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filterPrivacy="1"/>
  <xr:revisionPtr revIDLastSave="68" documentId="11_C9B9C973223F93F6B97D8CB496FD9C661ED1E2D8" xr6:coauthVersionLast="45" xr6:coauthVersionMax="45" xr10:uidLastSave="{995276D3-FB84-41F5-BC26-DA51B1C74F0D}"/>
  <bookViews>
    <workbookView xWindow="-120" yWindow="-120" windowWidth="29040" windowHeight="15840" xr2:uid="{00000000-000D-0000-FFFF-FFFF00000000}"/>
  </bookViews>
  <sheets>
    <sheet name="Variogram Calc" sheetId="1" r:id="rId1"/>
    <sheet name="Variogram Model" sheetId="4" r:id="rId2"/>
  </sheets>
  <definedNames>
    <definedName name="coords">'Variogram Calc'!$C$14:$D$43</definedName>
    <definedName name="test">'Variogram Calc'!$P$126:$Y$135</definedName>
    <definedName name="test2">'Variogram Calc'!$O$125:$Y$135</definedName>
    <definedName name="truth_Model">'Variogram Calc'!$CE$226:$GA$325</definedName>
    <definedName name="values">'Variogram Calc'!$C$27</definedName>
    <definedName name="weight_table">'Variogram Calc'!$O$193:$CA$292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4" l="1"/>
  <c r="G48" i="1"/>
  <c r="G49" i="1"/>
  <c r="C56" i="1"/>
  <c r="J39" i="4"/>
  <c r="J41" i="4"/>
  <c r="J40" i="4"/>
  <c r="J38" i="4"/>
  <c r="DF41" i="4"/>
  <c r="DE41" i="4"/>
  <c r="DD4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CV27" i="4"/>
  <c r="CW27" i="4"/>
  <c r="CX27" i="4"/>
  <c r="CY27" i="4"/>
  <c r="CZ27" i="4"/>
  <c r="DA27" i="4"/>
  <c r="DB27" i="4"/>
  <c r="DC27" i="4"/>
  <c r="DD27" i="4"/>
  <c r="DE27" i="4"/>
  <c r="DF27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DF38" i="4"/>
  <c r="DE38" i="4"/>
  <c r="DD38" i="4"/>
  <c r="DC38" i="4"/>
  <c r="DB38" i="4"/>
  <c r="DA38" i="4"/>
  <c r="CZ38" i="4"/>
  <c r="CY38" i="4"/>
  <c r="CX38" i="4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K37" i="4"/>
  <c r="DF37" i="4"/>
  <c r="DE37" i="4"/>
  <c r="DD37" i="4"/>
  <c r="DC37" i="4"/>
  <c r="DB37" i="4"/>
  <c r="DA37" i="4"/>
  <c r="CZ37" i="4"/>
  <c r="CY37" i="4"/>
  <c r="CX37" i="4"/>
  <c r="CW37" i="4"/>
  <c r="CV37" i="4"/>
  <c r="CU37" i="4"/>
  <c r="CT37" i="4"/>
  <c r="CS37" i="4"/>
  <c r="CR37" i="4"/>
  <c r="CQ37" i="4"/>
  <c r="CP37" i="4"/>
  <c r="CO37" i="4"/>
  <c r="CN37" i="4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CV36" i="4"/>
  <c r="CW36" i="4"/>
  <c r="CX36" i="4"/>
  <c r="CY36" i="4"/>
  <c r="CZ36" i="4"/>
  <c r="DA36" i="4"/>
  <c r="DB36" i="4"/>
  <c r="DC36" i="4"/>
  <c r="DD36" i="4"/>
  <c r="DE36" i="4"/>
  <c r="DF36" i="4"/>
  <c r="DF32" i="4"/>
  <c r="DE32" i="4"/>
  <c r="DD32" i="4"/>
  <c r="DC32" i="4"/>
  <c r="DB32" i="4"/>
  <c r="DA32" i="4"/>
  <c r="CZ32" i="4"/>
  <c r="CY32" i="4"/>
  <c r="CX32" i="4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DF31" i="4"/>
  <c r="DE31" i="4"/>
  <c r="DD31" i="4"/>
  <c r="DC31" i="4"/>
  <c r="DB31" i="4"/>
  <c r="DA31" i="4"/>
  <c r="CZ31" i="4"/>
  <c r="CY31" i="4"/>
  <c r="CX31" i="4"/>
  <c r="CW31" i="4"/>
  <c r="CV31" i="4"/>
  <c r="CU31" i="4"/>
  <c r="CT31" i="4"/>
  <c r="CS31" i="4"/>
  <c r="CR31" i="4"/>
  <c r="CQ31" i="4"/>
  <c r="CP31" i="4"/>
  <c r="CO31" i="4"/>
  <c r="CN31" i="4"/>
  <c r="CM31" i="4"/>
  <c r="CL31" i="4"/>
  <c r="CK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DF30" i="4"/>
  <c r="DE30" i="4"/>
  <c r="DD30" i="4"/>
  <c r="DC30" i="4"/>
  <c r="DB30" i="4"/>
  <c r="DA30" i="4"/>
  <c r="CZ30" i="4"/>
  <c r="CY30" i="4"/>
  <c r="CX30" i="4"/>
  <c r="CW30" i="4"/>
  <c r="CV30" i="4"/>
  <c r="CU30" i="4"/>
  <c r="CT30" i="4"/>
  <c r="CS30" i="4"/>
  <c r="CR30" i="4"/>
  <c r="CQ30" i="4"/>
  <c r="CP30" i="4"/>
  <c r="CO30" i="4"/>
  <c r="CN30" i="4"/>
  <c r="CM30" i="4"/>
  <c r="CL30" i="4"/>
  <c r="CK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DF29" i="4"/>
  <c r="DE29" i="4"/>
  <c r="DD29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30" i="4"/>
  <c r="DF28" i="4"/>
  <c r="DE28" i="4"/>
  <c r="DD28" i="4"/>
  <c r="DC28" i="4"/>
  <c r="DB28" i="4"/>
  <c r="DA28" i="4"/>
  <c r="CZ28" i="4"/>
  <c r="CY28" i="4"/>
  <c r="CX28" i="4"/>
  <c r="CW28" i="4"/>
  <c r="CV28" i="4"/>
  <c r="CU28" i="4"/>
  <c r="CT28" i="4"/>
  <c r="CS28" i="4"/>
  <c r="CR28" i="4"/>
  <c r="CQ28" i="4"/>
  <c r="CP28" i="4"/>
  <c r="CO28" i="4"/>
  <c r="CN28" i="4"/>
  <c r="CM28" i="4"/>
  <c r="CL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J31" i="4"/>
  <c r="J32" i="4"/>
  <c r="J30" i="4"/>
  <c r="T28" i="4"/>
  <c r="S28" i="4"/>
  <c r="R28" i="4"/>
  <c r="Q28" i="4"/>
  <c r="P28" i="4"/>
  <c r="O28" i="4"/>
  <c r="N28" i="4"/>
  <c r="M28" i="4"/>
  <c r="L28" i="4"/>
  <c r="K28" i="4"/>
  <c r="F27" i="4"/>
  <c r="I27" i="4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D113" i="1"/>
  <c r="CD218" i="1"/>
  <c r="CD325" i="1"/>
  <c r="CD112" i="1"/>
  <c r="CD217" i="1"/>
  <c r="CD324" i="1"/>
  <c r="CD111" i="1"/>
  <c r="CD216" i="1"/>
  <c r="CD323" i="1"/>
  <c r="CD110" i="1"/>
  <c r="CD215" i="1"/>
  <c r="CD322" i="1"/>
  <c r="CD109" i="1"/>
  <c r="CD214" i="1"/>
  <c r="CD321" i="1"/>
  <c r="CD108" i="1"/>
  <c r="CD213" i="1"/>
  <c r="CD320" i="1"/>
  <c r="CD107" i="1"/>
  <c r="CD212" i="1"/>
  <c r="CD319" i="1"/>
  <c r="CD106" i="1"/>
  <c r="CD211" i="1"/>
  <c r="CD318" i="1"/>
  <c r="CD105" i="1"/>
  <c r="CD210" i="1"/>
  <c r="CD317" i="1"/>
  <c r="CD104" i="1"/>
  <c r="CD209" i="1"/>
  <c r="CD316" i="1"/>
  <c r="CD103" i="1"/>
  <c r="CD208" i="1"/>
  <c r="CD315" i="1"/>
  <c r="CD102" i="1"/>
  <c r="CD207" i="1"/>
  <c r="CD314" i="1"/>
  <c r="CD101" i="1"/>
  <c r="CD206" i="1"/>
  <c r="CD313" i="1"/>
  <c r="CD100" i="1"/>
  <c r="CD205" i="1"/>
  <c r="CD312" i="1"/>
  <c r="CD99" i="1"/>
  <c r="CD204" i="1"/>
  <c r="CD311" i="1"/>
  <c r="CD98" i="1"/>
  <c r="CD203" i="1"/>
  <c r="CD310" i="1"/>
  <c r="CD97" i="1"/>
  <c r="CD202" i="1"/>
  <c r="CD309" i="1"/>
  <c r="CD96" i="1"/>
  <c r="CD201" i="1"/>
  <c r="CD308" i="1"/>
  <c r="CD95" i="1"/>
  <c r="CD200" i="1"/>
  <c r="CD307" i="1"/>
  <c r="CD94" i="1"/>
  <c r="CD199" i="1"/>
  <c r="CD306" i="1"/>
  <c r="CD93" i="1"/>
  <c r="CD198" i="1"/>
  <c r="CD305" i="1"/>
  <c r="CD92" i="1"/>
  <c r="CD197" i="1"/>
  <c r="CD304" i="1"/>
  <c r="CD91" i="1"/>
  <c r="CD196" i="1"/>
  <c r="CD303" i="1"/>
  <c r="CD90" i="1"/>
  <c r="CD195" i="1"/>
  <c r="CD302" i="1"/>
  <c r="CD89" i="1"/>
  <c r="CD194" i="1"/>
  <c r="CD301" i="1"/>
  <c r="CD88" i="1"/>
  <c r="CD193" i="1"/>
  <c r="CD300" i="1"/>
  <c r="CD87" i="1"/>
  <c r="CD192" i="1"/>
  <c r="CD299" i="1"/>
  <c r="CD86" i="1"/>
  <c r="CD191" i="1"/>
  <c r="CD298" i="1"/>
  <c r="CD85" i="1"/>
  <c r="CD190" i="1"/>
  <c r="CD297" i="1"/>
  <c r="CD84" i="1"/>
  <c r="CD189" i="1"/>
  <c r="CD296" i="1"/>
  <c r="CD83" i="1"/>
  <c r="CD188" i="1"/>
  <c r="CD295" i="1"/>
  <c r="CD82" i="1"/>
  <c r="CD187" i="1"/>
  <c r="CD294" i="1"/>
  <c r="CD81" i="1"/>
  <c r="CD186" i="1"/>
  <c r="CD293" i="1"/>
  <c r="CD80" i="1"/>
  <c r="CD185" i="1"/>
  <c r="CD292" i="1"/>
  <c r="CD79" i="1"/>
  <c r="CD184" i="1"/>
  <c r="CD291" i="1"/>
  <c r="CD78" i="1"/>
  <c r="CD183" i="1"/>
  <c r="CD290" i="1"/>
  <c r="CD77" i="1"/>
  <c r="CD182" i="1"/>
  <c r="CD289" i="1"/>
  <c r="CD76" i="1"/>
  <c r="CD181" i="1"/>
  <c r="CD288" i="1"/>
  <c r="CD75" i="1"/>
  <c r="CD180" i="1"/>
  <c r="CD287" i="1"/>
  <c r="CD74" i="1"/>
  <c r="CD179" i="1"/>
  <c r="CD286" i="1"/>
  <c r="CD73" i="1"/>
  <c r="CD178" i="1"/>
  <c r="CD285" i="1"/>
  <c r="CD72" i="1"/>
  <c r="CD177" i="1"/>
  <c r="CD284" i="1"/>
  <c r="CD71" i="1"/>
  <c r="CD176" i="1"/>
  <c r="CD283" i="1"/>
  <c r="CD70" i="1"/>
  <c r="CD175" i="1"/>
  <c r="CD282" i="1"/>
  <c r="CD69" i="1"/>
  <c r="CD174" i="1"/>
  <c r="CD281" i="1"/>
  <c r="CD68" i="1"/>
  <c r="CD173" i="1"/>
  <c r="CD280" i="1"/>
  <c r="CD67" i="1"/>
  <c r="CD172" i="1"/>
  <c r="CD279" i="1"/>
  <c r="CD66" i="1"/>
  <c r="CD171" i="1"/>
  <c r="CD278" i="1"/>
  <c r="CD65" i="1"/>
  <c r="CD170" i="1"/>
  <c r="CD277" i="1"/>
  <c r="CD64" i="1"/>
  <c r="CD169" i="1"/>
  <c r="CD276" i="1"/>
  <c r="CD63" i="1"/>
  <c r="CD168" i="1"/>
  <c r="CD275" i="1"/>
  <c r="CD62" i="1"/>
  <c r="CD167" i="1"/>
  <c r="CD274" i="1"/>
  <c r="CD61" i="1"/>
  <c r="CD166" i="1"/>
  <c r="CD273" i="1"/>
  <c r="CD60" i="1"/>
  <c r="CD165" i="1"/>
  <c r="CD272" i="1"/>
  <c r="CD59" i="1"/>
  <c r="CD164" i="1"/>
  <c r="CD271" i="1"/>
  <c r="CD58" i="1"/>
  <c r="CD163" i="1"/>
  <c r="CD270" i="1"/>
  <c r="CD57" i="1"/>
  <c r="CD162" i="1"/>
  <c r="CD269" i="1"/>
  <c r="CD56" i="1"/>
  <c r="CD161" i="1"/>
  <c r="CD268" i="1"/>
  <c r="CD55" i="1"/>
  <c r="CD160" i="1"/>
  <c r="CD267" i="1"/>
  <c r="CD54" i="1"/>
  <c r="CD159" i="1"/>
  <c r="CD266" i="1"/>
  <c r="CD53" i="1"/>
  <c r="CD158" i="1"/>
  <c r="CD265" i="1"/>
  <c r="CD52" i="1"/>
  <c r="CD157" i="1"/>
  <c r="CD264" i="1"/>
  <c r="CD51" i="1"/>
  <c r="CD156" i="1"/>
  <c r="CD263" i="1"/>
  <c r="CD50" i="1"/>
  <c r="CD155" i="1"/>
  <c r="CD262" i="1"/>
  <c r="CD49" i="1"/>
  <c r="CD154" i="1"/>
  <c r="CD261" i="1"/>
  <c r="CD48" i="1"/>
  <c r="CD153" i="1"/>
  <c r="CD260" i="1"/>
  <c r="CD47" i="1"/>
  <c r="CD152" i="1"/>
  <c r="CD259" i="1"/>
  <c r="CD46" i="1"/>
  <c r="CD151" i="1"/>
  <c r="CD258" i="1"/>
  <c r="CD45" i="1"/>
  <c r="CD150" i="1"/>
  <c r="CD257" i="1"/>
  <c r="CD44" i="1"/>
  <c r="CD149" i="1"/>
  <c r="CD256" i="1"/>
  <c r="CD43" i="1"/>
  <c r="CD148" i="1"/>
  <c r="CD255" i="1"/>
  <c r="CD42" i="1"/>
  <c r="CD147" i="1"/>
  <c r="CD254" i="1"/>
  <c r="CD41" i="1"/>
  <c r="CD146" i="1"/>
  <c r="CD253" i="1"/>
  <c r="CD40" i="1"/>
  <c r="CD145" i="1"/>
  <c r="CD252" i="1"/>
  <c r="CD39" i="1"/>
  <c r="CD144" i="1"/>
  <c r="CD251" i="1"/>
  <c r="CD38" i="1"/>
  <c r="CD143" i="1"/>
  <c r="CD250" i="1"/>
  <c r="CD37" i="1"/>
  <c r="CD142" i="1"/>
  <c r="CD249" i="1"/>
  <c r="CD36" i="1"/>
  <c r="CD141" i="1"/>
  <c r="CD248" i="1"/>
  <c r="CD35" i="1"/>
  <c r="CD140" i="1"/>
  <c r="CD247" i="1"/>
  <c r="CD34" i="1"/>
  <c r="CD139" i="1"/>
  <c r="CD246" i="1"/>
  <c r="CD33" i="1"/>
  <c r="CD138" i="1"/>
  <c r="CD245" i="1"/>
  <c r="CD32" i="1"/>
  <c r="CD137" i="1"/>
  <c r="CD244" i="1"/>
  <c r="CD31" i="1"/>
  <c r="CD136" i="1"/>
  <c r="CD243" i="1"/>
  <c r="CD30" i="1"/>
  <c r="CD135" i="1"/>
  <c r="CD242" i="1"/>
  <c r="CD29" i="1"/>
  <c r="CD134" i="1"/>
  <c r="CD241" i="1"/>
  <c r="CD28" i="1"/>
  <c r="CD133" i="1"/>
  <c r="CD240" i="1"/>
  <c r="CD27" i="1"/>
  <c r="CD132" i="1"/>
  <c r="CD239" i="1"/>
  <c r="CD26" i="1"/>
  <c r="CD131" i="1"/>
  <c r="CD238" i="1"/>
  <c r="CD25" i="1"/>
  <c r="CD130" i="1"/>
  <c r="CD237" i="1"/>
  <c r="CD24" i="1"/>
  <c r="CD129" i="1"/>
  <c r="CD236" i="1"/>
  <c r="CD23" i="1"/>
  <c r="CD128" i="1"/>
  <c r="CD235" i="1"/>
  <c r="CD22" i="1"/>
  <c r="CD127" i="1"/>
  <c r="CD234" i="1"/>
  <c r="CD21" i="1"/>
  <c r="CD126" i="1"/>
  <c r="CD233" i="1"/>
  <c r="CD20" i="1"/>
  <c r="CD125" i="1"/>
  <c r="CD232" i="1"/>
  <c r="CD19" i="1"/>
  <c r="CD124" i="1"/>
  <c r="CD231" i="1"/>
  <c r="CD18" i="1"/>
  <c r="CD123" i="1"/>
  <c r="CD230" i="1"/>
  <c r="CD17" i="1"/>
  <c r="CD122" i="1"/>
  <c r="CD229" i="1"/>
  <c r="CD16" i="1"/>
  <c r="CD121" i="1"/>
  <c r="CD228" i="1"/>
  <c r="CD15" i="1"/>
  <c r="CD120" i="1"/>
  <c r="CD227" i="1"/>
  <c r="CD119" i="1"/>
  <c r="CD226" i="1"/>
  <c r="CX33" i="4"/>
  <c r="AL42" i="4"/>
  <c r="AX42" i="4"/>
  <c r="BJ42" i="4"/>
  <c r="BV42" i="4"/>
  <c r="CH42" i="4"/>
  <c r="CT42" i="4"/>
  <c r="DF42" i="4"/>
  <c r="K42" i="4"/>
  <c r="Z42" i="4"/>
  <c r="N42" i="4"/>
  <c r="T42" i="4"/>
  <c r="AF42" i="4"/>
  <c r="AR42" i="4"/>
  <c r="BD42" i="4"/>
  <c r="BP42" i="4"/>
  <c r="CB42" i="4"/>
  <c r="CN42" i="4"/>
  <c r="CZ42" i="4"/>
  <c r="M42" i="4"/>
  <c r="Y42" i="4"/>
  <c r="AK42" i="4"/>
  <c r="AW42" i="4"/>
  <c r="BI42" i="4"/>
  <c r="BU42" i="4"/>
  <c r="CG42" i="4"/>
  <c r="CS42" i="4"/>
  <c r="DE42" i="4"/>
  <c r="J42" i="4"/>
  <c r="O42" i="4"/>
  <c r="AA42" i="4"/>
  <c r="AM42" i="4"/>
  <c r="AY42" i="4"/>
  <c r="BK42" i="4"/>
  <c r="BW42" i="4"/>
  <c r="CI42" i="4"/>
  <c r="CU42" i="4"/>
  <c r="P42" i="4"/>
  <c r="AB42" i="4"/>
  <c r="AN42" i="4"/>
  <c r="AZ42" i="4"/>
  <c r="BL42" i="4"/>
  <c r="BX42" i="4"/>
  <c r="CJ42" i="4"/>
  <c r="CV42" i="4"/>
  <c r="Q42" i="4"/>
  <c r="AC42" i="4"/>
  <c r="AO42" i="4"/>
  <c r="BA42" i="4"/>
  <c r="BM42" i="4"/>
  <c r="BY42" i="4"/>
  <c r="CK42" i="4"/>
  <c r="CW42" i="4"/>
  <c r="R42" i="4"/>
  <c r="AD42" i="4"/>
  <c r="AP42" i="4"/>
  <c r="BB42" i="4"/>
  <c r="BN42" i="4"/>
  <c r="BZ42" i="4"/>
  <c r="CL42" i="4"/>
  <c r="CX42" i="4"/>
  <c r="S42" i="4"/>
  <c r="AE42" i="4"/>
  <c r="AQ42" i="4"/>
  <c r="BC42" i="4"/>
  <c r="BO42" i="4"/>
  <c r="CA42" i="4"/>
  <c r="CM42" i="4"/>
  <c r="CY42" i="4"/>
  <c r="U42" i="4"/>
  <c r="AG42" i="4"/>
  <c r="AS42" i="4"/>
  <c r="BE42" i="4"/>
  <c r="BQ42" i="4"/>
  <c r="CC42" i="4"/>
  <c r="CO42" i="4"/>
  <c r="DA42" i="4"/>
  <c r="V42" i="4"/>
  <c r="AH42" i="4"/>
  <c r="AT42" i="4"/>
  <c r="BF42" i="4"/>
  <c r="BR42" i="4"/>
  <c r="CD42" i="4"/>
  <c r="CP42" i="4"/>
  <c r="DB42" i="4"/>
  <c r="W42" i="4"/>
  <c r="BG42" i="4"/>
  <c r="CE42" i="4"/>
  <c r="DC42" i="4"/>
  <c r="AI42" i="4"/>
  <c r="AU42" i="4"/>
  <c r="BS42" i="4"/>
  <c r="CQ42" i="4"/>
  <c r="L42" i="4"/>
  <c r="X42" i="4"/>
  <c r="AJ42" i="4"/>
  <c r="AV42" i="4"/>
  <c r="BH42" i="4"/>
  <c r="BT42" i="4"/>
  <c r="CF42" i="4"/>
  <c r="CR42" i="4"/>
  <c r="DD42" i="4"/>
  <c r="BQ33" i="4"/>
  <c r="BR33" i="4"/>
  <c r="DD33" i="4"/>
  <c r="BU33" i="4"/>
  <c r="CG33" i="4"/>
  <c r="CS33" i="4"/>
  <c r="DE33" i="4"/>
  <c r="BT33" i="4"/>
  <c r="CH33" i="4"/>
  <c r="BW33" i="4"/>
  <c r="BS33" i="4"/>
  <c r="CE33" i="4"/>
  <c r="CQ33" i="4"/>
  <c r="DC33" i="4"/>
  <c r="BJ33" i="4"/>
  <c r="BK33" i="4"/>
  <c r="DF33" i="4"/>
  <c r="BN33" i="4"/>
  <c r="BZ33" i="4"/>
  <c r="CL33" i="4"/>
  <c r="CF33" i="4"/>
  <c r="BI33" i="4"/>
  <c r="CT33" i="4"/>
  <c r="CR33" i="4"/>
  <c r="BV33" i="4"/>
  <c r="BP33" i="4"/>
  <c r="CB33" i="4"/>
  <c r="CN33" i="4"/>
  <c r="CZ33" i="4"/>
  <c r="BL33" i="4"/>
  <c r="BX33" i="4"/>
  <c r="BM33" i="4"/>
  <c r="BY33" i="4"/>
  <c r="CK33" i="4"/>
  <c r="CW33" i="4"/>
  <c r="BO33" i="4"/>
  <c r="CA33" i="4"/>
  <c r="CM33" i="4"/>
  <c r="CY33" i="4"/>
  <c r="U33" i="4"/>
  <c r="J33" i="4"/>
  <c r="K33" i="4"/>
  <c r="J62" i="1"/>
  <c r="K62" i="1"/>
  <c r="K63" i="1"/>
  <c r="M88" i="1"/>
  <c r="AU88" i="1"/>
  <c r="AX85" i="1" a="1"/>
  <c r="AX85" i="1"/>
  <c r="N88" i="1"/>
  <c r="AV88" i="1"/>
  <c r="AX86" i="1"/>
  <c r="AX88" i="1"/>
  <c r="AY85" i="1"/>
  <c r="AY86" i="1"/>
  <c r="AY88" i="1"/>
  <c r="AZ85" i="1"/>
  <c r="AZ86" i="1"/>
  <c r="AZ88" i="1"/>
  <c r="BA85" i="1"/>
  <c r="BA86" i="1"/>
  <c r="BA88" i="1"/>
  <c r="BB85" i="1"/>
  <c r="BB86" i="1"/>
  <c r="BB88" i="1"/>
  <c r="BC85" i="1"/>
  <c r="BC86" i="1"/>
  <c r="BC88" i="1"/>
  <c r="BD85" i="1"/>
  <c r="BD86" i="1"/>
  <c r="BD88" i="1"/>
  <c r="BE85" i="1"/>
  <c r="BE86" i="1"/>
  <c r="BE88" i="1"/>
  <c r="BF85" i="1"/>
  <c r="BF86" i="1"/>
  <c r="BF88" i="1"/>
  <c r="BG85" i="1"/>
  <c r="BG86" i="1"/>
  <c r="BG88" i="1"/>
  <c r="BH85" i="1"/>
  <c r="BH86" i="1"/>
  <c r="BH88" i="1"/>
  <c r="BI85" i="1"/>
  <c r="BI86" i="1"/>
  <c r="BI88" i="1"/>
  <c r="BJ85" i="1"/>
  <c r="BJ86" i="1"/>
  <c r="BJ88" i="1"/>
  <c r="BK85" i="1"/>
  <c r="BK86" i="1"/>
  <c r="BK88" i="1"/>
  <c r="BL85" i="1"/>
  <c r="BL86" i="1"/>
  <c r="BL88" i="1"/>
  <c r="BM85" i="1"/>
  <c r="BM86" i="1"/>
  <c r="BM88" i="1"/>
  <c r="BN85" i="1"/>
  <c r="BN86" i="1"/>
  <c r="BN88" i="1"/>
  <c r="BO85" i="1"/>
  <c r="BO86" i="1"/>
  <c r="BO88" i="1"/>
  <c r="BP85" i="1"/>
  <c r="BP86" i="1"/>
  <c r="BP88" i="1"/>
  <c r="BQ85" i="1"/>
  <c r="BQ86" i="1"/>
  <c r="BQ88" i="1"/>
  <c r="BR85" i="1"/>
  <c r="BR86" i="1"/>
  <c r="BR88" i="1"/>
  <c r="BS85" i="1"/>
  <c r="BS86" i="1"/>
  <c r="BS88" i="1"/>
  <c r="BT85" i="1"/>
  <c r="BT86" i="1"/>
  <c r="BT88" i="1"/>
  <c r="BU85" i="1"/>
  <c r="BU86" i="1"/>
  <c r="BU88" i="1"/>
  <c r="BV85" i="1"/>
  <c r="BV86" i="1"/>
  <c r="BV88" i="1"/>
  <c r="BW85" i="1"/>
  <c r="BW86" i="1"/>
  <c r="BW88" i="1"/>
  <c r="BX85" i="1"/>
  <c r="BX86" i="1"/>
  <c r="BX88" i="1"/>
  <c r="BY85" i="1"/>
  <c r="BY86" i="1"/>
  <c r="BY88" i="1"/>
  <c r="BZ85" i="1"/>
  <c r="BZ86" i="1"/>
  <c r="BZ88" i="1"/>
  <c r="CA85" i="1"/>
  <c r="CA86" i="1"/>
  <c r="CA88" i="1"/>
  <c r="M89" i="1"/>
  <c r="AU89" i="1"/>
  <c r="N89" i="1"/>
  <c r="AV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M90" i="1"/>
  <c r="AU90" i="1"/>
  <c r="N90" i="1"/>
  <c r="AV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M91" i="1"/>
  <c r="AU91" i="1"/>
  <c r="N91" i="1"/>
  <c r="AV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M92" i="1"/>
  <c r="AU92" i="1"/>
  <c r="N92" i="1"/>
  <c r="AV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M93" i="1"/>
  <c r="AU93" i="1"/>
  <c r="N93" i="1"/>
  <c r="AV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M94" i="1"/>
  <c r="AU94" i="1"/>
  <c r="N94" i="1"/>
  <c r="AV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M95" i="1"/>
  <c r="AU95" i="1"/>
  <c r="N95" i="1"/>
  <c r="AV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M96" i="1"/>
  <c r="AU96" i="1"/>
  <c r="N96" i="1"/>
  <c r="AV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M97" i="1"/>
  <c r="AU97" i="1"/>
  <c r="N97" i="1"/>
  <c r="AV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M98" i="1"/>
  <c r="AU98" i="1"/>
  <c r="N98" i="1"/>
  <c r="AV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M99" i="1"/>
  <c r="AU99" i="1"/>
  <c r="N99" i="1"/>
  <c r="AV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M100" i="1"/>
  <c r="AU100" i="1"/>
  <c r="N100" i="1"/>
  <c r="AV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M101" i="1"/>
  <c r="AU101" i="1"/>
  <c r="N101" i="1"/>
  <c r="AV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M102" i="1"/>
  <c r="AU102" i="1"/>
  <c r="N102" i="1"/>
  <c r="AV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M103" i="1"/>
  <c r="AU103" i="1"/>
  <c r="N103" i="1"/>
  <c r="AV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M104" i="1"/>
  <c r="AU104" i="1"/>
  <c r="N104" i="1"/>
  <c r="AV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M105" i="1"/>
  <c r="AU105" i="1"/>
  <c r="N105" i="1"/>
  <c r="AV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M106" i="1"/>
  <c r="AU106" i="1"/>
  <c r="N106" i="1"/>
  <c r="AV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M107" i="1"/>
  <c r="AU107" i="1"/>
  <c r="N107" i="1"/>
  <c r="AV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M108" i="1"/>
  <c r="AU108" i="1"/>
  <c r="N108" i="1"/>
  <c r="AV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M109" i="1"/>
  <c r="AU109" i="1"/>
  <c r="N109" i="1"/>
  <c r="AV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M110" i="1"/>
  <c r="AU110" i="1"/>
  <c r="N110" i="1"/>
  <c r="AV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M111" i="1"/>
  <c r="AU111" i="1"/>
  <c r="N111" i="1"/>
  <c r="AV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M112" i="1"/>
  <c r="AU112" i="1"/>
  <c r="N112" i="1"/>
  <c r="AV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M113" i="1"/>
  <c r="AU113" i="1"/>
  <c r="N113" i="1"/>
  <c r="AV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M114" i="1"/>
  <c r="AU114" i="1"/>
  <c r="N114" i="1"/>
  <c r="AV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M115" i="1"/>
  <c r="AU115" i="1"/>
  <c r="N115" i="1"/>
  <c r="AV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M116" i="1"/>
  <c r="AU116" i="1"/>
  <c r="N116" i="1"/>
  <c r="AV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M117" i="1"/>
  <c r="AU117" i="1"/>
  <c r="N117" i="1"/>
  <c r="AV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M126" i="1"/>
  <c r="P123" i="1" a="1"/>
  <c r="P123" i="1"/>
  <c r="P126" i="1"/>
  <c r="N126" i="1"/>
  <c r="AV126" i="1"/>
  <c r="AX123" i="1" a="1"/>
  <c r="AX124" i="1"/>
  <c r="AX126" i="1"/>
  <c r="P88" i="1"/>
  <c r="Q123" i="1"/>
  <c r="Q126" i="1"/>
  <c r="AY124" i="1"/>
  <c r="AY126" i="1"/>
  <c r="AY165" i="1"/>
  <c r="Q88" i="1"/>
  <c r="R123" i="1"/>
  <c r="R126" i="1"/>
  <c r="AZ124" i="1"/>
  <c r="AZ126" i="1"/>
  <c r="R165" i="1"/>
  <c r="R88" i="1"/>
  <c r="S123" i="1"/>
  <c r="S126" i="1"/>
  <c r="BA124" i="1"/>
  <c r="BA126" i="1"/>
  <c r="S165" i="1"/>
  <c r="S88" i="1"/>
  <c r="T123" i="1"/>
  <c r="T126" i="1"/>
  <c r="BB124" i="1"/>
  <c r="BB126" i="1"/>
  <c r="T165" i="1"/>
  <c r="T88" i="1"/>
  <c r="U123" i="1"/>
  <c r="U126" i="1"/>
  <c r="BC124" i="1"/>
  <c r="BC126" i="1"/>
  <c r="U165" i="1"/>
  <c r="U88" i="1"/>
  <c r="V123" i="1"/>
  <c r="V126" i="1"/>
  <c r="BD124" i="1"/>
  <c r="BD126" i="1"/>
  <c r="V165" i="1"/>
  <c r="V88" i="1"/>
  <c r="W123" i="1"/>
  <c r="W126" i="1"/>
  <c r="BE124" i="1"/>
  <c r="BE126" i="1"/>
  <c r="BE165" i="1"/>
  <c r="W88" i="1"/>
  <c r="X123" i="1"/>
  <c r="X126" i="1"/>
  <c r="BF124" i="1"/>
  <c r="BF126" i="1"/>
  <c r="X165" i="1"/>
  <c r="X88" i="1"/>
  <c r="Y123" i="1"/>
  <c r="Y126" i="1"/>
  <c r="BG124" i="1"/>
  <c r="BG126" i="1"/>
  <c r="Y165" i="1"/>
  <c r="Y88" i="1"/>
  <c r="Z123" i="1"/>
  <c r="Z126" i="1"/>
  <c r="BH124" i="1"/>
  <c r="BH126" i="1"/>
  <c r="BH165" i="1"/>
  <c r="Z88" i="1"/>
  <c r="AA123" i="1"/>
  <c r="AA126" i="1"/>
  <c r="BI124" i="1"/>
  <c r="BI126" i="1"/>
  <c r="AA165" i="1"/>
  <c r="AA88" i="1"/>
  <c r="AB123" i="1"/>
  <c r="AB126" i="1"/>
  <c r="BJ124" i="1"/>
  <c r="BJ126" i="1"/>
  <c r="BJ165" i="1"/>
  <c r="AB88" i="1"/>
  <c r="AC123" i="1"/>
  <c r="AC126" i="1"/>
  <c r="BK124" i="1"/>
  <c r="BK126" i="1"/>
  <c r="BK165" i="1"/>
  <c r="AC88" i="1"/>
  <c r="AD123" i="1"/>
  <c r="AD126" i="1"/>
  <c r="BL124" i="1"/>
  <c r="BL126" i="1"/>
  <c r="AD165" i="1"/>
  <c r="AD88" i="1"/>
  <c r="AE123" i="1"/>
  <c r="AE126" i="1"/>
  <c r="BM124" i="1"/>
  <c r="BM126" i="1"/>
  <c r="AE165" i="1"/>
  <c r="AE88" i="1"/>
  <c r="AF123" i="1"/>
  <c r="AF126" i="1"/>
  <c r="BN124" i="1"/>
  <c r="BN126" i="1"/>
  <c r="BN165" i="1"/>
  <c r="AF88" i="1"/>
  <c r="AG123" i="1"/>
  <c r="AG126" i="1"/>
  <c r="BO124" i="1"/>
  <c r="BO126" i="1"/>
  <c r="AG165" i="1"/>
  <c r="AG88" i="1"/>
  <c r="AH123" i="1"/>
  <c r="AH126" i="1"/>
  <c r="BP124" i="1"/>
  <c r="BP126" i="1"/>
  <c r="BP165" i="1"/>
  <c r="AH88" i="1"/>
  <c r="AI123" i="1"/>
  <c r="AI126" i="1"/>
  <c r="BQ124" i="1"/>
  <c r="BQ126" i="1"/>
  <c r="AI165" i="1"/>
  <c r="AI88" i="1"/>
  <c r="AJ123" i="1"/>
  <c r="AJ126" i="1"/>
  <c r="BR124" i="1"/>
  <c r="BR126" i="1"/>
  <c r="AJ165" i="1"/>
  <c r="AJ88" i="1"/>
  <c r="AK123" i="1"/>
  <c r="AK126" i="1"/>
  <c r="BS124" i="1"/>
  <c r="BS126" i="1"/>
  <c r="AK165" i="1"/>
  <c r="AK88" i="1"/>
  <c r="AL123" i="1"/>
  <c r="AL126" i="1"/>
  <c r="BT124" i="1"/>
  <c r="BT126" i="1"/>
  <c r="AL165" i="1"/>
  <c r="AL88" i="1"/>
  <c r="AM123" i="1"/>
  <c r="AM126" i="1"/>
  <c r="BU124" i="1"/>
  <c r="BU126" i="1"/>
  <c r="BU165" i="1"/>
  <c r="AM88" i="1"/>
  <c r="AN123" i="1"/>
  <c r="AN126" i="1"/>
  <c r="BV124" i="1"/>
  <c r="BV126" i="1"/>
  <c r="BV165" i="1"/>
  <c r="AN88" i="1"/>
  <c r="AO123" i="1"/>
  <c r="AO126" i="1"/>
  <c r="BW124" i="1"/>
  <c r="BW126" i="1"/>
  <c r="BW165" i="1"/>
  <c r="AO88" i="1"/>
  <c r="AP123" i="1"/>
  <c r="AP126" i="1"/>
  <c r="BX124" i="1"/>
  <c r="BX126" i="1"/>
  <c r="AP165" i="1"/>
  <c r="AP88" i="1"/>
  <c r="AQ123" i="1"/>
  <c r="AQ126" i="1"/>
  <c r="BY124" i="1"/>
  <c r="BY126" i="1"/>
  <c r="BY165" i="1"/>
  <c r="AQ88" i="1"/>
  <c r="AR123" i="1"/>
  <c r="AR126" i="1"/>
  <c r="BZ124" i="1"/>
  <c r="BZ126" i="1"/>
  <c r="BZ165" i="1"/>
  <c r="AR88" i="1"/>
  <c r="AS123" i="1"/>
  <c r="AS126" i="1"/>
  <c r="CA124" i="1"/>
  <c r="CA126" i="1"/>
  <c r="AS165" i="1"/>
  <c r="AS88" i="1"/>
  <c r="M127" i="1"/>
  <c r="P127" i="1"/>
  <c r="N127" i="1"/>
  <c r="AV127" i="1"/>
  <c r="AX127" i="1"/>
  <c r="P166" i="1"/>
  <c r="P89" i="1"/>
  <c r="Q127" i="1"/>
  <c r="AY127" i="1"/>
  <c r="Q89" i="1"/>
  <c r="R127" i="1"/>
  <c r="AZ127" i="1"/>
  <c r="R166" i="1"/>
  <c r="R89" i="1"/>
  <c r="S127" i="1"/>
  <c r="BA127" i="1"/>
  <c r="S166" i="1"/>
  <c r="S89" i="1"/>
  <c r="T127" i="1"/>
  <c r="BB127" i="1"/>
  <c r="T166" i="1"/>
  <c r="T89" i="1"/>
  <c r="U127" i="1"/>
  <c r="BC127" i="1"/>
  <c r="U166" i="1"/>
  <c r="U89" i="1"/>
  <c r="V127" i="1"/>
  <c r="BD127" i="1"/>
  <c r="V166" i="1"/>
  <c r="V89" i="1"/>
  <c r="W127" i="1"/>
  <c r="BE127" i="1"/>
  <c r="BE166" i="1"/>
  <c r="W89" i="1"/>
  <c r="X127" i="1"/>
  <c r="BF127" i="1"/>
  <c r="X166" i="1"/>
  <c r="X89" i="1"/>
  <c r="Y127" i="1"/>
  <c r="BG127" i="1"/>
  <c r="Y166" i="1"/>
  <c r="Y89" i="1"/>
  <c r="Z127" i="1"/>
  <c r="BH127" i="1"/>
  <c r="BH166" i="1"/>
  <c r="Z89" i="1"/>
  <c r="AA127" i="1"/>
  <c r="BI127" i="1"/>
  <c r="AA166" i="1"/>
  <c r="AA89" i="1"/>
  <c r="AB127" i="1"/>
  <c r="BJ127" i="1"/>
  <c r="BJ166" i="1"/>
  <c r="AB89" i="1"/>
  <c r="AC127" i="1"/>
  <c r="BK127" i="1"/>
  <c r="BK166" i="1"/>
  <c r="AC89" i="1"/>
  <c r="AD127" i="1"/>
  <c r="BL127" i="1"/>
  <c r="AD166" i="1"/>
  <c r="AD89" i="1"/>
  <c r="AE127" i="1"/>
  <c r="BM127" i="1"/>
  <c r="AE166" i="1"/>
  <c r="AE89" i="1"/>
  <c r="AF127" i="1"/>
  <c r="BN127" i="1"/>
  <c r="BN166" i="1"/>
  <c r="AF89" i="1"/>
  <c r="AG127" i="1"/>
  <c r="BO127" i="1"/>
  <c r="AG166" i="1"/>
  <c r="AG89" i="1"/>
  <c r="AH127" i="1"/>
  <c r="BP127" i="1"/>
  <c r="BP166" i="1"/>
  <c r="AH89" i="1"/>
  <c r="AI127" i="1"/>
  <c r="BQ127" i="1"/>
  <c r="AI166" i="1"/>
  <c r="AI89" i="1"/>
  <c r="AJ127" i="1"/>
  <c r="BR127" i="1"/>
  <c r="AJ166" i="1"/>
  <c r="AJ89" i="1"/>
  <c r="AK127" i="1"/>
  <c r="BS127" i="1"/>
  <c r="AK166" i="1"/>
  <c r="AK89" i="1"/>
  <c r="AL127" i="1"/>
  <c r="BT127" i="1"/>
  <c r="AL166" i="1"/>
  <c r="AL89" i="1"/>
  <c r="AM127" i="1"/>
  <c r="BU127" i="1"/>
  <c r="BU166" i="1"/>
  <c r="AM89" i="1"/>
  <c r="AN127" i="1"/>
  <c r="BV127" i="1"/>
  <c r="BV166" i="1"/>
  <c r="AN89" i="1"/>
  <c r="AO127" i="1"/>
  <c r="BW127" i="1"/>
  <c r="BW166" i="1"/>
  <c r="AO89" i="1"/>
  <c r="AP127" i="1"/>
  <c r="BX127" i="1"/>
  <c r="AP166" i="1"/>
  <c r="AP89" i="1"/>
  <c r="AQ127" i="1"/>
  <c r="BY127" i="1"/>
  <c r="AQ166" i="1"/>
  <c r="AQ89" i="1"/>
  <c r="AR127" i="1"/>
  <c r="BZ127" i="1"/>
  <c r="BZ166" i="1"/>
  <c r="AR89" i="1"/>
  <c r="AS127" i="1"/>
  <c r="CA127" i="1"/>
  <c r="AS166" i="1"/>
  <c r="AS89" i="1"/>
  <c r="M128" i="1"/>
  <c r="P128" i="1"/>
  <c r="N128" i="1"/>
  <c r="AV128" i="1"/>
  <c r="AX128" i="1"/>
  <c r="AX167" i="1"/>
  <c r="P90" i="1"/>
  <c r="Q128" i="1"/>
  <c r="AY128" i="1"/>
  <c r="AY167" i="1"/>
  <c r="Q90" i="1"/>
  <c r="R128" i="1"/>
  <c r="AZ128" i="1"/>
  <c r="R90" i="1"/>
  <c r="S128" i="1"/>
  <c r="BA128" i="1"/>
  <c r="BA167" i="1"/>
  <c r="S90" i="1"/>
  <c r="T128" i="1"/>
  <c r="BB128" i="1"/>
  <c r="BB167" i="1"/>
  <c r="T90" i="1"/>
  <c r="U128" i="1"/>
  <c r="BC128" i="1"/>
  <c r="BC167" i="1"/>
  <c r="U90" i="1"/>
  <c r="V128" i="1"/>
  <c r="BD128" i="1"/>
  <c r="BD167" i="1"/>
  <c r="V90" i="1"/>
  <c r="W128" i="1"/>
  <c r="BE128" i="1"/>
  <c r="BE167" i="1"/>
  <c r="W90" i="1"/>
  <c r="X128" i="1"/>
  <c r="BF128" i="1"/>
  <c r="BF167" i="1"/>
  <c r="X90" i="1"/>
  <c r="Y128" i="1"/>
  <c r="BG128" i="1"/>
  <c r="BG167" i="1"/>
  <c r="Y90" i="1"/>
  <c r="Z128" i="1"/>
  <c r="BH128" i="1"/>
  <c r="BH167" i="1"/>
  <c r="Z90" i="1"/>
  <c r="AA128" i="1"/>
  <c r="BI128" i="1"/>
  <c r="BI167" i="1"/>
  <c r="AA90" i="1"/>
  <c r="AB128" i="1"/>
  <c r="BJ128" i="1"/>
  <c r="BJ167" i="1"/>
  <c r="AB90" i="1"/>
  <c r="AC128" i="1"/>
  <c r="BK128" i="1"/>
  <c r="BK167" i="1"/>
  <c r="AC90" i="1"/>
  <c r="AD128" i="1"/>
  <c r="BL128" i="1"/>
  <c r="BL167" i="1"/>
  <c r="AD90" i="1"/>
  <c r="AE128" i="1"/>
  <c r="BM128" i="1"/>
  <c r="BM167" i="1"/>
  <c r="AE90" i="1"/>
  <c r="AF128" i="1"/>
  <c r="BN128" i="1"/>
  <c r="BN167" i="1"/>
  <c r="AF90" i="1"/>
  <c r="AG128" i="1"/>
  <c r="BO128" i="1"/>
  <c r="BO167" i="1"/>
  <c r="AG90" i="1"/>
  <c r="AH128" i="1"/>
  <c r="BP128" i="1"/>
  <c r="BP167" i="1"/>
  <c r="AH90" i="1"/>
  <c r="AI128" i="1"/>
  <c r="BQ128" i="1"/>
  <c r="BQ167" i="1"/>
  <c r="AI90" i="1"/>
  <c r="AJ128" i="1"/>
  <c r="BR128" i="1"/>
  <c r="BR167" i="1"/>
  <c r="AJ90" i="1"/>
  <c r="AK128" i="1"/>
  <c r="BS128" i="1"/>
  <c r="BS167" i="1"/>
  <c r="AK90" i="1"/>
  <c r="AL128" i="1"/>
  <c r="BT128" i="1"/>
  <c r="BT167" i="1"/>
  <c r="AL90" i="1"/>
  <c r="AM128" i="1"/>
  <c r="BU128" i="1"/>
  <c r="BU167" i="1"/>
  <c r="AM90" i="1"/>
  <c r="AN128" i="1"/>
  <c r="BV128" i="1"/>
  <c r="BV167" i="1"/>
  <c r="AN90" i="1"/>
  <c r="AO128" i="1"/>
  <c r="BW128" i="1"/>
  <c r="BW167" i="1"/>
  <c r="AO90" i="1"/>
  <c r="AP128" i="1"/>
  <c r="BX128" i="1"/>
  <c r="BX167" i="1"/>
  <c r="AP90" i="1"/>
  <c r="AQ128" i="1"/>
  <c r="BY128" i="1"/>
  <c r="BY167" i="1"/>
  <c r="AQ90" i="1"/>
  <c r="AR128" i="1"/>
  <c r="BZ128" i="1"/>
  <c r="BZ167" i="1"/>
  <c r="AR90" i="1"/>
  <c r="AS128" i="1"/>
  <c r="CA128" i="1"/>
  <c r="AS167" i="1"/>
  <c r="AS90" i="1"/>
  <c r="M129" i="1"/>
  <c r="P129" i="1"/>
  <c r="N129" i="1"/>
  <c r="AV129" i="1"/>
  <c r="AX129" i="1"/>
  <c r="AX168" i="1"/>
  <c r="P91" i="1"/>
  <c r="Q129" i="1"/>
  <c r="AY129" i="1"/>
  <c r="AY168" i="1"/>
  <c r="Q91" i="1"/>
  <c r="R129" i="1"/>
  <c r="AZ129" i="1"/>
  <c r="R168" i="1"/>
  <c r="R91" i="1"/>
  <c r="S129" i="1"/>
  <c r="BA129" i="1"/>
  <c r="S91" i="1"/>
  <c r="T129" i="1"/>
  <c r="BB129" i="1"/>
  <c r="T168" i="1"/>
  <c r="T91" i="1"/>
  <c r="U129" i="1"/>
  <c r="BC129" i="1"/>
  <c r="U168" i="1"/>
  <c r="U91" i="1"/>
  <c r="V129" i="1"/>
  <c r="BD129" i="1"/>
  <c r="V168" i="1"/>
  <c r="V91" i="1"/>
  <c r="W129" i="1"/>
  <c r="BE129" i="1"/>
  <c r="BE168" i="1"/>
  <c r="W91" i="1"/>
  <c r="X129" i="1"/>
  <c r="BF129" i="1"/>
  <c r="BF168" i="1"/>
  <c r="X91" i="1"/>
  <c r="Y129" i="1"/>
  <c r="BG129" i="1"/>
  <c r="BG168" i="1"/>
  <c r="Y91" i="1"/>
  <c r="Z129" i="1"/>
  <c r="BH129" i="1"/>
  <c r="BH168" i="1"/>
  <c r="Z91" i="1"/>
  <c r="AA129" i="1"/>
  <c r="BI129" i="1"/>
  <c r="AA168" i="1"/>
  <c r="AA91" i="1"/>
  <c r="AB129" i="1"/>
  <c r="BJ129" i="1"/>
  <c r="BJ168" i="1"/>
  <c r="AB91" i="1"/>
  <c r="AC129" i="1"/>
  <c r="BK129" i="1"/>
  <c r="BK168" i="1"/>
  <c r="AC91" i="1"/>
  <c r="AD129" i="1"/>
  <c r="BL129" i="1"/>
  <c r="AD168" i="1"/>
  <c r="AD91" i="1"/>
  <c r="AE129" i="1"/>
  <c r="BM129" i="1"/>
  <c r="AE168" i="1"/>
  <c r="AE91" i="1"/>
  <c r="AF129" i="1"/>
  <c r="BN129" i="1"/>
  <c r="BN168" i="1"/>
  <c r="AF91" i="1"/>
  <c r="AG129" i="1"/>
  <c r="BO129" i="1"/>
  <c r="AG168" i="1"/>
  <c r="AG91" i="1"/>
  <c r="AH129" i="1"/>
  <c r="BP129" i="1"/>
  <c r="BP168" i="1"/>
  <c r="AH91" i="1"/>
  <c r="AI129" i="1"/>
  <c r="BQ129" i="1"/>
  <c r="AI168" i="1"/>
  <c r="AI91" i="1"/>
  <c r="AJ129" i="1"/>
  <c r="BR129" i="1"/>
  <c r="AJ168" i="1"/>
  <c r="AJ91" i="1"/>
  <c r="AK129" i="1"/>
  <c r="BS129" i="1"/>
  <c r="BS168" i="1"/>
  <c r="AK91" i="1"/>
  <c r="AL129" i="1"/>
  <c r="BT129" i="1"/>
  <c r="AL168" i="1"/>
  <c r="AL91" i="1"/>
  <c r="AM129" i="1"/>
  <c r="BU129" i="1"/>
  <c r="BU168" i="1"/>
  <c r="AM91" i="1"/>
  <c r="AN129" i="1"/>
  <c r="BV129" i="1"/>
  <c r="BV168" i="1"/>
  <c r="AN91" i="1"/>
  <c r="AO129" i="1"/>
  <c r="BW129" i="1"/>
  <c r="BW168" i="1"/>
  <c r="AO91" i="1"/>
  <c r="AP129" i="1"/>
  <c r="BX129" i="1"/>
  <c r="BX168" i="1"/>
  <c r="AP91" i="1"/>
  <c r="AQ129" i="1"/>
  <c r="BY129" i="1"/>
  <c r="BY168" i="1"/>
  <c r="AQ91" i="1"/>
  <c r="AR129" i="1"/>
  <c r="BZ129" i="1"/>
  <c r="BZ168" i="1"/>
  <c r="AR91" i="1"/>
  <c r="AS129" i="1"/>
  <c r="CA129" i="1"/>
  <c r="AS168" i="1"/>
  <c r="AS91" i="1"/>
  <c r="M130" i="1"/>
  <c r="P130" i="1"/>
  <c r="N130" i="1"/>
  <c r="AV130" i="1"/>
  <c r="AX130" i="1"/>
  <c r="AX169" i="1"/>
  <c r="P92" i="1"/>
  <c r="Q130" i="1"/>
  <c r="AY130" i="1"/>
  <c r="AY169" i="1"/>
  <c r="Q92" i="1"/>
  <c r="R130" i="1"/>
  <c r="AZ130" i="1"/>
  <c r="R169" i="1"/>
  <c r="R92" i="1"/>
  <c r="S130" i="1"/>
  <c r="BA130" i="1"/>
  <c r="BA169" i="1"/>
  <c r="S92" i="1"/>
  <c r="T130" i="1"/>
  <c r="BB130" i="1"/>
  <c r="T92" i="1"/>
  <c r="U130" i="1"/>
  <c r="BC130" i="1"/>
  <c r="BC169" i="1"/>
  <c r="U92" i="1"/>
  <c r="V130" i="1"/>
  <c r="BD130" i="1"/>
  <c r="V169" i="1"/>
  <c r="V92" i="1"/>
  <c r="W130" i="1"/>
  <c r="BE130" i="1"/>
  <c r="BE169" i="1"/>
  <c r="W92" i="1"/>
  <c r="X130" i="1"/>
  <c r="BF130" i="1"/>
  <c r="BF169" i="1"/>
  <c r="X92" i="1"/>
  <c r="Y130" i="1"/>
  <c r="BG130" i="1"/>
  <c r="BG169" i="1"/>
  <c r="Y92" i="1"/>
  <c r="Z130" i="1"/>
  <c r="BH130" i="1"/>
  <c r="BH169" i="1"/>
  <c r="Z92" i="1"/>
  <c r="AA130" i="1"/>
  <c r="BI130" i="1"/>
  <c r="AA169" i="1"/>
  <c r="AA92" i="1"/>
  <c r="AB130" i="1"/>
  <c r="BJ130" i="1"/>
  <c r="BJ169" i="1"/>
  <c r="AB92" i="1"/>
  <c r="AC130" i="1"/>
  <c r="BK130" i="1"/>
  <c r="BK169" i="1"/>
  <c r="AC92" i="1"/>
  <c r="AD130" i="1"/>
  <c r="BL130" i="1"/>
  <c r="AD169" i="1"/>
  <c r="AD92" i="1"/>
  <c r="AE130" i="1"/>
  <c r="BM130" i="1"/>
  <c r="AE169" i="1"/>
  <c r="AE92" i="1"/>
  <c r="AF130" i="1"/>
  <c r="BN130" i="1"/>
  <c r="BN169" i="1"/>
  <c r="AF92" i="1"/>
  <c r="AG130" i="1"/>
  <c r="BO130" i="1"/>
  <c r="AG169" i="1"/>
  <c r="AG92" i="1"/>
  <c r="AH130" i="1"/>
  <c r="BP130" i="1"/>
  <c r="BP169" i="1"/>
  <c r="AH92" i="1"/>
  <c r="AI130" i="1"/>
  <c r="BQ130" i="1"/>
  <c r="AI169" i="1"/>
  <c r="AI92" i="1"/>
  <c r="AJ130" i="1"/>
  <c r="BR130" i="1"/>
  <c r="AJ169" i="1"/>
  <c r="AJ92" i="1"/>
  <c r="AK130" i="1"/>
  <c r="BS130" i="1"/>
  <c r="BS169" i="1"/>
  <c r="AK92" i="1"/>
  <c r="AL130" i="1"/>
  <c r="BT130" i="1"/>
  <c r="AL169" i="1"/>
  <c r="AL92" i="1"/>
  <c r="AM130" i="1"/>
  <c r="BU130" i="1"/>
  <c r="BU169" i="1"/>
  <c r="AM92" i="1"/>
  <c r="AN130" i="1"/>
  <c r="BV130" i="1"/>
  <c r="BV169" i="1"/>
  <c r="AN92" i="1"/>
  <c r="AO130" i="1"/>
  <c r="BW130" i="1"/>
  <c r="BW169" i="1"/>
  <c r="AO92" i="1"/>
  <c r="AP130" i="1"/>
  <c r="BX130" i="1"/>
  <c r="BX169" i="1"/>
  <c r="AP92" i="1"/>
  <c r="AQ130" i="1"/>
  <c r="BY130" i="1"/>
  <c r="BY169" i="1"/>
  <c r="AQ92" i="1"/>
  <c r="AR130" i="1"/>
  <c r="BZ130" i="1"/>
  <c r="BZ169" i="1"/>
  <c r="AR92" i="1"/>
  <c r="AS130" i="1"/>
  <c r="CA130" i="1"/>
  <c r="AS169" i="1"/>
  <c r="AS92" i="1"/>
  <c r="M131" i="1"/>
  <c r="P131" i="1"/>
  <c r="N131" i="1"/>
  <c r="AV131" i="1"/>
  <c r="AX131" i="1"/>
  <c r="AX170" i="1"/>
  <c r="P93" i="1"/>
  <c r="Q131" i="1"/>
  <c r="AY131" i="1"/>
  <c r="AY170" i="1"/>
  <c r="Q93" i="1"/>
  <c r="R131" i="1"/>
  <c r="AZ131" i="1"/>
  <c r="R170" i="1"/>
  <c r="R93" i="1"/>
  <c r="S131" i="1"/>
  <c r="BA131" i="1"/>
  <c r="BA170" i="1"/>
  <c r="S93" i="1"/>
  <c r="T131" i="1"/>
  <c r="BB131" i="1"/>
  <c r="T170" i="1"/>
  <c r="T93" i="1"/>
  <c r="U131" i="1"/>
  <c r="BC131" i="1"/>
  <c r="U93" i="1"/>
  <c r="V131" i="1"/>
  <c r="BD131" i="1"/>
  <c r="V170" i="1"/>
  <c r="V93" i="1"/>
  <c r="W131" i="1"/>
  <c r="BE131" i="1"/>
  <c r="BE170" i="1"/>
  <c r="W93" i="1"/>
  <c r="X131" i="1"/>
  <c r="BF131" i="1"/>
  <c r="BF170" i="1"/>
  <c r="X93" i="1"/>
  <c r="Y131" i="1"/>
  <c r="BG131" i="1"/>
  <c r="BG170" i="1"/>
  <c r="Y93" i="1"/>
  <c r="Z131" i="1"/>
  <c r="BH131" i="1"/>
  <c r="BH170" i="1"/>
  <c r="Z93" i="1"/>
  <c r="AA131" i="1"/>
  <c r="BI131" i="1"/>
  <c r="AA170" i="1"/>
  <c r="AA93" i="1"/>
  <c r="AB131" i="1"/>
  <c r="BJ131" i="1"/>
  <c r="BJ170" i="1"/>
  <c r="AB93" i="1"/>
  <c r="AC131" i="1"/>
  <c r="BK131" i="1"/>
  <c r="BK170" i="1"/>
  <c r="AC93" i="1"/>
  <c r="AD131" i="1"/>
  <c r="BL131" i="1"/>
  <c r="AD170" i="1"/>
  <c r="AD93" i="1"/>
  <c r="AE131" i="1"/>
  <c r="BM131" i="1"/>
  <c r="AE170" i="1"/>
  <c r="AE93" i="1"/>
  <c r="AF131" i="1"/>
  <c r="BN131" i="1"/>
  <c r="BN170" i="1"/>
  <c r="AF93" i="1"/>
  <c r="AG131" i="1"/>
  <c r="BO131" i="1"/>
  <c r="AG170" i="1"/>
  <c r="AG93" i="1"/>
  <c r="AH131" i="1"/>
  <c r="BP131" i="1"/>
  <c r="BP170" i="1"/>
  <c r="AH93" i="1"/>
  <c r="AI131" i="1"/>
  <c r="BQ131" i="1"/>
  <c r="AI170" i="1"/>
  <c r="AI93" i="1"/>
  <c r="AJ131" i="1"/>
  <c r="BR131" i="1"/>
  <c r="AJ170" i="1"/>
  <c r="AJ93" i="1"/>
  <c r="AK131" i="1"/>
  <c r="BS131" i="1"/>
  <c r="BS170" i="1"/>
  <c r="AK93" i="1"/>
  <c r="AL131" i="1"/>
  <c r="BT131" i="1"/>
  <c r="AL170" i="1"/>
  <c r="AL93" i="1"/>
  <c r="AM131" i="1"/>
  <c r="BU131" i="1"/>
  <c r="BU170" i="1"/>
  <c r="AM93" i="1"/>
  <c r="AN131" i="1"/>
  <c r="BV131" i="1"/>
  <c r="BV170" i="1"/>
  <c r="AN93" i="1"/>
  <c r="AO131" i="1"/>
  <c r="BW131" i="1"/>
  <c r="BW170" i="1"/>
  <c r="AO93" i="1"/>
  <c r="AP131" i="1"/>
  <c r="BX131" i="1"/>
  <c r="BX170" i="1"/>
  <c r="AP93" i="1"/>
  <c r="AQ131" i="1"/>
  <c r="BY131" i="1"/>
  <c r="BY170" i="1"/>
  <c r="AQ93" i="1"/>
  <c r="AR131" i="1"/>
  <c r="BZ131" i="1"/>
  <c r="BZ170" i="1"/>
  <c r="AR93" i="1"/>
  <c r="AS131" i="1"/>
  <c r="CA131" i="1"/>
  <c r="AS170" i="1"/>
  <c r="AS93" i="1"/>
  <c r="M132" i="1"/>
  <c r="P132" i="1"/>
  <c r="N132" i="1"/>
  <c r="AV132" i="1"/>
  <c r="AX132" i="1"/>
  <c r="AX171" i="1"/>
  <c r="P94" i="1"/>
  <c r="Q132" i="1"/>
  <c r="AY132" i="1"/>
  <c r="AY171" i="1"/>
  <c r="Q94" i="1"/>
  <c r="R132" i="1"/>
  <c r="AZ132" i="1"/>
  <c r="R171" i="1"/>
  <c r="R94" i="1"/>
  <c r="S132" i="1"/>
  <c r="BA132" i="1"/>
  <c r="BA171" i="1"/>
  <c r="S94" i="1"/>
  <c r="T132" i="1"/>
  <c r="BB132" i="1"/>
  <c r="BB171" i="1"/>
  <c r="T94" i="1"/>
  <c r="U132" i="1"/>
  <c r="BC132" i="1"/>
  <c r="BC171" i="1"/>
  <c r="U94" i="1"/>
  <c r="V132" i="1"/>
  <c r="BD132" i="1"/>
  <c r="V94" i="1"/>
  <c r="W132" i="1"/>
  <c r="BE132" i="1"/>
  <c r="BE171" i="1"/>
  <c r="W94" i="1"/>
  <c r="X132" i="1"/>
  <c r="BF132" i="1"/>
  <c r="BF171" i="1"/>
  <c r="X94" i="1"/>
  <c r="Y132" i="1"/>
  <c r="BG132" i="1"/>
  <c r="BG171" i="1"/>
  <c r="Y94" i="1"/>
  <c r="Z132" i="1"/>
  <c r="BH132" i="1"/>
  <c r="BH171" i="1"/>
  <c r="Z94" i="1"/>
  <c r="AA132" i="1"/>
  <c r="BI132" i="1"/>
  <c r="AA171" i="1"/>
  <c r="AA94" i="1"/>
  <c r="AB132" i="1"/>
  <c r="BJ132" i="1"/>
  <c r="BJ171" i="1"/>
  <c r="AB94" i="1"/>
  <c r="AC132" i="1"/>
  <c r="BK132" i="1"/>
  <c r="BK171" i="1"/>
  <c r="AC94" i="1"/>
  <c r="AD132" i="1"/>
  <c r="BL132" i="1"/>
  <c r="AD171" i="1"/>
  <c r="AD94" i="1"/>
  <c r="AE132" i="1"/>
  <c r="BM132" i="1"/>
  <c r="AE171" i="1"/>
  <c r="AE94" i="1"/>
  <c r="AF132" i="1"/>
  <c r="BN132" i="1"/>
  <c r="BN171" i="1"/>
  <c r="AF94" i="1"/>
  <c r="AG132" i="1"/>
  <c r="BO132" i="1"/>
  <c r="AG171" i="1"/>
  <c r="AG94" i="1"/>
  <c r="AH132" i="1"/>
  <c r="BP132" i="1"/>
  <c r="BP171" i="1"/>
  <c r="AH94" i="1"/>
  <c r="AI132" i="1"/>
  <c r="BQ132" i="1"/>
  <c r="BQ171" i="1"/>
  <c r="AI94" i="1"/>
  <c r="AJ132" i="1"/>
  <c r="BR132" i="1"/>
  <c r="AJ171" i="1"/>
  <c r="AJ94" i="1"/>
  <c r="AK132" i="1"/>
  <c r="BS132" i="1"/>
  <c r="BS171" i="1"/>
  <c r="AK94" i="1"/>
  <c r="AL132" i="1"/>
  <c r="BT132" i="1"/>
  <c r="AL171" i="1"/>
  <c r="AL94" i="1"/>
  <c r="AM132" i="1"/>
  <c r="BU132" i="1"/>
  <c r="BU171" i="1"/>
  <c r="AM94" i="1"/>
  <c r="AN132" i="1"/>
  <c r="BV132" i="1"/>
  <c r="BV171" i="1"/>
  <c r="AN94" i="1"/>
  <c r="AO132" i="1"/>
  <c r="BW132" i="1"/>
  <c r="BW171" i="1"/>
  <c r="AO94" i="1"/>
  <c r="AP132" i="1"/>
  <c r="BX132" i="1"/>
  <c r="BX171" i="1"/>
  <c r="AP94" i="1"/>
  <c r="AQ132" i="1"/>
  <c r="BY132" i="1"/>
  <c r="BY171" i="1"/>
  <c r="AQ94" i="1"/>
  <c r="AR132" i="1"/>
  <c r="BZ132" i="1"/>
  <c r="BZ171" i="1"/>
  <c r="AR94" i="1"/>
  <c r="AS132" i="1"/>
  <c r="CA132" i="1"/>
  <c r="AS171" i="1"/>
  <c r="AS94" i="1"/>
  <c r="M133" i="1"/>
  <c r="P133" i="1"/>
  <c r="N133" i="1"/>
  <c r="AV133" i="1"/>
  <c r="AX133" i="1"/>
  <c r="P172" i="1"/>
  <c r="P95" i="1"/>
  <c r="Q133" i="1"/>
  <c r="AY133" i="1"/>
  <c r="Q172" i="1"/>
  <c r="Q95" i="1"/>
  <c r="R133" i="1"/>
  <c r="AZ133" i="1"/>
  <c r="R172" i="1"/>
  <c r="R95" i="1"/>
  <c r="S133" i="1"/>
  <c r="BA133" i="1"/>
  <c r="S172" i="1"/>
  <c r="S95" i="1"/>
  <c r="T133" i="1"/>
  <c r="BB133" i="1"/>
  <c r="T172" i="1"/>
  <c r="T95" i="1"/>
  <c r="U133" i="1"/>
  <c r="BC133" i="1"/>
  <c r="U172" i="1"/>
  <c r="U95" i="1"/>
  <c r="V133" i="1"/>
  <c r="BD133" i="1"/>
  <c r="V172" i="1"/>
  <c r="V95" i="1"/>
  <c r="W133" i="1"/>
  <c r="BE133" i="1"/>
  <c r="W95" i="1"/>
  <c r="X133" i="1"/>
  <c r="BF133" i="1"/>
  <c r="X172" i="1"/>
  <c r="X95" i="1"/>
  <c r="Y133" i="1"/>
  <c r="BG133" i="1"/>
  <c r="Y172" i="1"/>
  <c r="Y95" i="1"/>
  <c r="Z133" i="1"/>
  <c r="BH133" i="1"/>
  <c r="BH172" i="1"/>
  <c r="Z95" i="1"/>
  <c r="AA133" i="1"/>
  <c r="BI133" i="1"/>
  <c r="AA172" i="1"/>
  <c r="AA95" i="1"/>
  <c r="AB133" i="1"/>
  <c r="BJ133" i="1"/>
  <c r="BJ172" i="1"/>
  <c r="AB95" i="1"/>
  <c r="AC133" i="1"/>
  <c r="BK133" i="1"/>
  <c r="BK172" i="1"/>
  <c r="AC95" i="1"/>
  <c r="AD133" i="1"/>
  <c r="BL133" i="1"/>
  <c r="AD172" i="1"/>
  <c r="AD95" i="1"/>
  <c r="AE133" i="1"/>
  <c r="BM133" i="1"/>
  <c r="AE172" i="1"/>
  <c r="AE95" i="1"/>
  <c r="AF133" i="1"/>
  <c r="BN133" i="1"/>
  <c r="BN172" i="1"/>
  <c r="AF95" i="1"/>
  <c r="AG133" i="1"/>
  <c r="BO133" i="1"/>
  <c r="AG172" i="1"/>
  <c r="AG95" i="1"/>
  <c r="AH133" i="1"/>
  <c r="BP133" i="1"/>
  <c r="BP172" i="1"/>
  <c r="AH95" i="1"/>
  <c r="AI133" i="1"/>
  <c r="BQ133" i="1"/>
  <c r="AI172" i="1"/>
  <c r="AI95" i="1"/>
  <c r="AJ133" i="1"/>
  <c r="BR133" i="1"/>
  <c r="AJ172" i="1"/>
  <c r="AJ95" i="1"/>
  <c r="AK133" i="1"/>
  <c r="BS133" i="1"/>
  <c r="AK172" i="1"/>
  <c r="AK95" i="1"/>
  <c r="AL133" i="1"/>
  <c r="BT133" i="1"/>
  <c r="AL172" i="1"/>
  <c r="AL95" i="1"/>
  <c r="AM133" i="1"/>
  <c r="BU133" i="1"/>
  <c r="AM172" i="1"/>
  <c r="AM95" i="1"/>
  <c r="AN133" i="1"/>
  <c r="BV133" i="1"/>
  <c r="BV172" i="1"/>
  <c r="AN95" i="1"/>
  <c r="AO133" i="1"/>
  <c r="BW133" i="1"/>
  <c r="BW172" i="1"/>
  <c r="AO95" i="1"/>
  <c r="AP133" i="1"/>
  <c r="BX133" i="1"/>
  <c r="AP172" i="1"/>
  <c r="AP95" i="1"/>
  <c r="AQ133" i="1"/>
  <c r="BY133" i="1"/>
  <c r="AQ172" i="1"/>
  <c r="AQ95" i="1"/>
  <c r="AR133" i="1"/>
  <c r="BZ133" i="1"/>
  <c r="BZ172" i="1"/>
  <c r="AR95" i="1"/>
  <c r="AS133" i="1"/>
  <c r="CA133" i="1"/>
  <c r="AS172" i="1"/>
  <c r="AS95" i="1"/>
  <c r="M134" i="1"/>
  <c r="P134" i="1"/>
  <c r="N134" i="1"/>
  <c r="AV134" i="1"/>
  <c r="AX134" i="1"/>
  <c r="AX173" i="1"/>
  <c r="P96" i="1"/>
  <c r="Q134" i="1"/>
  <c r="AY134" i="1"/>
  <c r="AY173" i="1"/>
  <c r="Q96" i="1"/>
  <c r="R134" i="1"/>
  <c r="AZ134" i="1"/>
  <c r="R173" i="1"/>
  <c r="R96" i="1"/>
  <c r="S134" i="1"/>
  <c r="BA134" i="1"/>
  <c r="S173" i="1"/>
  <c r="S96" i="1"/>
  <c r="T134" i="1"/>
  <c r="BB134" i="1"/>
  <c r="T173" i="1"/>
  <c r="T96" i="1"/>
  <c r="U134" i="1"/>
  <c r="BC134" i="1"/>
  <c r="U173" i="1"/>
  <c r="U96" i="1"/>
  <c r="V134" i="1"/>
  <c r="BD134" i="1"/>
  <c r="V173" i="1"/>
  <c r="V96" i="1"/>
  <c r="W134" i="1"/>
  <c r="BE134" i="1"/>
  <c r="BE173" i="1"/>
  <c r="W96" i="1"/>
  <c r="X134" i="1"/>
  <c r="BF134" i="1"/>
  <c r="X96" i="1"/>
  <c r="Y134" i="1"/>
  <c r="BG134" i="1"/>
  <c r="Y173" i="1"/>
  <c r="Y96" i="1"/>
  <c r="Z134" i="1"/>
  <c r="BH134" i="1"/>
  <c r="BH173" i="1"/>
  <c r="Z96" i="1"/>
  <c r="AA134" i="1"/>
  <c r="BI134" i="1"/>
  <c r="AA173" i="1"/>
  <c r="AA96" i="1"/>
  <c r="AB134" i="1"/>
  <c r="BJ134" i="1"/>
  <c r="BJ173" i="1"/>
  <c r="AB96" i="1"/>
  <c r="AC134" i="1"/>
  <c r="BK134" i="1"/>
  <c r="BK173" i="1"/>
  <c r="AC96" i="1"/>
  <c r="AD134" i="1"/>
  <c r="BL134" i="1"/>
  <c r="AD173" i="1"/>
  <c r="AD96" i="1"/>
  <c r="AE134" i="1"/>
  <c r="BM134" i="1"/>
  <c r="AE173" i="1"/>
  <c r="AE96" i="1"/>
  <c r="AF134" i="1"/>
  <c r="BN134" i="1"/>
  <c r="BN173" i="1"/>
  <c r="AF96" i="1"/>
  <c r="AG134" i="1"/>
  <c r="BO134" i="1"/>
  <c r="AG173" i="1"/>
  <c r="AG96" i="1"/>
  <c r="AH134" i="1"/>
  <c r="BP134" i="1"/>
  <c r="BP173" i="1"/>
  <c r="AH96" i="1"/>
  <c r="AI134" i="1"/>
  <c r="BQ134" i="1"/>
  <c r="AI173" i="1"/>
  <c r="AI96" i="1"/>
  <c r="AJ134" i="1"/>
  <c r="BR134" i="1"/>
  <c r="AJ173" i="1"/>
  <c r="AJ96" i="1"/>
  <c r="AK134" i="1"/>
  <c r="BS134" i="1"/>
  <c r="BS173" i="1"/>
  <c r="AK96" i="1"/>
  <c r="AL134" i="1"/>
  <c r="BT134" i="1"/>
  <c r="AL173" i="1"/>
  <c r="AL96" i="1"/>
  <c r="AM134" i="1"/>
  <c r="BU134" i="1"/>
  <c r="BU173" i="1"/>
  <c r="AM96" i="1"/>
  <c r="AN134" i="1"/>
  <c r="BV134" i="1"/>
  <c r="BV173" i="1"/>
  <c r="AN96" i="1"/>
  <c r="AO134" i="1"/>
  <c r="BW134" i="1"/>
  <c r="BW173" i="1"/>
  <c r="AO96" i="1"/>
  <c r="AP134" i="1"/>
  <c r="BX134" i="1"/>
  <c r="AP173" i="1"/>
  <c r="AP96" i="1"/>
  <c r="AQ134" i="1"/>
  <c r="BY134" i="1"/>
  <c r="BY173" i="1"/>
  <c r="AQ96" i="1"/>
  <c r="AR134" i="1"/>
  <c r="BZ134" i="1"/>
  <c r="BZ173" i="1"/>
  <c r="AR96" i="1"/>
  <c r="AS134" i="1"/>
  <c r="CA134" i="1"/>
  <c r="AS173" i="1"/>
  <c r="AS96" i="1"/>
  <c r="M135" i="1"/>
  <c r="P135" i="1"/>
  <c r="N135" i="1"/>
  <c r="AV135" i="1"/>
  <c r="AX135" i="1"/>
  <c r="AX174" i="1"/>
  <c r="P97" i="1"/>
  <c r="Q135" i="1"/>
  <c r="AY135" i="1"/>
  <c r="AY174" i="1"/>
  <c r="Q97" i="1"/>
  <c r="R135" i="1"/>
  <c r="AZ135" i="1"/>
  <c r="R174" i="1"/>
  <c r="R97" i="1"/>
  <c r="S135" i="1"/>
  <c r="BA135" i="1"/>
  <c r="S174" i="1"/>
  <c r="S97" i="1"/>
  <c r="T135" i="1"/>
  <c r="BB135" i="1"/>
  <c r="T174" i="1"/>
  <c r="T97" i="1"/>
  <c r="U135" i="1"/>
  <c r="BC135" i="1"/>
  <c r="U174" i="1"/>
  <c r="U97" i="1"/>
  <c r="V135" i="1"/>
  <c r="BD135" i="1"/>
  <c r="V174" i="1"/>
  <c r="V97" i="1"/>
  <c r="W135" i="1"/>
  <c r="BE135" i="1"/>
  <c r="BE174" i="1"/>
  <c r="W97" i="1"/>
  <c r="X135" i="1"/>
  <c r="BF135" i="1"/>
  <c r="BF174" i="1"/>
  <c r="X97" i="1"/>
  <c r="Y135" i="1"/>
  <c r="BG135" i="1"/>
  <c r="Y97" i="1"/>
  <c r="Z135" i="1"/>
  <c r="BH135" i="1"/>
  <c r="BH174" i="1"/>
  <c r="Z97" i="1"/>
  <c r="AA135" i="1"/>
  <c r="BI135" i="1"/>
  <c r="AA174" i="1"/>
  <c r="AA97" i="1"/>
  <c r="AB135" i="1"/>
  <c r="BJ135" i="1"/>
  <c r="BJ174" i="1"/>
  <c r="AB97" i="1"/>
  <c r="AC135" i="1"/>
  <c r="BK135" i="1"/>
  <c r="BK174" i="1"/>
  <c r="AC97" i="1"/>
  <c r="AD135" i="1"/>
  <c r="BL135" i="1"/>
  <c r="AD174" i="1"/>
  <c r="AD97" i="1"/>
  <c r="AE135" i="1"/>
  <c r="BM135" i="1"/>
  <c r="AE174" i="1"/>
  <c r="AE97" i="1"/>
  <c r="AF135" i="1"/>
  <c r="BN135" i="1"/>
  <c r="BN174" i="1"/>
  <c r="AF97" i="1"/>
  <c r="AG135" i="1"/>
  <c r="BO135" i="1"/>
  <c r="AG174" i="1"/>
  <c r="AG97" i="1"/>
  <c r="AH135" i="1"/>
  <c r="BP135" i="1"/>
  <c r="BP174" i="1"/>
  <c r="AH97" i="1"/>
  <c r="AI135" i="1"/>
  <c r="BQ135" i="1"/>
  <c r="AI174" i="1"/>
  <c r="AI97" i="1"/>
  <c r="AJ135" i="1"/>
  <c r="BR135" i="1"/>
  <c r="AJ174" i="1"/>
  <c r="AJ97" i="1"/>
  <c r="AK135" i="1"/>
  <c r="BS135" i="1"/>
  <c r="BS174" i="1"/>
  <c r="AK97" i="1"/>
  <c r="AL135" i="1"/>
  <c r="BT135" i="1"/>
  <c r="AL174" i="1"/>
  <c r="AL97" i="1"/>
  <c r="AM135" i="1"/>
  <c r="BU135" i="1"/>
  <c r="BU174" i="1"/>
  <c r="AM97" i="1"/>
  <c r="AN135" i="1"/>
  <c r="BV135" i="1"/>
  <c r="BV174" i="1"/>
  <c r="AN97" i="1"/>
  <c r="AO135" i="1"/>
  <c r="BW135" i="1"/>
  <c r="BW174" i="1"/>
  <c r="AO97" i="1"/>
  <c r="AP135" i="1"/>
  <c r="BX135" i="1"/>
  <c r="BX174" i="1"/>
  <c r="AP97" i="1"/>
  <c r="AQ135" i="1"/>
  <c r="BY135" i="1"/>
  <c r="BY174" i="1"/>
  <c r="AQ97" i="1"/>
  <c r="AR135" i="1"/>
  <c r="BZ135" i="1"/>
  <c r="BZ174" i="1"/>
  <c r="AR97" i="1"/>
  <c r="AS135" i="1"/>
  <c r="CA135" i="1"/>
  <c r="AS174" i="1"/>
  <c r="AS97" i="1"/>
  <c r="M136" i="1"/>
  <c r="P136" i="1"/>
  <c r="N136" i="1"/>
  <c r="AV136" i="1"/>
  <c r="AX136" i="1"/>
  <c r="P175" i="1"/>
  <c r="P98" i="1"/>
  <c r="Q136" i="1"/>
  <c r="AY136" i="1"/>
  <c r="Q175" i="1"/>
  <c r="Q98" i="1"/>
  <c r="R136" i="1"/>
  <c r="AZ136" i="1"/>
  <c r="R175" i="1"/>
  <c r="R98" i="1"/>
  <c r="S136" i="1"/>
  <c r="BA136" i="1"/>
  <c r="S175" i="1"/>
  <c r="S98" i="1"/>
  <c r="T136" i="1"/>
  <c r="BB136" i="1"/>
  <c r="T175" i="1"/>
  <c r="T98" i="1"/>
  <c r="U136" i="1"/>
  <c r="BC136" i="1"/>
  <c r="U175" i="1"/>
  <c r="U98" i="1"/>
  <c r="V136" i="1"/>
  <c r="BD136" i="1"/>
  <c r="V175" i="1"/>
  <c r="V98" i="1"/>
  <c r="W136" i="1"/>
  <c r="BE136" i="1"/>
  <c r="W175" i="1"/>
  <c r="W98" i="1"/>
  <c r="X136" i="1"/>
  <c r="BF136" i="1"/>
  <c r="X175" i="1"/>
  <c r="X98" i="1"/>
  <c r="Y136" i="1"/>
  <c r="BG136" i="1"/>
  <c r="Y175" i="1"/>
  <c r="Y98" i="1"/>
  <c r="Z136" i="1"/>
  <c r="BH136" i="1"/>
  <c r="Z98" i="1"/>
  <c r="AA136" i="1"/>
  <c r="BI136" i="1"/>
  <c r="AA175" i="1"/>
  <c r="AA98" i="1"/>
  <c r="AB136" i="1"/>
  <c r="BJ136" i="1"/>
  <c r="AB175" i="1"/>
  <c r="AB98" i="1"/>
  <c r="AC136" i="1"/>
  <c r="BK136" i="1"/>
  <c r="AC175" i="1"/>
  <c r="AC98" i="1"/>
  <c r="AD136" i="1"/>
  <c r="BL136" i="1"/>
  <c r="AD175" i="1"/>
  <c r="AD98" i="1"/>
  <c r="AE136" i="1"/>
  <c r="BM136" i="1"/>
  <c r="AE175" i="1"/>
  <c r="AE98" i="1"/>
  <c r="AF136" i="1"/>
  <c r="BN136" i="1"/>
  <c r="AF175" i="1"/>
  <c r="AF98" i="1"/>
  <c r="AG136" i="1"/>
  <c r="BO136" i="1"/>
  <c r="AG175" i="1"/>
  <c r="AG98" i="1"/>
  <c r="AH136" i="1"/>
  <c r="BP136" i="1"/>
  <c r="AH175" i="1"/>
  <c r="AH98" i="1"/>
  <c r="AI136" i="1"/>
  <c r="BQ136" i="1"/>
  <c r="AI175" i="1"/>
  <c r="AI98" i="1"/>
  <c r="AJ136" i="1"/>
  <c r="BR136" i="1"/>
  <c r="AJ175" i="1"/>
  <c r="AJ98" i="1"/>
  <c r="AK136" i="1"/>
  <c r="BS136" i="1"/>
  <c r="AK175" i="1"/>
  <c r="AK98" i="1"/>
  <c r="AL136" i="1"/>
  <c r="BT136" i="1"/>
  <c r="AL175" i="1"/>
  <c r="AL98" i="1"/>
  <c r="AM136" i="1"/>
  <c r="BU136" i="1"/>
  <c r="AM175" i="1"/>
  <c r="AM98" i="1"/>
  <c r="AN136" i="1"/>
  <c r="BV136" i="1"/>
  <c r="AN175" i="1"/>
  <c r="AN98" i="1"/>
  <c r="AO136" i="1"/>
  <c r="BW136" i="1"/>
  <c r="AO175" i="1"/>
  <c r="AO98" i="1"/>
  <c r="AP136" i="1"/>
  <c r="BX136" i="1"/>
  <c r="AP175" i="1"/>
  <c r="AP98" i="1"/>
  <c r="AQ136" i="1"/>
  <c r="BY136" i="1"/>
  <c r="AQ175" i="1"/>
  <c r="AQ98" i="1"/>
  <c r="AR136" i="1"/>
  <c r="BZ136" i="1"/>
  <c r="BZ175" i="1"/>
  <c r="AR98" i="1"/>
  <c r="AS136" i="1"/>
  <c r="CA136" i="1"/>
  <c r="AS175" i="1"/>
  <c r="AS98" i="1"/>
  <c r="M137" i="1"/>
  <c r="P137" i="1"/>
  <c r="N137" i="1"/>
  <c r="AV137" i="1"/>
  <c r="AX137" i="1"/>
  <c r="AX176" i="1"/>
  <c r="P99" i="1"/>
  <c r="Q137" i="1"/>
  <c r="AY137" i="1"/>
  <c r="AY176" i="1"/>
  <c r="Q99" i="1"/>
  <c r="R137" i="1"/>
  <c r="AZ137" i="1"/>
  <c r="R176" i="1"/>
  <c r="R99" i="1"/>
  <c r="S137" i="1"/>
  <c r="BA137" i="1"/>
  <c r="BA176" i="1"/>
  <c r="S99" i="1"/>
  <c r="T137" i="1"/>
  <c r="BB137" i="1"/>
  <c r="BB176" i="1"/>
  <c r="T99" i="1"/>
  <c r="U137" i="1"/>
  <c r="BC137" i="1"/>
  <c r="BC176" i="1"/>
  <c r="U99" i="1"/>
  <c r="V137" i="1"/>
  <c r="BD137" i="1"/>
  <c r="BD176" i="1"/>
  <c r="V99" i="1"/>
  <c r="W137" i="1"/>
  <c r="BE137" i="1"/>
  <c r="BE176" i="1"/>
  <c r="W99" i="1"/>
  <c r="X137" i="1"/>
  <c r="BF137" i="1"/>
  <c r="BF176" i="1"/>
  <c r="X99" i="1"/>
  <c r="Y137" i="1"/>
  <c r="BG137" i="1"/>
  <c r="BG176" i="1"/>
  <c r="Y99" i="1"/>
  <c r="Z137" i="1"/>
  <c r="BH137" i="1"/>
  <c r="BH176" i="1"/>
  <c r="Z99" i="1"/>
  <c r="AA137" i="1"/>
  <c r="BI137" i="1"/>
  <c r="AA99" i="1"/>
  <c r="AB137" i="1"/>
  <c r="BJ137" i="1"/>
  <c r="BJ176" i="1"/>
  <c r="AB99" i="1"/>
  <c r="AC137" i="1"/>
  <c r="BK137" i="1"/>
  <c r="BK176" i="1"/>
  <c r="AC99" i="1"/>
  <c r="AD137" i="1"/>
  <c r="BL137" i="1"/>
  <c r="AD176" i="1"/>
  <c r="AD99" i="1"/>
  <c r="AE137" i="1"/>
  <c r="BM137" i="1"/>
  <c r="AE176" i="1"/>
  <c r="AE99" i="1"/>
  <c r="AF137" i="1"/>
  <c r="BN137" i="1"/>
  <c r="BN176" i="1"/>
  <c r="AF99" i="1"/>
  <c r="AG137" i="1"/>
  <c r="BO137" i="1"/>
  <c r="AG176" i="1"/>
  <c r="AG99" i="1"/>
  <c r="AH137" i="1"/>
  <c r="BP137" i="1"/>
  <c r="BP176" i="1"/>
  <c r="AH99" i="1"/>
  <c r="AI137" i="1"/>
  <c r="BQ137" i="1"/>
  <c r="BQ176" i="1"/>
  <c r="AI99" i="1"/>
  <c r="AJ137" i="1"/>
  <c r="BR137" i="1"/>
  <c r="AJ176" i="1"/>
  <c r="AJ99" i="1"/>
  <c r="AK137" i="1"/>
  <c r="BS137" i="1"/>
  <c r="BS176" i="1"/>
  <c r="AK99" i="1"/>
  <c r="AL137" i="1"/>
  <c r="BT137" i="1"/>
  <c r="AL176" i="1"/>
  <c r="AL99" i="1"/>
  <c r="AM137" i="1"/>
  <c r="BU137" i="1"/>
  <c r="BU176" i="1"/>
  <c r="AM99" i="1"/>
  <c r="AN137" i="1"/>
  <c r="BV137" i="1"/>
  <c r="BV176" i="1"/>
  <c r="AN99" i="1"/>
  <c r="AO137" i="1"/>
  <c r="BW137" i="1"/>
  <c r="BW176" i="1"/>
  <c r="AO99" i="1"/>
  <c r="AP137" i="1"/>
  <c r="BX137" i="1"/>
  <c r="BX176" i="1"/>
  <c r="AP99" i="1"/>
  <c r="AQ137" i="1"/>
  <c r="BY137" i="1"/>
  <c r="BY176" i="1"/>
  <c r="AQ99" i="1"/>
  <c r="AR137" i="1"/>
  <c r="BZ137" i="1"/>
  <c r="BZ176" i="1"/>
  <c r="AR99" i="1"/>
  <c r="AS137" i="1"/>
  <c r="CA137" i="1"/>
  <c r="AS176" i="1"/>
  <c r="AS99" i="1"/>
  <c r="M138" i="1"/>
  <c r="P138" i="1"/>
  <c r="N138" i="1"/>
  <c r="AV138" i="1"/>
  <c r="AX138" i="1"/>
  <c r="P177" i="1"/>
  <c r="P100" i="1"/>
  <c r="Q138" i="1"/>
  <c r="AY138" i="1"/>
  <c r="Q177" i="1"/>
  <c r="Q100" i="1"/>
  <c r="R138" i="1"/>
  <c r="AZ138" i="1"/>
  <c r="R177" i="1"/>
  <c r="R100" i="1"/>
  <c r="S138" i="1"/>
  <c r="BA138" i="1"/>
  <c r="S177" i="1"/>
  <c r="S100" i="1"/>
  <c r="T138" i="1"/>
  <c r="BB138" i="1"/>
  <c r="T177" i="1"/>
  <c r="T100" i="1"/>
  <c r="U138" i="1"/>
  <c r="BC138" i="1"/>
  <c r="U177" i="1"/>
  <c r="U100" i="1"/>
  <c r="V138" i="1"/>
  <c r="BD138" i="1"/>
  <c r="V177" i="1"/>
  <c r="V100" i="1"/>
  <c r="W138" i="1"/>
  <c r="BE138" i="1"/>
  <c r="W177" i="1"/>
  <c r="W100" i="1"/>
  <c r="X138" i="1"/>
  <c r="BF138" i="1"/>
  <c r="X177" i="1"/>
  <c r="X100" i="1"/>
  <c r="Y138" i="1"/>
  <c r="BG138" i="1"/>
  <c r="Y177" i="1"/>
  <c r="Y100" i="1"/>
  <c r="Z138" i="1"/>
  <c r="BH138" i="1"/>
  <c r="BH177" i="1"/>
  <c r="Z100" i="1"/>
  <c r="AA138" i="1"/>
  <c r="BI138" i="1"/>
  <c r="AA177" i="1"/>
  <c r="AA100" i="1"/>
  <c r="AB138" i="1"/>
  <c r="BJ138" i="1"/>
  <c r="AB100" i="1"/>
  <c r="AC138" i="1"/>
  <c r="BK138" i="1"/>
  <c r="AC177" i="1"/>
  <c r="AC100" i="1"/>
  <c r="AD138" i="1"/>
  <c r="BL138" i="1"/>
  <c r="AD177" i="1"/>
  <c r="AD100" i="1"/>
  <c r="AE138" i="1"/>
  <c r="BM138" i="1"/>
  <c r="AE177" i="1"/>
  <c r="AE100" i="1"/>
  <c r="AF138" i="1"/>
  <c r="BN138" i="1"/>
  <c r="AF177" i="1"/>
  <c r="AF100" i="1"/>
  <c r="AG138" i="1"/>
  <c r="BO138" i="1"/>
  <c r="AG177" i="1"/>
  <c r="AG100" i="1"/>
  <c r="AH138" i="1"/>
  <c r="BP138" i="1"/>
  <c r="AH177" i="1"/>
  <c r="AH100" i="1"/>
  <c r="AI138" i="1"/>
  <c r="BQ138" i="1"/>
  <c r="AI177" i="1"/>
  <c r="AI100" i="1"/>
  <c r="AJ138" i="1"/>
  <c r="BR138" i="1"/>
  <c r="AJ177" i="1"/>
  <c r="AJ100" i="1"/>
  <c r="AK138" i="1"/>
  <c r="BS138" i="1"/>
  <c r="AK177" i="1"/>
  <c r="AK100" i="1"/>
  <c r="AL138" i="1"/>
  <c r="BT138" i="1"/>
  <c r="AL177" i="1"/>
  <c r="AL100" i="1"/>
  <c r="AM138" i="1"/>
  <c r="BU138" i="1"/>
  <c r="AM177" i="1"/>
  <c r="AM100" i="1"/>
  <c r="AN138" i="1"/>
  <c r="BV138" i="1"/>
  <c r="AN177" i="1"/>
  <c r="AN100" i="1"/>
  <c r="AO138" i="1"/>
  <c r="BW138" i="1"/>
  <c r="AO177" i="1"/>
  <c r="AO100" i="1"/>
  <c r="AP138" i="1"/>
  <c r="BX138" i="1"/>
  <c r="AP177" i="1"/>
  <c r="AP100" i="1"/>
  <c r="AQ138" i="1"/>
  <c r="BY138" i="1"/>
  <c r="AQ177" i="1"/>
  <c r="AQ100" i="1"/>
  <c r="AR138" i="1"/>
  <c r="BZ138" i="1"/>
  <c r="BZ177" i="1"/>
  <c r="AR100" i="1"/>
  <c r="AS138" i="1"/>
  <c r="CA138" i="1"/>
  <c r="AS177" i="1"/>
  <c r="AS100" i="1"/>
  <c r="M139" i="1"/>
  <c r="P139" i="1"/>
  <c r="N139" i="1"/>
  <c r="AV139" i="1"/>
  <c r="AX139" i="1"/>
  <c r="P178" i="1"/>
  <c r="P101" i="1"/>
  <c r="Q139" i="1"/>
  <c r="AY139" i="1"/>
  <c r="Q178" i="1"/>
  <c r="Q101" i="1"/>
  <c r="R139" i="1"/>
  <c r="AZ139" i="1"/>
  <c r="R178" i="1"/>
  <c r="R101" i="1"/>
  <c r="S139" i="1"/>
  <c r="BA139" i="1"/>
  <c r="S178" i="1"/>
  <c r="S101" i="1"/>
  <c r="T139" i="1"/>
  <c r="BB139" i="1"/>
  <c r="T178" i="1"/>
  <c r="T101" i="1"/>
  <c r="U139" i="1"/>
  <c r="BC139" i="1"/>
  <c r="U178" i="1"/>
  <c r="U101" i="1"/>
  <c r="V139" i="1"/>
  <c r="BD139" i="1"/>
  <c r="V178" i="1"/>
  <c r="V101" i="1"/>
  <c r="W139" i="1"/>
  <c r="BE139" i="1"/>
  <c r="W178" i="1"/>
  <c r="W101" i="1"/>
  <c r="X139" i="1"/>
  <c r="BF139" i="1"/>
  <c r="X178" i="1"/>
  <c r="X101" i="1"/>
  <c r="Y139" i="1"/>
  <c r="BG139" i="1"/>
  <c r="Y178" i="1"/>
  <c r="Y101" i="1"/>
  <c r="Z139" i="1"/>
  <c r="BH139" i="1"/>
  <c r="BH178" i="1"/>
  <c r="Z101" i="1"/>
  <c r="AA139" i="1"/>
  <c r="BI139" i="1"/>
  <c r="AA178" i="1"/>
  <c r="AA101" i="1"/>
  <c r="AB139" i="1"/>
  <c r="BJ139" i="1"/>
  <c r="BJ178" i="1"/>
  <c r="AB101" i="1"/>
  <c r="AC139" i="1"/>
  <c r="BK139" i="1"/>
  <c r="AC101" i="1"/>
  <c r="AD139" i="1"/>
  <c r="BL139" i="1"/>
  <c r="AD178" i="1"/>
  <c r="AD101" i="1"/>
  <c r="AE139" i="1"/>
  <c r="BM139" i="1"/>
  <c r="AE178" i="1"/>
  <c r="AE101" i="1"/>
  <c r="AF139" i="1"/>
  <c r="BN139" i="1"/>
  <c r="BN178" i="1"/>
  <c r="AF101" i="1"/>
  <c r="AG139" i="1"/>
  <c r="BO139" i="1"/>
  <c r="AG178" i="1"/>
  <c r="AG101" i="1"/>
  <c r="AH139" i="1"/>
  <c r="BP139" i="1"/>
  <c r="BP178" i="1"/>
  <c r="AH101" i="1"/>
  <c r="AI139" i="1"/>
  <c r="BQ139" i="1"/>
  <c r="AI178" i="1"/>
  <c r="AI101" i="1"/>
  <c r="AJ139" i="1"/>
  <c r="BR139" i="1"/>
  <c r="AJ178" i="1"/>
  <c r="AJ101" i="1"/>
  <c r="AK139" i="1"/>
  <c r="BS139" i="1"/>
  <c r="AK178" i="1"/>
  <c r="AK101" i="1"/>
  <c r="AL139" i="1"/>
  <c r="BT139" i="1"/>
  <c r="AL178" i="1"/>
  <c r="AL101" i="1"/>
  <c r="AM139" i="1"/>
  <c r="BU139" i="1"/>
  <c r="AM178" i="1"/>
  <c r="AM101" i="1"/>
  <c r="AN139" i="1"/>
  <c r="BV139" i="1"/>
  <c r="AN178" i="1"/>
  <c r="AN101" i="1"/>
  <c r="AO139" i="1"/>
  <c r="BW139" i="1"/>
  <c r="AO178" i="1"/>
  <c r="AO101" i="1"/>
  <c r="AP139" i="1"/>
  <c r="BX139" i="1"/>
  <c r="AP178" i="1"/>
  <c r="AP101" i="1"/>
  <c r="AQ139" i="1"/>
  <c r="BY139" i="1"/>
  <c r="AQ178" i="1"/>
  <c r="AQ101" i="1"/>
  <c r="AR139" i="1"/>
  <c r="BZ139" i="1"/>
  <c r="BZ178" i="1"/>
  <c r="AR101" i="1"/>
  <c r="AS139" i="1"/>
  <c r="CA139" i="1"/>
  <c r="AS178" i="1"/>
  <c r="AS101" i="1"/>
  <c r="M140" i="1"/>
  <c r="P140" i="1"/>
  <c r="N140" i="1"/>
  <c r="AV140" i="1"/>
  <c r="AX140" i="1"/>
  <c r="AX179" i="1"/>
  <c r="P102" i="1"/>
  <c r="Q140" i="1"/>
  <c r="AY140" i="1"/>
  <c r="AY179" i="1"/>
  <c r="Q102" i="1"/>
  <c r="R140" i="1"/>
  <c r="AZ140" i="1"/>
  <c r="R179" i="1"/>
  <c r="R102" i="1"/>
  <c r="S140" i="1"/>
  <c r="BA140" i="1"/>
  <c r="BA179" i="1"/>
  <c r="S102" i="1"/>
  <c r="T140" i="1"/>
  <c r="BB140" i="1"/>
  <c r="BB179" i="1"/>
  <c r="T102" i="1"/>
  <c r="U140" i="1"/>
  <c r="BC140" i="1"/>
  <c r="BC179" i="1"/>
  <c r="U102" i="1"/>
  <c r="V140" i="1"/>
  <c r="BD140" i="1"/>
  <c r="BD179" i="1"/>
  <c r="V102" i="1"/>
  <c r="W140" i="1"/>
  <c r="BE140" i="1"/>
  <c r="BE179" i="1"/>
  <c r="W102" i="1"/>
  <c r="X140" i="1"/>
  <c r="BF140" i="1"/>
  <c r="BF179" i="1"/>
  <c r="X102" i="1"/>
  <c r="Y140" i="1"/>
  <c r="BG140" i="1"/>
  <c r="BG179" i="1"/>
  <c r="Y102" i="1"/>
  <c r="Z140" i="1"/>
  <c r="BH140" i="1"/>
  <c r="BH179" i="1"/>
  <c r="Z102" i="1"/>
  <c r="AA140" i="1"/>
  <c r="BI140" i="1"/>
  <c r="BI179" i="1"/>
  <c r="AA102" i="1"/>
  <c r="AB140" i="1"/>
  <c r="BJ140" i="1"/>
  <c r="BJ179" i="1"/>
  <c r="AB102" i="1"/>
  <c r="AC140" i="1"/>
  <c r="BK140" i="1"/>
  <c r="BK179" i="1"/>
  <c r="AC102" i="1"/>
  <c r="AD140" i="1"/>
  <c r="BL140" i="1"/>
  <c r="AD102" i="1"/>
  <c r="AE140" i="1"/>
  <c r="BM140" i="1"/>
  <c r="AE179" i="1"/>
  <c r="AE102" i="1"/>
  <c r="AF140" i="1"/>
  <c r="BN140" i="1"/>
  <c r="BN179" i="1"/>
  <c r="AF102" i="1"/>
  <c r="AG140" i="1"/>
  <c r="BO140" i="1"/>
  <c r="AG179" i="1"/>
  <c r="AG102" i="1"/>
  <c r="AH140" i="1"/>
  <c r="BP140" i="1"/>
  <c r="BP179" i="1"/>
  <c r="AH102" i="1"/>
  <c r="AI140" i="1"/>
  <c r="BQ140" i="1"/>
  <c r="BQ179" i="1"/>
  <c r="AI102" i="1"/>
  <c r="AJ140" i="1"/>
  <c r="BR140" i="1"/>
  <c r="AJ179" i="1"/>
  <c r="AJ102" i="1"/>
  <c r="AK140" i="1"/>
  <c r="BS140" i="1"/>
  <c r="BS179" i="1"/>
  <c r="AK102" i="1"/>
  <c r="AL140" i="1"/>
  <c r="BT140" i="1"/>
  <c r="AL179" i="1"/>
  <c r="AL102" i="1"/>
  <c r="AM140" i="1"/>
  <c r="BU140" i="1"/>
  <c r="BU179" i="1"/>
  <c r="AM102" i="1"/>
  <c r="AN140" i="1"/>
  <c r="BV140" i="1"/>
  <c r="BV179" i="1"/>
  <c r="AN102" i="1"/>
  <c r="AO140" i="1"/>
  <c r="BW140" i="1"/>
  <c r="BW179" i="1"/>
  <c r="AO102" i="1"/>
  <c r="AP140" i="1"/>
  <c r="BX140" i="1"/>
  <c r="BX179" i="1"/>
  <c r="AP102" i="1"/>
  <c r="AQ140" i="1"/>
  <c r="BY140" i="1"/>
  <c r="BY179" i="1"/>
  <c r="AQ102" i="1"/>
  <c r="AR140" i="1"/>
  <c r="BZ140" i="1"/>
  <c r="BZ179" i="1"/>
  <c r="AR102" i="1"/>
  <c r="AS140" i="1"/>
  <c r="CA140" i="1"/>
  <c r="AS179" i="1"/>
  <c r="AS102" i="1"/>
  <c r="M141" i="1"/>
  <c r="P141" i="1"/>
  <c r="N141" i="1"/>
  <c r="AV141" i="1"/>
  <c r="AX141" i="1"/>
  <c r="AX180" i="1"/>
  <c r="P103" i="1"/>
  <c r="Q141" i="1"/>
  <c r="AY141" i="1"/>
  <c r="AY180" i="1"/>
  <c r="Q103" i="1"/>
  <c r="R141" i="1"/>
  <c r="AZ141" i="1"/>
  <c r="R180" i="1"/>
  <c r="R103" i="1"/>
  <c r="S141" i="1"/>
  <c r="BA141" i="1"/>
  <c r="BA180" i="1"/>
  <c r="S103" i="1"/>
  <c r="T141" i="1"/>
  <c r="BB141" i="1"/>
  <c r="BB180" i="1"/>
  <c r="T103" i="1"/>
  <c r="U141" i="1"/>
  <c r="BC141" i="1"/>
  <c r="BC180" i="1"/>
  <c r="U103" i="1"/>
  <c r="V141" i="1"/>
  <c r="BD141" i="1"/>
  <c r="BD180" i="1"/>
  <c r="V103" i="1"/>
  <c r="W141" i="1"/>
  <c r="BE141" i="1"/>
  <c r="BE180" i="1"/>
  <c r="W103" i="1"/>
  <c r="X141" i="1"/>
  <c r="BF141" i="1"/>
  <c r="BF180" i="1"/>
  <c r="X103" i="1"/>
  <c r="Y141" i="1"/>
  <c r="BG141" i="1"/>
  <c r="BG180" i="1"/>
  <c r="Y103" i="1"/>
  <c r="Z141" i="1"/>
  <c r="BH141" i="1"/>
  <c r="BH180" i="1"/>
  <c r="Z103" i="1"/>
  <c r="AA141" i="1"/>
  <c r="BI141" i="1"/>
  <c r="BI180" i="1"/>
  <c r="AA103" i="1"/>
  <c r="AB141" i="1"/>
  <c r="BJ141" i="1"/>
  <c r="BJ180" i="1"/>
  <c r="AB103" i="1"/>
  <c r="AC141" i="1"/>
  <c r="BK141" i="1"/>
  <c r="BK180" i="1"/>
  <c r="AC103" i="1"/>
  <c r="AD141" i="1"/>
  <c r="BL141" i="1"/>
  <c r="BL180" i="1"/>
  <c r="AD103" i="1"/>
  <c r="AE141" i="1"/>
  <c r="BM141" i="1"/>
  <c r="AE103" i="1"/>
  <c r="AF141" i="1"/>
  <c r="BN141" i="1"/>
  <c r="BN180" i="1"/>
  <c r="AF103" i="1"/>
  <c r="AG141" i="1"/>
  <c r="BO141" i="1"/>
  <c r="BO180" i="1"/>
  <c r="AG103" i="1"/>
  <c r="AH141" i="1"/>
  <c r="BP141" i="1"/>
  <c r="BP180" i="1"/>
  <c r="AH103" i="1"/>
  <c r="AI141" i="1"/>
  <c r="BQ141" i="1"/>
  <c r="BQ180" i="1"/>
  <c r="AI103" i="1"/>
  <c r="AJ141" i="1"/>
  <c r="BR141" i="1"/>
  <c r="AJ180" i="1"/>
  <c r="AJ103" i="1"/>
  <c r="AK141" i="1"/>
  <c r="BS141" i="1"/>
  <c r="BS180" i="1"/>
  <c r="AK103" i="1"/>
  <c r="AL141" i="1"/>
  <c r="BT141" i="1"/>
  <c r="BT180" i="1"/>
  <c r="AL103" i="1"/>
  <c r="AM141" i="1"/>
  <c r="BU141" i="1"/>
  <c r="BU180" i="1"/>
  <c r="AM103" i="1"/>
  <c r="AN141" i="1"/>
  <c r="BV141" i="1"/>
  <c r="BV180" i="1"/>
  <c r="AN103" i="1"/>
  <c r="AO141" i="1"/>
  <c r="BW141" i="1"/>
  <c r="BW180" i="1"/>
  <c r="AO103" i="1"/>
  <c r="AP141" i="1"/>
  <c r="BX141" i="1"/>
  <c r="BX180" i="1"/>
  <c r="AP103" i="1"/>
  <c r="AQ141" i="1"/>
  <c r="BY141" i="1"/>
  <c r="BY180" i="1"/>
  <c r="AQ103" i="1"/>
  <c r="AR141" i="1"/>
  <c r="BZ141" i="1"/>
  <c r="BZ180" i="1"/>
  <c r="AR103" i="1"/>
  <c r="AS141" i="1"/>
  <c r="CA141" i="1"/>
  <c r="AS180" i="1"/>
  <c r="AS103" i="1"/>
  <c r="M142" i="1"/>
  <c r="P142" i="1"/>
  <c r="N142" i="1"/>
  <c r="AV142" i="1"/>
  <c r="AX142" i="1"/>
  <c r="P181" i="1"/>
  <c r="P104" i="1"/>
  <c r="Q142" i="1"/>
  <c r="AY142" i="1"/>
  <c r="Q181" i="1"/>
  <c r="Q104" i="1"/>
  <c r="R142" i="1"/>
  <c r="AZ142" i="1"/>
  <c r="R181" i="1"/>
  <c r="R104" i="1"/>
  <c r="S142" i="1"/>
  <c r="BA142" i="1"/>
  <c r="S181" i="1"/>
  <c r="S104" i="1"/>
  <c r="T142" i="1"/>
  <c r="BB142" i="1"/>
  <c r="T181" i="1"/>
  <c r="T104" i="1"/>
  <c r="U142" i="1"/>
  <c r="BC142" i="1"/>
  <c r="U181" i="1"/>
  <c r="U104" i="1"/>
  <c r="V142" i="1"/>
  <c r="BD142" i="1"/>
  <c r="V181" i="1"/>
  <c r="V104" i="1"/>
  <c r="W142" i="1"/>
  <c r="BE142" i="1"/>
  <c r="W181" i="1"/>
  <c r="W104" i="1"/>
  <c r="X142" i="1"/>
  <c r="BF142" i="1"/>
  <c r="X181" i="1"/>
  <c r="X104" i="1"/>
  <c r="Y142" i="1"/>
  <c r="BG142" i="1"/>
  <c r="Y181" i="1"/>
  <c r="Y104" i="1"/>
  <c r="Z142" i="1"/>
  <c r="BH142" i="1"/>
  <c r="BH181" i="1"/>
  <c r="Z104" i="1"/>
  <c r="AA142" i="1"/>
  <c r="BI142" i="1"/>
  <c r="AA181" i="1"/>
  <c r="AA104" i="1"/>
  <c r="AB142" i="1"/>
  <c r="BJ142" i="1"/>
  <c r="BJ181" i="1"/>
  <c r="AB104" i="1"/>
  <c r="AC142" i="1"/>
  <c r="BK142" i="1"/>
  <c r="AC181" i="1"/>
  <c r="AC104" i="1"/>
  <c r="AD142" i="1"/>
  <c r="BL142" i="1"/>
  <c r="AD181" i="1"/>
  <c r="AD104" i="1"/>
  <c r="AE142" i="1"/>
  <c r="BM142" i="1"/>
  <c r="AE181" i="1"/>
  <c r="AE104" i="1"/>
  <c r="AF142" i="1"/>
  <c r="BN142" i="1"/>
  <c r="AF104" i="1"/>
  <c r="AG142" i="1"/>
  <c r="BO142" i="1"/>
  <c r="AG181" i="1"/>
  <c r="AG104" i="1"/>
  <c r="AH142" i="1"/>
  <c r="BP142" i="1"/>
  <c r="BP181" i="1"/>
  <c r="AH104" i="1"/>
  <c r="AI142" i="1"/>
  <c r="BQ142" i="1"/>
  <c r="AI181" i="1"/>
  <c r="AI104" i="1"/>
  <c r="AJ142" i="1"/>
  <c r="BR142" i="1"/>
  <c r="AJ181" i="1"/>
  <c r="AJ104" i="1"/>
  <c r="AK142" i="1"/>
  <c r="BS142" i="1"/>
  <c r="AK181" i="1"/>
  <c r="AK104" i="1"/>
  <c r="AL142" i="1"/>
  <c r="BT142" i="1"/>
  <c r="AL181" i="1"/>
  <c r="AL104" i="1"/>
  <c r="AM142" i="1"/>
  <c r="BU142" i="1"/>
  <c r="AM181" i="1"/>
  <c r="AM104" i="1"/>
  <c r="AN142" i="1"/>
  <c r="BV142" i="1"/>
  <c r="AN181" i="1"/>
  <c r="AN104" i="1"/>
  <c r="AO142" i="1"/>
  <c r="BW142" i="1"/>
  <c r="AO181" i="1"/>
  <c r="AO104" i="1"/>
  <c r="AP142" i="1"/>
  <c r="BX142" i="1"/>
  <c r="AP181" i="1"/>
  <c r="AP104" i="1"/>
  <c r="AQ142" i="1"/>
  <c r="BY142" i="1"/>
  <c r="AQ181" i="1"/>
  <c r="AQ104" i="1"/>
  <c r="AR142" i="1"/>
  <c r="BZ142" i="1"/>
  <c r="BZ181" i="1"/>
  <c r="AR104" i="1"/>
  <c r="AS142" i="1"/>
  <c r="CA142" i="1"/>
  <c r="AS181" i="1"/>
  <c r="AS104" i="1"/>
  <c r="M143" i="1"/>
  <c r="P143" i="1"/>
  <c r="N143" i="1"/>
  <c r="AV143" i="1"/>
  <c r="AX143" i="1"/>
  <c r="AX182" i="1"/>
  <c r="P105" i="1"/>
  <c r="Q143" i="1"/>
  <c r="AY143" i="1"/>
  <c r="AY182" i="1"/>
  <c r="Q105" i="1"/>
  <c r="R143" i="1"/>
  <c r="AZ143" i="1"/>
  <c r="R182" i="1"/>
  <c r="R105" i="1"/>
  <c r="S143" i="1"/>
  <c r="BA143" i="1"/>
  <c r="BA182" i="1"/>
  <c r="S105" i="1"/>
  <c r="T143" i="1"/>
  <c r="BB143" i="1"/>
  <c r="BB182" i="1"/>
  <c r="T105" i="1"/>
  <c r="U143" i="1"/>
  <c r="BC143" i="1"/>
  <c r="BC182" i="1"/>
  <c r="U105" i="1"/>
  <c r="V143" i="1"/>
  <c r="BD143" i="1"/>
  <c r="BD182" i="1"/>
  <c r="V105" i="1"/>
  <c r="W143" i="1"/>
  <c r="BE143" i="1"/>
  <c r="BE182" i="1"/>
  <c r="W105" i="1"/>
  <c r="X143" i="1"/>
  <c r="BF143" i="1"/>
  <c r="BF182" i="1"/>
  <c r="X105" i="1"/>
  <c r="Y143" i="1"/>
  <c r="BG143" i="1"/>
  <c r="BG182" i="1"/>
  <c r="Y105" i="1"/>
  <c r="Z143" i="1"/>
  <c r="BH143" i="1"/>
  <c r="BH182" i="1"/>
  <c r="Z105" i="1"/>
  <c r="AA143" i="1"/>
  <c r="BI143" i="1"/>
  <c r="BI182" i="1"/>
  <c r="AA105" i="1"/>
  <c r="AB143" i="1"/>
  <c r="BJ143" i="1"/>
  <c r="BJ182" i="1"/>
  <c r="AB105" i="1"/>
  <c r="AC143" i="1"/>
  <c r="BK143" i="1"/>
  <c r="BK182" i="1"/>
  <c r="AC105" i="1"/>
  <c r="AD143" i="1"/>
  <c r="BL143" i="1"/>
  <c r="BL182" i="1"/>
  <c r="AD105" i="1"/>
  <c r="AE143" i="1"/>
  <c r="BM143" i="1"/>
  <c r="AE182" i="1"/>
  <c r="AE105" i="1"/>
  <c r="AF143" i="1"/>
  <c r="BN143" i="1"/>
  <c r="BN182" i="1"/>
  <c r="AF105" i="1"/>
  <c r="AG143" i="1"/>
  <c r="BO143" i="1"/>
  <c r="AG105" i="1"/>
  <c r="AH143" i="1"/>
  <c r="BP143" i="1"/>
  <c r="BP182" i="1"/>
  <c r="AH105" i="1"/>
  <c r="AI143" i="1"/>
  <c r="BQ143" i="1"/>
  <c r="BQ182" i="1"/>
  <c r="AI105" i="1"/>
  <c r="AJ143" i="1"/>
  <c r="BR143" i="1"/>
  <c r="AJ182" i="1"/>
  <c r="AJ105" i="1"/>
  <c r="AK143" i="1"/>
  <c r="BS143" i="1"/>
  <c r="BS182" i="1"/>
  <c r="AK105" i="1"/>
  <c r="AL143" i="1"/>
  <c r="BT143" i="1"/>
  <c r="AL182" i="1"/>
  <c r="AL105" i="1"/>
  <c r="AM143" i="1"/>
  <c r="BU143" i="1"/>
  <c r="BU182" i="1"/>
  <c r="AM105" i="1"/>
  <c r="AN143" i="1"/>
  <c r="BV143" i="1"/>
  <c r="BV182" i="1"/>
  <c r="AN105" i="1"/>
  <c r="AO143" i="1"/>
  <c r="BW143" i="1"/>
  <c r="BW182" i="1"/>
  <c r="AO105" i="1"/>
  <c r="AP143" i="1"/>
  <c r="BX143" i="1"/>
  <c r="BX182" i="1"/>
  <c r="AP105" i="1"/>
  <c r="AQ143" i="1"/>
  <c r="BY143" i="1"/>
  <c r="BY182" i="1"/>
  <c r="AQ105" i="1"/>
  <c r="AR143" i="1"/>
  <c r="BZ143" i="1"/>
  <c r="BZ182" i="1"/>
  <c r="AR105" i="1"/>
  <c r="AS143" i="1"/>
  <c r="CA143" i="1"/>
  <c r="AS182" i="1"/>
  <c r="AS105" i="1"/>
  <c r="M144" i="1"/>
  <c r="P144" i="1"/>
  <c r="N144" i="1"/>
  <c r="AV144" i="1"/>
  <c r="AX144" i="1"/>
  <c r="P183" i="1"/>
  <c r="P106" i="1"/>
  <c r="Q144" i="1"/>
  <c r="AY144" i="1"/>
  <c r="Q183" i="1"/>
  <c r="Q106" i="1"/>
  <c r="R144" i="1"/>
  <c r="AZ144" i="1"/>
  <c r="R183" i="1"/>
  <c r="R106" i="1"/>
  <c r="S144" i="1"/>
  <c r="BA144" i="1"/>
  <c r="S183" i="1"/>
  <c r="S106" i="1"/>
  <c r="T144" i="1"/>
  <c r="BB144" i="1"/>
  <c r="T183" i="1"/>
  <c r="T106" i="1"/>
  <c r="U144" i="1"/>
  <c r="BC144" i="1"/>
  <c r="U183" i="1"/>
  <c r="U106" i="1"/>
  <c r="V144" i="1"/>
  <c r="BD144" i="1"/>
  <c r="V183" i="1"/>
  <c r="V106" i="1"/>
  <c r="W144" i="1"/>
  <c r="BE144" i="1"/>
  <c r="W183" i="1"/>
  <c r="W106" i="1"/>
  <c r="X144" i="1"/>
  <c r="BF144" i="1"/>
  <c r="X183" i="1"/>
  <c r="X106" i="1"/>
  <c r="Y144" i="1"/>
  <c r="BG144" i="1"/>
  <c r="Y183" i="1"/>
  <c r="Y106" i="1"/>
  <c r="Z144" i="1"/>
  <c r="BH144" i="1"/>
  <c r="BH183" i="1"/>
  <c r="Z106" i="1"/>
  <c r="AA144" i="1"/>
  <c r="BI144" i="1"/>
  <c r="AA183" i="1"/>
  <c r="AA106" i="1"/>
  <c r="AB144" i="1"/>
  <c r="BJ144" i="1"/>
  <c r="BJ183" i="1"/>
  <c r="AB106" i="1"/>
  <c r="AC144" i="1"/>
  <c r="BK144" i="1"/>
  <c r="AC183" i="1"/>
  <c r="AC106" i="1"/>
  <c r="AD144" i="1"/>
  <c r="BL144" i="1"/>
  <c r="AD183" i="1"/>
  <c r="AD106" i="1"/>
  <c r="AE144" i="1"/>
  <c r="BM144" i="1"/>
  <c r="AE183" i="1"/>
  <c r="AE106" i="1"/>
  <c r="AF144" i="1"/>
  <c r="BN144" i="1"/>
  <c r="AF183" i="1"/>
  <c r="AF106" i="1"/>
  <c r="AG144" i="1"/>
  <c r="BO144" i="1"/>
  <c r="AG183" i="1"/>
  <c r="AG106" i="1"/>
  <c r="AH144" i="1"/>
  <c r="BP144" i="1"/>
  <c r="AH106" i="1"/>
  <c r="AI144" i="1"/>
  <c r="BQ144" i="1"/>
  <c r="AI183" i="1"/>
  <c r="AI106" i="1"/>
  <c r="AJ144" i="1"/>
  <c r="BR144" i="1"/>
  <c r="AJ183" i="1"/>
  <c r="AJ106" i="1"/>
  <c r="AK144" i="1"/>
  <c r="BS144" i="1"/>
  <c r="AK183" i="1"/>
  <c r="AK106" i="1"/>
  <c r="AL144" i="1"/>
  <c r="BT144" i="1"/>
  <c r="AL183" i="1"/>
  <c r="AL106" i="1"/>
  <c r="AM144" i="1"/>
  <c r="BU144" i="1"/>
  <c r="AM183" i="1"/>
  <c r="AM106" i="1"/>
  <c r="AN144" i="1"/>
  <c r="BV144" i="1"/>
  <c r="AN183" i="1"/>
  <c r="AN106" i="1"/>
  <c r="AO144" i="1"/>
  <c r="BW144" i="1"/>
  <c r="AO183" i="1"/>
  <c r="AO106" i="1"/>
  <c r="AP144" i="1"/>
  <c r="BX144" i="1"/>
  <c r="AP183" i="1"/>
  <c r="AP106" i="1"/>
  <c r="AQ144" i="1"/>
  <c r="BY144" i="1"/>
  <c r="AQ183" i="1"/>
  <c r="AQ106" i="1"/>
  <c r="AR144" i="1"/>
  <c r="BZ144" i="1"/>
  <c r="BZ183" i="1"/>
  <c r="AR106" i="1"/>
  <c r="AS144" i="1"/>
  <c r="CA144" i="1"/>
  <c r="AS183" i="1"/>
  <c r="AS106" i="1"/>
  <c r="M145" i="1"/>
  <c r="P145" i="1"/>
  <c r="N145" i="1"/>
  <c r="AV145" i="1"/>
  <c r="AX145" i="1"/>
  <c r="AX184" i="1"/>
  <c r="P107" i="1"/>
  <c r="Q145" i="1"/>
  <c r="AY145" i="1"/>
  <c r="AY184" i="1"/>
  <c r="Q107" i="1"/>
  <c r="R145" i="1"/>
  <c r="AZ145" i="1"/>
  <c r="R184" i="1"/>
  <c r="R107" i="1"/>
  <c r="S145" i="1"/>
  <c r="BA145" i="1"/>
  <c r="BA184" i="1"/>
  <c r="S107" i="1"/>
  <c r="T145" i="1"/>
  <c r="BB145" i="1"/>
  <c r="BB184" i="1"/>
  <c r="T107" i="1"/>
  <c r="U145" i="1"/>
  <c r="BC145" i="1"/>
  <c r="BC184" i="1"/>
  <c r="U107" i="1"/>
  <c r="V145" i="1"/>
  <c r="BD145" i="1"/>
  <c r="V184" i="1"/>
  <c r="V107" i="1"/>
  <c r="W145" i="1"/>
  <c r="BE145" i="1"/>
  <c r="BE184" i="1"/>
  <c r="W107" i="1"/>
  <c r="X145" i="1"/>
  <c r="BF145" i="1"/>
  <c r="BF184" i="1"/>
  <c r="X107" i="1"/>
  <c r="Y145" i="1"/>
  <c r="BG145" i="1"/>
  <c r="BG184" i="1"/>
  <c r="Y107" i="1"/>
  <c r="Z145" i="1"/>
  <c r="BH145" i="1"/>
  <c r="BH184" i="1"/>
  <c r="Z107" i="1"/>
  <c r="AA145" i="1"/>
  <c r="BI145" i="1"/>
  <c r="AA184" i="1"/>
  <c r="AA107" i="1"/>
  <c r="AB145" i="1"/>
  <c r="BJ145" i="1"/>
  <c r="BJ184" i="1"/>
  <c r="AB107" i="1"/>
  <c r="AC145" i="1"/>
  <c r="BK145" i="1"/>
  <c r="BK184" i="1"/>
  <c r="AC107" i="1"/>
  <c r="AD145" i="1"/>
  <c r="BL145" i="1"/>
  <c r="AD184" i="1"/>
  <c r="AD107" i="1"/>
  <c r="AE145" i="1"/>
  <c r="BM145" i="1"/>
  <c r="AE184" i="1"/>
  <c r="AE107" i="1"/>
  <c r="AF145" i="1"/>
  <c r="BN145" i="1"/>
  <c r="BN184" i="1"/>
  <c r="AF107" i="1"/>
  <c r="AG145" i="1"/>
  <c r="BO145" i="1"/>
  <c r="AG184" i="1"/>
  <c r="AG107" i="1"/>
  <c r="AH145" i="1"/>
  <c r="BP145" i="1"/>
  <c r="BP184" i="1"/>
  <c r="AH107" i="1"/>
  <c r="AI145" i="1"/>
  <c r="BQ145" i="1"/>
  <c r="AI107" i="1"/>
  <c r="AJ145" i="1"/>
  <c r="BR145" i="1"/>
  <c r="AJ184" i="1"/>
  <c r="AJ107" i="1"/>
  <c r="AK145" i="1"/>
  <c r="BS145" i="1"/>
  <c r="BS184" i="1"/>
  <c r="AK107" i="1"/>
  <c r="AL145" i="1"/>
  <c r="BT145" i="1"/>
  <c r="AL184" i="1"/>
  <c r="AL107" i="1"/>
  <c r="AM145" i="1"/>
  <c r="BU145" i="1"/>
  <c r="BU184" i="1"/>
  <c r="AM107" i="1"/>
  <c r="AN145" i="1"/>
  <c r="BV145" i="1"/>
  <c r="BV184" i="1"/>
  <c r="AN107" i="1"/>
  <c r="AO145" i="1"/>
  <c r="BW145" i="1"/>
  <c r="BW184" i="1"/>
  <c r="AO107" i="1"/>
  <c r="AP145" i="1"/>
  <c r="BX145" i="1"/>
  <c r="BX184" i="1"/>
  <c r="AP107" i="1"/>
  <c r="AQ145" i="1"/>
  <c r="BY145" i="1"/>
  <c r="BY184" i="1"/>
  <c r="AQ107" i="1"/>
  <c r="AR145" i="1"/>
  <c r="BZ145" i="1"/>
  <c r="BZ184" i="1"/>
  <c r="AR107" i="1"/>
  <c r="AS145" i="1"/>
  <c r="CA145" i="1"/>
  <c r="AS184" i="1"/>
  <c r="AS107" i="1"/>
  <c r="M146" i="1"/>
  <c r="P146" i="1"/>
  <c r="N146" i="1"/>
  <c r="AV146" i="1"/>
  <c r="AX146" i="1"/>
  <c r="AX185" i="1"/>
  <c r="P108" i="1"/>
  <c r="Q146" i="1"/>
  <c r="AY146" i="1"/>
  <c r="AY185" i="1"/>
  <c r="Q108" i="1"/>
  <c r="R146" i="1"/>
  <c r="AZ146" i="1"/>
  <c r="R185" i="1"/>
  <c r="R108" i="1"/>
  <c r="S146" i="1"/>
  <c r="BA146" i="1"/>
  <c r="BA185" i="1"/>
  <c r="S108" i="1"/>
  <c r="T146" i="1"/>
  <c r="BB146" i="1"/>
  <c r="BB185" i="1"/>
  <c r="T108" i="1"/>
  <c r="U146" i="1"/>
  <c r="BC146" i="1"/>
  <c r="BC185" i="1"/>
  <c r="U108" i="1"/>
  <c r="V146" i="1"/>
  <c r="BD146" i="1"/>
  <c r="BD185" i="1"/>
  <c r="V108" i="1"/>
  <c r="W146" i="1"/>
  <c r="BE146" i="1"/>
  <c r="BE185" i="1"/>
  <c r="W108" i="1"/>
  <c r="X146" i="1"/>
  <c r="BF146" i="1"/>
  <c r="BF185" i="1"/>
  <c r="X108" i="1"/>
  <c r="Y146" i="1"/>
  <c r="BG146" i="1"/>
  <c r="BG185" i="1"/>
  <c r="Y108" i="1"/>
  <c r="Z146" i="1"/>
  <c r="BH146" i="1"/>
  <c r="BH185" i="1"/>
  <c r="Z108" i="1"/>
  <c r="AA146" i="1"/>
  <c r="BI146" i="1"/>
  <c r="BI185" i="1"/>
  <c r="AA108" i="1"/>
  <c r="AB146" i="1"/>
  <c r="BJ146" i="1"/>
  <c r="BJ185" i="1"/>
  <c r="AB108" i="1"/>
  <c r="AC146" i="1"/>
  <c r="BK146" i="1"/>
  <c r="BK185" i="1"/>
  <c r="AC108" i="1"/>
  <c r="AD146" i="1"/>
  <c r="BL146" i="1"/>
  <c r="BL185" i="1"/>
  <c r="AD108" i="1"/>
  <c r="AE146" i="1"/>
  <c r="BM146" i="1"/>
  <c r="BM185" i="1"/>
  <c r="AE108" i="1"/>
  <c r="AF146" i="1"/>
  <c r="BN146" i="1"/>
  <c r="BN185" i="1"/>
  <c r="AF108" i="1"/>
  <c r="AG146" i="1"/>
  <c r="BO146" i="1"/>
  <c r="BO185" i="1"/>
  <c r="AG108" i="1"/>
  <c r="AH146" i="1"/>
  <c r="BP146" i="1"/>
  <c r="BP185" i="1"/>
  <c r="AH108" i="1"/>
  <c r="AI146" i="1"/>
  <c r="BQ146" i="1"/>
  <c r="BQ185" i="1"/>
  <c r="AI108" i="1"/>
  <c r="AJ146" i="1"/>
  <c r="BR146" i="1"/>
  <c r="AJ108" i="1"/>
  <c r="AK146" i="1"/>
  <c r="BS146" i="1"/>
  <c r="BS185" i="1"/>
  <c r="AK108" i="1"/>
  <c r="AL146" i="1"/>
  <c r="BT146" i="1"/>
  <c r="BT185" i="1"/>
  <c r="AL108" i="1"/>
  <c r="AM146" i="1"/>
  <c r="BU146" i="1"/>
  <c r="BU185" i="1"/>
  <c r="AM108" i="1"/>
  <c r="AN146" i="1"/>
  <c r="BV146" i="1"/>
  <c r="BV185" i="1"/>
  <c r="AN108" i="1"/>
  <c r="AO146" i="1"/>
  <c r="BW146" i="1"/>
  <c r="BW185" i="1"/>
  <c r="AO108" i="1"/>
  <c r="AP146" i="1"/>
  <c r="BX146" i="1"/>
  <c r="BX185" i="1"/>
  <c r="AP108" i="1"/>
  <c r="AQ146" i="1"/>
  <c r="BY146" i="1"/>
  <c r="BY185" i="1"/>
  <c r="AQ108" i="1"/>
  <c r="AR146" i="1"/>
  <c r="BZ146" i="1"/>
  <c r="BZ185" i="1"/>
  <c r="AR108" i="1"/>
  <c r="AS146" i="1"/>
  <c r="CA146" i="1"/>
  <c r="AS185" i="1"/>
  <c r="AS108" i="1"/>
  <c r="M147" i="1"/>
  <c r="P147" i="1"/>
  <c r="N147" i="1"/>
  <c r="AV147" i="1"/>
  <c r="AX147" i="1"/>
  <c r="AX186" i="1"/>
  <c r="P109" i="1"/>
  <c r="Q147" i="1"/>
  <c r="AY147" i="1"/>
  <c r="AY186" i="1"/>
  <c r="Q109" i="1"/>
  <c r="R147" i="1"/>
  <c r="AZ147" i="1"/>
  <c r="R186" i="1"/>
  <c r="R109" i="1"/>
  <c r="S147" i="1"/>
  <c r="BA147" i="1"/>
  <c r="S186" i="1"/>
  <c r="S109" i="1"/>
  <c r="T147" i="1"/>
  <c r="BB147" i="1"/>
  <c r="T186" i="1"/>
  <c r="T109" i="1"/>
  <c r="U147" i="1"/>
  <c r="BC147" i="1"/>
  <c r="U186" i="1"/>
  <c r="U109" i="1"/>
  <c r="V147" i="1"/>
  <c r="BD147" i="1"/>
  <c r="V186" i="1"/>
  <c r="V109" i="1"/>
  <c r="W147" i="1"/>
  <c r="BE147" i="1"/>
  <c r="BE186" i="1"/>
  <c r="W109" i="1"/>
  <c r="X147" i="1"/>
  <c r="BF147" i="1"/>
  <c r="X186" i="1"/>
  <c r="X109" i="1"/>
  <c r="Y147" i="1"/>
  <c r="BG147" i="1"/>
  <c r="Y186" i="1"/>
  <c r="Y109" i="1"/>
  <c r="Z147" i="1"/>
  <c r="BH147" i="1"/>
  <c r="BH186" i="1"/>
  <c r="Z109" i="1"/>
  <c r="AA147" i="1"/>
  <c r="BI147" i="1"/>
  <c r="AA186" i="1"/>
  <c r="AA109" i="1"/>
  <c r="AB147" i="1"/>
  <c r="BJ147" i="1"/>
  <c r="BJ186" i="1"/>
  <c r="AB109" i="1"/>
  <c r="AC147" i="1"/>
  <c r="BK147" i="1"/>
  <c r="BK186" i="1"/>
  <c r="AC109" i="1"/>
  <c r="AD147" i="1"/>
  <c r="BL147" i="1"/>
  <c r="AD186" i="1"/>
  <c r="AD109" i="1"/>
  <c r="AE147" i="1"/>
  <c r="BM147" i="1"/>
  <c r="AE186" i="1"/>
  <c r="AE109" i="1"/>
  <c r="AF147" i="1"/>
  <c r="BN147" i="1"/>
  <c r="BN186" i="1"/>
  <c r="AF109" i="1"/>
  <c r="AG147" i="1"/>
  <c r="BO147" i="1"/>
  <c r="AG186" i="1"/>
  <c r="AG109" i="1"/>
  <c r="AH147" i="1"/>
  <c r="BP147" i="1"/>
  <c r="BP186" i="1"/>
  <c r="AH109" i="1"/>
  <c r="AI147" i="1"/>
  <c r="BQ147" i="1"/>
  <c r="AI186" i="1"/>
  <c r="AI109" i="1"/>
  <c r="AJ147" i="1"/>
  <c r="BR147" i="1"/>
  <c r="AJ186" i="1"/>
  <c r="AJ109" i="1"/>
  <c r="AK147" i="1"/>
  <c r="BS147" i="1"/>
  <c r="AK109" i="1"/>
  <c r="AL147" i="1"/>
  <c r="BT147" i="1"/>
  <c r="AL186" i="1"/>
  <c r="AL109" i="1"/>
  <c r="AM147" i="1"/>
  <c r="BU147" i="1"/>
  <c r="BU186" i="1"/>
  <c r="AM109" i="1"/>
  <c r="AN147" i="1"/>
  <c r="BV147" i="1"/>
  <c r="BV186" i="1"/>
  <c r="AN109" i="1"/>
  <c r="AO147" i="1"/>
  <c r="BW147" i="1"/>
  <c r="BW186" i="1"/>
  <c r="AO109" i="1"/>
  <c r="AP147" i="1"/>
  <c r="BX147" i="1"/>
  <c r="AP186" i="1"/>
  <c r="AP109" i="1"/>
  <c r="AQ147" i="1"/>
  <c r="BY147" i="1"/>
  <c r="BY186" i="1"/>
  <c r="AQ109" i="1"/>
  <c r="AR147" i="1"/>
  <c r="BZ147" i="1"/>
  <c r="BZ186" i="1"/>
  <c r="AR109" i="1"/>
  <c r="AS147" i="1"/>
  <c r="CA147" i="1"/>
  <c r="AS186" i="1"/>
  <c r="AS109" i="1"/>
  <c r="M148" i="1"/>
  <c r="P148" i="1"/>
  <c r="N148" i="1"/>
  <c r="AV148" i="1"/>
  <c r="AX148" i="1"/>
  <c r="AX187" i="1"/>
  <c r="P110" i="1"/>
  <c r="Q148" i="1"/>
  <c r="AY148" i="1"/>
  <c r="AY187" i="1"/>
  <c r="Q110" i="1"/>
  <c r="R148" i="1"/>
  <c r="AZ148" i="1"/>
  <c r="R187" i="1"/>
  <c r="R110" i="1"/>
  <c r="S148" i="1"/>
  <c r="BA148" i="1"/>
  <c r="BA187" i="1"/>
  <c r="S110" i="1"/>
  <c r="T148" i="1"/>
  <c r="BB148" i="1"/>
  <c r="BB187" i="1"/>
  <c r="T110" i="1"/>
  <c r="U148" i="1"/>
  <c r="BC148" i="1"/>
  <c r="BC187" i="1"/>
  <c r="U110" i="1"/>
  <c r="V148" i="1"/>
  <c r="BD148" i="1"/>
  <c r="BD187" i="1"/>
  <c r="V110" i="1"/>
  <c r="W148" i="1"/>
  <c r="BE148" i="1"/>
  <c r="BE187" i="1"/>
  <c r="W110" i="1"/>
  <c r="X148" i="1"/>
  <c r="BF148" i="1"/>
  <c r="BF187" i="1"/>
  <c r="X110" i="1"/>
  <c r="Y148" i="1"/>
  <c r="BG148" i="1"/>
  <c r="BG187" i="1"/>
  <c r="Y110" i="1"/>
  <c r="Z148" i="1"/>
  <c r="BH148" i="1"/>
  <c r="BH187" i="1"/>
  <c r="Z110" i="1"/>
  <c r="AA148" i="1"/>
  <c r="BI148" i="1"/>
  <c r="BI187" i="1"/>
  <c r="AA110" i="1"/>
  <c r="AB148" i="1"/>
  <c r="BJ148" i="1"/>
  <c r="BJ187" i="1"/>
  <c r="AB110" i="1"/>
  <c r="AC148" i="1"/>
  <c r="BK148" i="1"/>
  <c r="BK187" i="1"/>
  <c r="AC110" i="1"/>
  <c r="AD148" i="1"/>
  <c r="BL148" i="1"/>
  <c r="BL187" i="1"/>
  <c r="AD110" i="1"/>
  <c r="AE148" i="1"/>
  <c r="BM148" i="1"/>
  <c r="AE187" i="1"/>
  <c r="AE110" i="1"/>
  <c r="AF148" i="1"/>
  <c r="BN148" i="1"/>
  <c r="BN187" i="1"/>
  <c r="AF110" i="1"/>
  <c r="AG148" i="1"/>
  <c r="BO148" i="1"/>
  <c r="BO187" i="1"/>
  <c r="AG110" i="1"/>
  <c r="AH148" i="1"/>
  <c r="BP148" i="1"/>
  <c r="BP187" i="1"/>
  <c r="AH110" i="1"/>
  <c r="AI148" i="1"/>
  <c r="BQ148" i="1"/>
  <c r="BQ187" i="1"/>
  <c r="AI110" i="1"/>
  <c r="AJ148" i="1"/>
  <c r="BR148" i="1"/>
  <c r="AJ187" i="1"/>
  <c r="AJ110" i="1"/>
  <c r="AK148" i="1"/>
  <c r="BS148" i="1"/>
  <c r="BS187" i="1"/>
  <c r="AK110" i="1"/>
  <c r="AL148" i="1"/>
  <c r="BT148" i="1"/>
  <c r="AL110" i="1"/>
  <c r="AM148" i="1"/>
  <c r="BU148" i="1"/>
  <c r="BU187" i="1"/>
  <c r="AM110" i="1"/>
  <c r="AN148" i="1"/>
  <c r="BV148" i="1"/>
  <c r="BV187" i="1"/>
  <c r="AN110" i="1"/>
  <c r="AO148" i="1"/>
  <c r="BW148" i="1"/>
  <c r="BW187" i="1"/>
  <c r="AO110" i="1"/>
  <c r="AP148" i="1"/>
  <c r="BX148" i="1"/>
  <c r="BX187" i="1"/>
  <c r="AP110" i="1"/>
  <c r="AQ148" i="1"/>
  <c r="BY148" i="1"/>
  <c r="BY187" i="1"/>
  <c r="AQ110" i="1"/>
  <c r="AR148" i="1"/>
  <c r="BZ148" i="1"/>
  <c r="BZ187" i="1"/>
  <c r="AR110" i="1"/>
  <c r="AS148" i="1"/>
  <c r="CA148" i="1"/>
  <c r="AS187" i="1"/>
  <c r="AS110" i="1"/>
  <c r="M149" i="1"/>
  <c r="P149" i="1"/>
  <c r="N149" i="1"/>
  <c r="AV149" i="1"/>
  <c r="AX149" i="1"/>
  <c r="P188" i="1"/>
  <c r="P111" i="1"/>
  <c r="Q149" i="1"/>
  <c r="AY149" i="1"/>
  <c r="Q188" i="1"/>
  <c r="Q111" i="1"/>
  <c r="R149" i="1"/>
  <c r="AZ149" i="1"/>
  <c r="R188" i="1"/>
  <c r="R111" i="1"/>
  <c r="S149" i="1"/>
  <c r="BA149" i="1"/>
  <c r="S188" i="1"/>
  <c r="S111" i="1"/>
  <c r="T149" i="1"/>
  <c r="BB149" i="1"/>
  <c r="T188" i="1"/>
  <c r="T111" i="1"/>
  <c r="U149" i="1"/>
  <c r="BC149" i="1"/>
  <c r="U188" i="1"/>
  <c r="U111" i="1"/>
  <c r="V149" i="1"/>
  <c r="BD149" i="1"/>
  <c r="V188" i="1"/>
  <c r="V111" i="1"/>
  <c r="W149" i="1"/>
  <c r="BE149" i="1"/>
  <c r="BE188" i="1"/>
  <c r="W111" i="1"/>
  <c r="X149" i="1"/>
  <c r="BF149" i="1"/>
  <c r="X188" i="1"/>
  <c r="X111" i="1"/>
  <c r="Y149" i="1"/>
  <c r="BG149" i="1"/>
  <c r="Y188" i="1"/>
  <c r="Y111" i="1"/>
  <c r="Z149" i="1"/>
  <c r="BH149" i="1"/>
  <c r="BH188" i="1"/>
  <c r="Z111" i="1"/>
  <c r="AA149" i="1"/>
  <c r="BI149" i="1"/>
  <c r="AA188" i="1"/>
  <c r="AA111" i="1"/>
  <c r="AB149" i="1"/>
  <c r="BJ149" i="1"/>
  <c r="BJ188" i="1"/>
  <c r="AB111" i="1"/>
  <c r="AC149" i="1"/>
  <c r="BK149" i="1"/>
  <c r="BK188" i="1"/>
  <c r="AC111" i="1"/>
  <c r="AD149" i="1"/>
  <c r="BL149" i="1"/>
  <c r="AD188" i="1"/>
  <c r="AD111" i="1"/>
  <c r="AE149" i="1"/>
  <c r="BM149" i="1"/>
  <c r="AE188" i="1"/>
  <c r="AE111" i="1"/>
  <c r="AF149" i="1"/>
  <c r="BN149" i="1"/>
  <c r="BN188" i="1"/>
  <c r="AF111" i="1"/>
  <c r="AG149" i="1"/>
  <c r="BO149" i="1"/>
  <c r="AG188" i="1"/>
  <c r="AG111" i="1"/>
  <c r="AH149" i="1"/>
  <c r="BP149" i="1"/>
  <c r="BP188" i="1"/>
  <c r="AH111" i="1"/>
  <c r="AI149" i="1"/>
  <c r="BQ149" i="1"/>
  <c r="AI188" i="1"/>
  <c r="AI111" i="1"/>
  <c r="AJ149" i="1"/>
  <c r="BR149" i="1"/>
  <c r="AJ188" i="1"/>
  <c r="AJ111" i="1"/>
  <c r="AK149" i="1"/>
  <c r="BS149" i="1"/>
  <c r="AK188" i="1"/>
  <c r="AK111" i="1"/>
  <c r="AL149" i="1"/>
  <c r="BT149" i="1"/>
  <c r="AL188" i="1"/>
  <c r="AL111" i="1"/>
  <c r="AM149" i="1"/>
  <c r="BU149" i="1"/>
  <c r="AM111" i="1"/>
  <c r="AN149" i="1"/>
  <c r="BV149" i="1"/>
  <c r="BV188" i="1"/>
  <c r="AN111" i="1"/>
  <c r="AO149" i="1"/>
  <c r="BW149" i="1"/>
  <c r="BW188" i="1"/>
  <c r="AO111" i="1"/>
  <c r="AP149" i="1"/>
  <c r="BX149" i="1"/>
  <c r="AP188" i="1"/>
  <c r="AP111" i="1"/>
  <c r="AQ149" i="1"/>
  <c r="BY149" i="1"/>
  <c r="AQ188" i="1"/>
  <c r="AQ111" i="1"/>
  <c r="AR149" i="1"/>
  <c r="BZ149" i="1"/>
  <c r="BZ188" i="1"/>
  <c r="AR111" i="1"/>
  <c r="AS149" i="1"/>
  <c r="CA149" i="1"/>
  <c r="AS188" i="1"/>
  <c r="AS111" i="1"/>
  <c r="M150" i="1"/>
  <c r="P150" i="1"/>
  <c r="N150" i="1"/>
  <c r="AV150" i="1"/>
  <c r="AX150" i="1"/>
  <c r="P189" i="1"/>
  <c r="P112" i="1"/>
  <c r="Q150" i="1"/>
  <c r="AY150" i="1"/>
  <c r="Q189" i="1"/>
  <c r="Q112" i="1"/>
  <c r="R150" i="1"/>
  <c r="AZ150" i="1"/>
  <c r="R189" i="1"/>
  <c r="R112" i="1"/>
  <c r="S150" i="1"/>
  <c r="BA150" i="1"/>
  <c r="S189" i="1"/>
  <c r="S112" i="1"/>
  <c r="T150" i="1"/>
  <c r="BB150" i="1"/>
  <c r="T189" i="1"/>
  <c r="T112" i="1"/>
  <c r="U150" i="1"/>
  <c r="BC150" i="1"/>
  <c r="U189" i="1"/>
  <c r="U112" i="1"/>
  <c r="V150" i="1"/>
  <c r="BD150" i="1"/>
  <c r="V189" i="1"/>
  <c r="V112" i="1"/>
  <c r="W150" i="1"/>
  <c r="BE150" i="1"/>
  <c r="W189" i="1"/>
  <c r="W112" i="1"/>
  <c r="X150" i="1"/>
  <c r="BF150" i="1"/>
  <c r="X189" i="1"/>
  <c r="X112" i="1"/>
  <c r="Y150" i="1"/>
  <c r="BG150" i="1"/>
  <c r="Y189" i="1"/>
  <c r="Y112" i="1"/>
  <c r="Z150" i="1"/>
  <c r="BH150" i="1"/>
  <c r="BH189" i="1"/>
  <c r="Z112" i="1"/>
  <c r="AA150" i="1"/>
  <c r="BI150" i="1"/>
  <c r="AA189" i="1"/>
  <c r="AA112" i="1"/>
  <c r="AB150" i="1"/>
  <c r="BJ150" i="1"/>
  <c r="BJ189" i="1"/>
  <c r="AB112" i="1"/>
  <c r="AC150" i="1"/>
  <c r="BK150" i="1"/>
  <c r="BK189" i="1"/>
  <c r="AC112" i="1"/>
  <c r="AD150" i="1"/>
  <c r="BL150" i="1"/>
  <c r="AD189" i="1"/>
  <c r="AD112" i="1"/>
  <c r="AE150" i="1"/>
  <c r="BM150" i="1"/>
  <c r="AE189" i="1"/>
  <c r="AE112" i="1"/>
  <c r="AF150" i="1"/>
  <c r="BN150" i="1"/>
  <c r="BN189" i="1"/>
  <c r="AF112" i="1"/>
  <c r="AG150" i="1"/>
  <c r="BO150" i="1"/>
  <c r="AG189" i="1"/>
  <c r="AG112" i="1"/>
  <c r="AH150" i="1"/>
  <c r="BP150" i="1"/>
  <c r="BP189" i="1"/>
  <c r="AH112" i="1"/>
  <c r="AI150" i="1"/>
  <c r="BQ150" i="1"/>
  <c r="AI189" i="1"/>
  <c r="AI112" i="1"/>
  <c r="AJ150" i="1"/>
  <c r="BR150" i="1"/>
  <c r="AJ189" i="1"/>
  <c r="AJ112" i="1"/>
  <c r="AK150" i="1"/>
  <c r="BS150" i="1"/>
  <c r="AK189" i="1"/>
  <c r="AK112" i="1"/>
  <c r="AL150" i="1"/>
  <c r="BT150" i="1"/>
  <c r="AL189" i="1"/>
  <c r="AL112" i="1"/>
  <c r="AM150" i="1"/>
  <c r="BU150" i="1"/>
  <c r="AM189" i="1"/>
  <c r="AM112" i="1"/>
  <c r="AN150" i="1"/>
  <c r="BV150" i="1"/>
  <c r="AN112" i="1"/>
  <c r="AO150" i="1"/>
  <c r="BW150" i="1"/>
  <c r="BW189" i="1"/>
  <c r="AO112" i="1"/>
  <c r="AP150" i="1"/>
  <c r="BX150" i="1"/>
  <c r="AP189" i="1"/>
  <c r="AP112" i="1"/>
  <c r="AQ150" i="1"/>
  <c r="BY150" i="1"/>
  <c r="AQ189" i="1"/>
  <c r="AQ112" i="1"/>
  <c r="AR150" i="1"/>
  <c r="BZ150" i="1"/>
  <c r="BZ189" i="1"/>
  <c r="AR112" i="1"/>
  <c r="AS150" i="1"/>
  <c r="CA150" i="1"/>
  <c r="AS189" i="1"/>
  <c r="AS112" i="1"/>
  <c r="M151" i="1"/>
  <c r="P151" i="1"/>
  <c r="N151" i="1"/>
  <c r="AV151" i="1"/>
  <c r="AX151" i="1"/>
  <c r="P190" i="1"/>
  <c r="P113" i="1"/>
  <c r="Q151" i="1"/>
  <c r="AY151" i="1"/>
  <c r="Q190" i="1"/>
  <c r="Q113" i="1"/>
  <c r="R151" i="1"/>
  <c r="AZ151" i="1"/>
  <c r="R190" i="1"/>
  <c r="R113" i="1"/>
  <c r="S151" i="1"/>
  <c r="BA151" i="1"/>
  <c r="S190" i="1"/>
  <c r="S113" i="1"/>
  <c r="T151" i="1"/>
  <c r="BB151" i="1"/>
  <c r="T190" i="1"/>
  <c r="T113" i="1"/>
  <c r="U151" i="1"/>
  <c r="BC151" i="1"/>
  <c r="U190" i="1"/>
  <c r="U113" i="1"/>
  <c r="V151" i="1"/>
  <c r="BD151" i="1"/>
  <c r="V190" i="1"/>
  <c r="V113" i="1"/>
  <c r="W151" i="1"/>
  <c r="BE151" i="1"/>
  <c r="W190" i="1"/>
  <c r="W113" i="1"/>
  <c r="X151" i="1"/>
  <c r="BF151" i="1"/>
  <c r="X190" i="1"/>
  <c r="X113" i="1"/>
  <c r="Y151" i="1"/>
  <c r="BG151" i="1"/>
  <c r="Y190" i="1"/>
  <c r="Y113" i="1"/>
  <c r="Z151" i="1"/>
  <c r="BH151" i="1"/>
  <c r="BH190" i="1"/>
  <c r="Z113" i="1"/>
  <c r="AA151" i="1"/>
  <c r="BI151" i="1"/>
  <c r="AA190" i="1"/>
  <c r="AA113" i="1"/>
  <c r="AB151" i="1"/>
  <c r="BJ151" i="1"/>
  <c r="BJ190" i="1"/>
  <c r="AB113" i="1"/>
  <c r="AC151" i="1"/>
  <c r="BK151" i="1"/>
  <c r="BK190" i="1"/>
  <c r="AC113" i="1"/>
  <c r="AD151" i="1"/>
  <c r="BL151" i="1"/>
  <c r="AD190" i="1"/>
  <c r="AD113" i="1"/>
  <c r="AE151" i="1"/>
  <c r="BM151" i="1"/>
  <c r="AE190" i="1"/>
  <c r="AE113" i="1"/>
  <c r="AF151" i="1"/>
  <c r="BN151" i="1"/>
  <c r="BN190" i="1"/>
  <c r="AF113" i="1"/>
  <c r="AG151" i="1"/>
  <c r="BO151" i="1"/>
  <c r="AG190" i="1"/>
  <c r="AG113" i="1"/>
  <c r="AH151" i="1"/>
  <c r="BP151" i="1"/>
  <c r="BP190" i="1"/>
  <c r="AH113" i="1"/>
  <c r="AI151" i="1"/>
  <c r="BQ151" i="1"/>
  <c r="AI190" i="1"/>
  <c r="AI113" i="1"/>
  <c r="AJ151" i="1"/>
  <c r="BR151" i="1"/>
  <c r="AJ190" i="1"/>
  <c r="AJ113" i="1"/>
  <c r="AK151" i="1"/>
  <c r="BS151" i="1"/>
  <c r="AK190" i="1"/>
  <c r="AK113" i="1"/>
  <c r="AL151" i="1"/>
  <c r="BT151" i="1"/>
  <c r="AL190" i="1"/>
  <c r="AL113" i="1"/>
  <c r="AM151" i="1"/>
  <c r="BU151" i="1"/>
  <c r="AM190" i="1"/>
  <c r="AM113" i="1"/>
  <c r="AN151" i="1"/>
  <c r="BV151" i="1"/>
  <c r="AN190" i="1"/>
  <c r="AN113" i="1"/>
  <c r="AO151" i="1"/>
  <c r="BW151" i="1"/>
  <c r="AO113" i="1"/>
  <c r="AP151" i="1"/>
  <c r="BX151" i="1"/>
  <c r="AP190" i="1"/>
  <c r="AP113" i="1"/>
  <c r="AQ151" i="1"/>
  <c r="BY151" i="1"/>
  <c r="AQ190" i="1"/>
  <c r="AQ113" i="1"/>
  <c r="AR151" i="1"/>
  <c r="BZ151" i="1"/>
  <c r="BZ190" i="1"/>
  <c r="AR113" i="1"/>
  <c r="AS151" i="1"/>
  <c r="CA151" i="1"/>
  <c r="AS190" i="1"/>
  <c r="AS113" i="1"/>
  <c r="M152" i="1"/>
  <c r="P152" i="1"/>
  <c r="N152" i="1"/>
  <c r="AV152" i="1"/>
  <c r="AX152" i="1"/>
  <c r="AX191" i="1"/>
  <c r="P114" i="1"/>
  <c r="Q152" i="1"/>
  <c r="AY152" i="1"/>
  <c r="AY191" i="1"/>
  <c r="Q114" i="1"/>
  <c r="R152" i="1"/>
  <c r="AZ152" i="1"/>
  <c r="R191" i="1"/>
  <c r="R114" i="1"/>
  <c r="S152" i="1"/>
  <c r="BA152" i="1"/>
  <c r="S191" i="1"/>
  <c r="S114" i="1"/>
  <c r="T152" i="1"/>
  <c r="BB152" i="1"/>
  <c r="T191" i="1"/>
  <c r="T114" i="1"/>
  <c r="U152" i="1"/>
  <c r="BC152" i="1"/>
  <c r="U191" i="1"/>
  <c r="U114" i="1"/>
  <c r="V152" i="1"/>
  <c r="BD152" i="1"/>
  <c r="V191" i="1"/>
  <c r="V114" i="1"/>
  <c r="W152" i="1"/>
  <c r="BE152" i="1"/>
  <c r="BE191" i="1"/>
  <c r="W114" i="1"/>
  <c r="X152" i="1"/>
  <c r="BF152" i="1"/>
  <c r="BF191" i="1"/>
  <c r="X114" i="1"/>
  <c r="Y152" i="1"/>
  <c r="BG152" i="1"/>
  <c r="Y191" i="1"/>
  <c r="Y114" i="1"/>
  <c r="Z152" i="1"/>
  <c r="BH152" i="1"/>
  <c r="BH191" i="1"/>
  <c r="Z114" i="1"/>
  <c r="AA152" i="1"/>
  <c r="BI152" i="1"/>
  <c r="AA191" i="1"/>
  <c r="AA114" i="1"/>
  <c r="AB152" i="1"/>
  <c r="BJ152" i="1"/>
  <c r="BJ191" i="1"/>
  <c r="AB114" i="1"/>
  <c r="AC152" i="1"/>
  <c r="BK152" i="1"/>
  <c r="BK191" i="1"/>
  <c r="AC114" i="1"/>
  <c r="AD152" i="1"/>
  <c r="BL152" i="1"/>
  <c r="AD191" i="1"/>
  <c r="AD114" i="1"/>
  <c r="AE152" i="1"/>
  <c r="BM152" i="1"/>
  <c r="AE191" i="1"/>
  <c r="AE114" i="1"/>
  <c r="AF152" i="1"/>
  <c r="BN152" i="1"/>
  <c r="BN191" i="1"/>
  <c r="AF114" i="1"/>
  <c r="AG152" i="1"/>
  <c r="BO152" i="1"/>
  <c r="AG191" i="1"/>
  <c r="AG114" i="1"/>
  <c r="AH152" i="1"/>
  <c r="BP152" i="1"/>
  <c r="BP191" i="1"/>
  <c r="AH114" i="1"/>
  <c r="AI152" i="1"/>
  <c r="BQ152" i="1"/>
  <c r="AI191" i="1"/>
  <c r="AI114" i="1"/>
  <c r="AJ152" i="1"/>
  <c r="BR152" i="1"/>
  <c r="AJ191" i="1"/>
  <c r="AJ114" i="1"/>
  <c r="AK152" i="1"/>
  <c r="BS152" i="1"/>
  <c r="BS191" i="1"/>
  <c r="AK114" i="1"/>
  <c r="AL152" i="1"/>
  <c r="BT152" i="1"/>
  <c r="AL191" i="1"/>
  <c r="AL114" i="1"/>
  <c r="AM152" i="1"/>
  <c r="BU152" i="1"/>
  <c r="BU191" i="1"/>
  <c r="AM114" i="1"/>
  <c r="AN152" i="1"/>
  <c r="BV152" i="1"/>
  <c r="BV191" i="1"/>
  <c r="AN114" i="1"/>
  <c r="AO152" i="1"/>
  <c r="BW152" i="1"/>
  <c r="BW191" i="1"/>
  <c r="AO114" i="1"/>
  <c r="AP152" i="1"/>
  <c r="BX152" i="1"/>
  <c r="AP114" i="1"/>
  <c r="AQ152" i="1"/>
  <c r="BY152" i="1"/>
  <c r="BY191" i="1"/>
  <c r="AQ114" i="1"/>
  <c r="AR152" i="1"/>
  <c r="BZ152" i="1"/>
  <c r="BZ191" i="1"/>
  <c r="AR114" i="1"/>
  <c r="AS152" i="1"/>
  <c r="CA152" i="1"/>
  <c r="AS191" i="1"/>
  <c r="AS114" i="1"/>
  <c r="M153" i="1"/>
  <c r="P153" i="1"/>
  <c r="N153" i="1"/>
  <c r="AV153" i="1"/>
  <c r="AX153" i="1"/>
  <c r="P192" i="1"/>
  <c r="P115" i="1"/>
  <c r="Q153" i="1"/>
  <c r="AY153" i="1"/>
  <c r="AY192" i="1"/>
  <c r="Q115" i="1"/>
  <c r="R153" i="1"/>
  <c r="AZ153" i="1"/>
  <c r="R192" i="1"/>
  <c r="R115" i="1"/>
  <c r="S153" i="1"/>
  <c r="BA153" i="1"/>
  <c r="S192" i="1"/>
  <c r="S115" i="1"/>
  <c r="T153" i="1"/>
  <c r="BB153" i="1"/>
  <c r="T192" i="1"/>
  <c r="T115" i="1"/>
  <c r="U153" i="1"/>
  <c r="BC153" i="1"/>
  <c r="U192" i="1"/>
  <c r="U115" i="1"/>
  <c r="V153" i="1"/>
  <c r="BD153" i="1"/>
  <c r="V192" i="1"/>
  <c r="V115" i="1"/>
  <c r="W153" i="1"/>
  <c r="BE153" i="1"/>
  <c r="BE192" i="1"/>
  <c r="W115" i="1"/>
  <c r="X153" i="1"/>
  <c r="BF153" i="1"/>
  <c r="X192" i="1"/>
  <c r="X115" i="1"/>
  <c r="Y153" i="1"/>
  <c r="BG153" i="1"/>
  <c r="Y192" i="1"/>
  <c r="Y115" i="1"/>
  <c r="Z153" i="1"/>
  <c r="BH153" i="1"/>
  <c r="BH192" i="1"/>
  <c r="Z115" i="1"/>
  <c r="AA153" i="1"/>
  <c r="BI153" i="1"/>
  <c r="AA192" i="1"/>
  <c r="AA115" i="1"/>
  <c r="AB153" i="1"/>
  <c r="BJ153" i="1"/>
  <c r="BJ192" i="1"/>
  <c r="AB115" i="1"/>
  <c r="AC153" i="1"/>
  <c r="BK153" i="1"/>
  <c r="BK192" i="1"/>
  <c r="AC115" i="1"/>
  <c r="AD153" i="1"/>
  <c r="BL153" i="1"/>
  <c r="AD192" i="1"/>
  <c r="AD115" i="1"/>
  <c r="AE153" i="1"/>
  <c r="BM153" i="1"/>
  <c r="AE192" i="1"/>
  <c r="AE115" i="1"/>
  <c r="AF153" i="1"/>
  <c r="BN153" i="1"/>
  <c r="BN192" i="1"/>
  <c r="AF115" i="1"/>
  <c r="AG153" i="1"/>
  <c r="BO153" i="1"/>
  <c r="AG192" i="1"/>
  <c r="AG115" i="1"/>
  <c r="AH153" i="1"/>
  <c r="BP153" i="1"/>
  <c r="BP192" i="1"/>
  <c r="AH115" i="1"/>
  <c r="AI153" i="1"/>
  <c r="BQ153" i="1"/>
  <c r="AI192" i="1"/>
  <c r="AI115" i="1"/>
  <c r="AJ153" i="1"/>
  <c r="BR153" i="1"/>
  <c r="AJ192" i="1"/>
  <c r="AJ115" i="1"/>
  <c r="AK153" i="1"/>
  <c r="BS153" i="1"/>
  <c r="AK192" i="1"/>
  <c r="AK115" i="1"/>
  <c r="AL153" i="1"/>
  <c r="BT153" i="1"/>
  <c r="AL192" i="1"/>
  <c r="AL115" i="1"/>
  <c r="AM153" i="1"/>
  <c r="BU153" i="1"/>
  <c r="BU192" i="1"/>
  <c r="AM115" i="1"/>
  <c r="AN153" i="1"/>
  <c r="BV153" i="1"/>
  <c r="BV192" i="1"/>
  <c r="AN115" i="1"/>
  <c r="AO153" i="1"/>
  <c r="BW153" i="1"/>
  <c r="BW192" i="1"/>
  <c r="AO115" i="1"/>
  <c r="AP153" i="1"/>
  <c r="BX153" i="1"/>
  <c r="AP192" i="1"/>
  <c r="AP115" i="1"/>
  <c r="AQ153" i="1"/>
  <c r="BY153" i="1"/>
  <c r="AQ115" i="1"/>
  <c r="AR153" i="1"/>
  <c r="BZ153" i="1"/>
  <c r="BZ192" i="1"/>
  <c r="AR115" i="1"/>
  <c r="AS153" i="1"/>
  <c r="CA153" i="1"/>
  <c r="AS192" i="1"/>
  <c r="AS115" i="1"/>
  <c r="M154" i="1"/>
  <c r="P154" i="1"/>
  <c r="N154" i="1"/>
  <c r="AV154" i="1"/>
  <c r="AX154" i="1"/>
  <c r="P193" i="1"/>
  <c r="P116" i="1"/>
  <c r="Q154" i="1"/>
  <c r="AY154" i="1"/>
  <c r="Q193" i="1"/>
  <c r="Q116" i="1"/>
  <c r="R154" i="1"/>
  <c r="AZ154" i="1"/>
  <c r="R193" i="1"/>
  <c r="R116" i="1"/>
  <c r="S154" i="1"/>
  <c r="BA154" i="1"/>
  <c r="S193" i="1"/>
  <c r="S116" i="1"/>
  <c r="T154" i="1"/>
  <c r="BB154" i="1"/>
  <c r="T193" i="1"/>
  <c r="T116" i="1"/>
  <c r="U154" i="1"/>
  <c r="BC154" i="1"/>
  <c r="U193" i="1"/>
  <c r="U116" i="1"/>
  <c r="V154" i="1"/>
  <c r="BD154" i="1"/>
  <c r="V193" i="1"/>
  <c r="V116" i="1"/>
  <c r="W154" i="1"/>
  <c r="BE154" i="1"/>
  <c r="W193" i="1"/>
  <c r="W116" i="1"/>
  <c r="X154" i="1"/>
  <c r="BF154" i="1"/>
  <c r="X193" i="1"/>
  <c r="X116" i="1"/>
  <c r="Y154" i="1"/>
  <c r="BG154" i="1"/>
  <c r="Y193" i="1"/>
  <c r="Y116" i="1"/>
  <c r="Z154" i="1"/>
  <c r="BH154" i="1"/>
  <c r="Z193" i="1"/>
  <c r="Z116" i="1"/>
  <c r="AA154" i="1"/>
  <c r="BI154" i="1"/>
  <c r="AA193" i="1"/>
  <c r="AA116" i="1"/>
  <c r="AB154" i="1"/>
  <c r="BJ154" i="1"/>
  <c r="AB193" i="1"/>
  <c r="AB116" i="1"/>
  <c r="AC154" i="1"/>
  <c r="BK154" i="1"/>
  <c r="AC193" i="1"/>
  <c r="AC116" i="1"/>
  <c r="AD154" i="1"/>
  <c r="BL154" i="1"/>
  <c r="AD193" i="1"/>
  <c r="AD116" i="1"/>
  <c r="AE154" i="1"/>
  <c r="BM154" i="1"/>
  <c r="AE193" i="1"/>
  <c r="AE116" i="1"/>
  <c r="AF154" i="1"/>
  <c r="BN154" i="1"/>
  <c r="AF193" i="1"/>
  <c r="AF116" i="1"/>
  <c r="AG154" i="1"/>
  <c r="BO154" i="1"/>
  <c r="AG193" i="1"/>
  <c r="AG116" i="1"/>
  <c r="AH154" i="1"/>
  <c r="BP154" i="1"/>
  <c r="AH193" i="1"/>
  <c r="AH116" i="1"/>
  <c r="AI154" i="1"/>
  <c r="BQ154" i="1"/>
  <c r="AI193" i="1"/>
  <c r="AI116" i="1"/>
  <c r="AJ154" i="1"/>
  <c r="BR154" i="1"/>
  <c r="AJ193" i="1"/>
  <c r="AJ116" i="1"/>
  <c r="AK154" i="1"/>
  <c r="BS154" i="1"/>
  <c r="AK193" i="1"/>
  <c r="AK116" i="1"/>
  <c r="AL154" i="1"/>
  <c r="BT154" i="1"/>
  <c r="AL193" i="1"/>
  <c r="AL116" i="1"/>
  <c r="AM154" i="1"/>
  <c r="BU154" i="1"/>
  <c r="AM193" i="1"/>
  <c r="AM116" i="1"/>
  <c r="AN154" i="1"/>
  <c r="BV154" i="1"/>
  <c r="AN193" i="1"/>
  <c r="AN116" i="1"/>
  <c r="AO154" i="1"/>
  <c r="BW154" i="1"/>
  <c r="AO193" i="1"/>
  <c r="AO116" i="1"/>
  <c r="AP154" i="1"/>
  <c r="BX154" i="1"/>
  <c r="AP193" i="1"/>
  <c r="AP116" i="1"/>
  <c r="AQ154" i="1"/>
  <c r="BY154" i="1"/>
  <c r="AQ193" i="1"/>
  <c r="AQ116" i="1"/>
  <c r="AR154" i="1"/>
  <c r="BZ154" i="1"/>
  <c r="AR116" i="1"/>
  <c r="AS154" i="1"/>
  <c r="CA154" i="1"/>
  <c r="AS193" i="1"/>
  <c r="AS116" i="1"/>
  <c r="M155" i="1"/>
  <c r="P155" i="1"/>
  <c r="N155" i="1"/>
  <c r="AV155" i="1"/>
  <c r="AX155" i="1"/>
  <c r="AX194" i="1"/>
  <c r="P117" i="1"/>
  <c r="Q155" i="1"/>
  <c r="AY155" i="1"/>
  <c r="AY194" i="1"/>
  <c r="Q117" i="1"/>
  <c r="R155" i="1"/>
  <c r="AZ155" i="1"/>
  <c r="AZ194" i="1"/>
  <c r="R117" i="1"/>
  <c r="S155" i="1"/>
  <c r="BA155" i="1"/>
  <c r="BA194" i="1"/>
  <c r="S117" i="1"/>
  <c r="T155" i="1"/>
  <c r="BB155" i="1"/>
  <c r="BB194" i="1"/>
  <c r="T117" i="1"/>
  <c r="U155" i="1"/>
  <c r="BC155" i="1"/>
  <c r="BC194" i="1"/>
  <c r="U117" i="1"/>
  <c r="V155" i="1"/>
  <c r="BD155" i="1"/>
  <c r="BD194" i="1"/>
  <c r="V117" i="1"/>
  <c r="W155" i="1"/>
  <c r="BE155" i="1"/>
  <c r="BE194" i="1"/>
  <c r="W117" i="1"/>
  <c r="X155" i="1"/>
  <c r="BF155" i="1"/>
  <c r="BF194" i="1"/>
  <c r="X117" i="1"/>
  <c r="Y155" i="1"/>
  <c r="BG155" i="1"/>
  <c r="BG194" i="1"/>
  <c r="Y117" i="1"/>
  <c r="Z155" i="1"/>
  <c r="BH155" i="1"/>
  <c r="BH194" i="1"/>
  <c r="Z117" i="1"/>
  <c r="AA155" i="1"/>
  <c r="BI155" i="1"/>
  <c r="BI194" i="1"/>
  <c r="AA117" i="1"/>
  <c r="AB155" i="1"/>
  <c r="BJ155" i="1"/>
  <c r="BJ194" i="1"/>
  <c r="AB117" i="1"/>
  <c r="AC155" i="1"/>
  <c r="BK155" i="1"/>
  <c r="BK194" i="1"/>
  <c r="AC117" i="1"/>
  <c r="AD155" i="1"/>
  <c r="BL155" i="1"/>
  <c r="BL194" i="1"/>
  <c r="AD117" i="1"/>
  <c r="AE155" i="1"/>
  <c r="BM155" i="1"/>
  <c r="BM194" i="1"/>
  <c r="AE117" i="1"/>
  <c r="AF155" i="1"/>
  <c r="BN155" i="1"/>
  <c r="BN194" i="1"/>
  <c r="AF117" i="1"/>
  <c r="AG155" i="1"/>
  <c r="BO155" i="1"/>
  <c r="BO194" i="1"/>
  <c r="AG117" i="1"/>
  <c r="AH155" i="1"/>
  <c r="BP155" i="1"/>
  <c r="BP194" i="1"/>
  <c r="AH117" i="1"/>
  <c r="AI155" i="1"/>
  <c r="BQ155" i="1"/>
  <c r="BQ194" i="1"/>
  <c r="AI117" i="1"/>
  <c r="AJ155" i="1"/>
  <c r="BR155" i="1"/>
  <c r="BR194" i="1"/>
  <c r="AJ117" i="1"/>
  <c r="AK155" i="1"/>
  <c r="BS155" i="1"/>
  <c r="BS194" i="1"/>
  <c r="AK117" i="1"/>
  <c r="AL155" i="1"/>
  <c r="BT155" i="1"/>
  <c r="BT194" i="1"/>
  <c r="AL117" i="1"/>
  <c r="AM155" i="1"/>
  <c r="BU155" i="1"/>
  <c r="BU194" i="1"/>
  <c r="AM117" i="1"/>
  <c r="AN155" i="1"/>
  <c r="BV155" i="1"/>
  <c r="BV194" i="1"/>
  <c r="AN117" i="1"/>
  <c r="AO155" i="1"/>
  <c r="BW155" i="1"/>
  <c r="BW194" i="1"/>
  <c r="AO117" i="1"/>
  <c r="AP155" i="1"/>
  <c r="BX155" i="1"/>
  <c r="BX194" i="1"/>
  <c r="AP117" i="1"/>
  <c r="AQ155" i="1"/>
  <c r="BY155" i="1"/>
  <c r="BY194" i="1"/>
  <c r="AQ117" i="1"/>
  <c r="AR155" i="1"/>
  <c r="BZ155" i="1"/>
  <c r="BZ194" i="1"/>
  <c r="AR117" i="1"/>
  <c r="AS155" i="1"/>
  <c r="CA155" i="1"/>
  <c r="AS117" i="1"/>
  <c r="K67" i="1"/>
  <c r="I63" i="1"/>
  <c r="I67" i="1"/>
  <c r="H63" i="1"/>
  <c r="CE119" i="1"/>
  <c r="CE226" i="1"/>
  <c r="CF117" i="1"/>
  <c r="CF224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G27" i="4"/>
  <c r="I36" i="4"/>
  <c r="D56" i="1"/>
  <c r="CD33" i="4"/>
  <c r="CC33" i="4"/>
  <c r="V33" i="4"/>
  <c r="L33" i="4"/>
  <c r="J63" i="1"/>
  <c r="J67" i="1"/>
  <c r="CP124" i="1"/>
  <c r="DB124" i="1"/>
  <c r="DN124" i="1"/>
  <c r="DZ124" i="1"/>
  <c r="EL124" i="1"/>
  <c r="EX124" i="1"/>
  <c r="FJ124" i="1"/>
  <c r="FV124" i="1"/>
  <c r="CL125" i="1"/>
  <c r="CX125" i="1"/>
  <c r="DJ125" i="1"/>
  <c r="DV125" i="1"/>
  <c r="EH125" i="1"/>
  <c r="ET125" i="1"/>
  <c r="FF125" i="1"/>
  <c r="FR125" i="1"/>
  <c r="CT126" i="1"/>
  <c r="DF126" i="1"/>
  <c r="DR126" i="1"/>
  <c r="ED126" i="1"/>
  <c r="EP126" i="1"/>
  <c r="FB126" i="1"/>
  <c r="FN126" i="1"/>
  <c r="FZ126" i="1"/>
  <c r="CP127" i="1"/>
  <c r="DB127" i="1"/>
  <c r="DN127" i="1"/>
  <c r="DZ127" i="1"/>
  <c r="EL127" i="1"/>
  <c r="EX127" i="1"/>
  <c r="FJ127" i="1"/>
  <c r="FV127" i="1"/>
  <c r="CL128" i="1"/>
  <c r="CX128" i="1"/>
  <c r="DJ128" i="1"/>
  <c r="DV128" i="1"/>
  <c r="EH128" i="1"/>
  <c r="ET128" i="1"/>
  <c r="FF128" i="1"/>
  <c r="FR128" i="1"/>
  <c r="CT129" i="1"/>
  <c r="DF129" i="1"/>
  <c r="DR129" i="1"/>
  <c r="ED129" i="1"/>
  <c r="EP129" i="1"/>
  <c r="FB129" i="1"/>
  <c r="FN129" i="1"/>
  <c r="FZ129" i="1"/>
  <c r="CP130" i="1"/>
  <c r="DB130" i="1"/>
  <c r="DN130" i="1"/>
  <c r="DZ130" i="1"/>
  <c r="EL130" i="1"/>
  <c r="EX130" i="1"/>
  <c r="FJ130" i="1"/>
  <c r="FV130" i="1"/>
  <c r="CL131" i="1"/>
  <c r="CX131" i="1"/>
  <c r="DJ131" i="1"/>
  <c r="DV131" i="1"/>
  <c r="EH131" i="1"/>
  <c r="ET131" i="1"/>
  <c r="FF131" i="1"/>
  <c r="FR131" i="1"/>
  <c r="CT132" i="1"/>
  <c r="DF132" i="1"/>
  <c r="DR132" i="1"/>
  <c r="ED132" i="1"/>
  <c r="EP132" i="1"/>
  <c r="FB132" i="1"/>
  <c r="FN132" i="1"/>
  <c r="FZ132" i="1"/>
  <c r="CP133" i="1"/>
  <c r="DB133" i="1"/>
  <c r="DN133" i="1"/>
  <c r="DZ133" i="1"/>
  <c r="EL133" i="1"/>
  <c r="EX133" i="1"/>
  <c r="FJ133" i="1"/>
  <c r="FV133" i="1"/>
  <c r="CL134" i="1"/>
  <c r="CX134" i="1"/>
  <c r="DJ134" i="1"/>
  <c r="DV134" i="1"/>
  <c r="EH134" i="1"/>
  <c r="ET134" i="1"/>
  <c r="FF134" i="1"/>
  <c r="FR134" i="1"/>
  <c r="CT135" i="1"/>
  <c r="DF135" i="1"/>
  <c r="DR135" i="1"/>
  <c r="ED135" i="1"/>
  <c r="EP135" i="1"/>
  <c r="FB135" i="1"/>
  <c r="FN135" i="1"/>
  <c r="FZ135" i="1"/>
  <c r="CP136" i="1"/>
  <c r="DB136" i="1"/>
  <c r="DN136" i="1"/>
  <c r="DZ136" i="1"/>
  <c r="EL136" i="1"/>
  <c r="EX136" i="1"/>
  <c r="FJ136" i="1"/>
  <c r="FV136" i="1"/>
  <c r="CL137" i="1"/>
  <c r="CX137" i="1"/>
  <c r="DJ137" i="1"/>
  <c r="DV137" i="1"/>
  <c r="EH137" i="1"/>
  <c r="ET137" i="1"/>
  <c r="FF137" i="1"/>
  <c r="FR137" i="1"/>
  <c r="CT138" i="1"/>
  <c r="DF138" i="1"/>
  <c r="DR138" i="1"/>
  <c r="ED138" i="1"/>
  <c r="EP138" i="1"/>
  <c r="FB138" i="1"/>
  <c r="FN138" i="1"/>
  <c r="FZ138" i="1"/>
  <c r="CP139" i="1"/>
  <c r="DB139" i="1"/>
  <c r="DN139" i="1"/>
  <c r="DZ139" i="1"/>
  <c r="EL139" i="1"/>
  <c r="EX139" i="1"/>
  <c r="FJ139" i="1"/>
  <c r="FV139" i="1"/>
  <c r="CL140" i="1"/>
  <c r="CX140" i="1"/>
  <c r="DJ140" i="1"/>
  <c r="DV140" i="1"/>
  <c r="EH140" i="1"/>
  <c r="ET140" i="1"/>
  <c r="FF140" i="1"/>
  <c r="FR140" i="1"/>
  <c r="CT141" i="1"/>
  <c r="DF141" i="1"/>
  <c r="DR141" i="1"/>
  <c r="ED141" i="1"/>
  <c r="EP141" i="1"/>
  <c r="FB141" i="1"/>
  <c r="FN141" i="1"/>
  <c r="FZ141" i="1"/>
  <c r="CP142" i="1"/>
  <c r="DB142" i="1"/>
  <c r="DN142" i="1"/>
  <c r="DZ142" i="1"/>
  <c r="EL142" i="1"/>
  <c r="EX142" i="1"/>
  <c r="FJ142" i="1"/>
  <c r="FV142" i="1"/>
  <c r="CL143" i="1"/>
  <c r="CX143" i="1"/>
  <c r="DJ143" i="1"/>
  <c r="DV143" i="1"/>
  <c r="EH143" i="1"/>
  <c r="ET143" i="1"/>
  <c r="FF143" i="1"/>
  <c r="FR143" i="1"/>
  <c r="CT144" i="1"/>
  <c r="DF144" i="1"/>
  <c r="DR144" i="1"/>
  <c r="ED144" i="1"/>
  <c r="EP144" i="1"/>
  <c r="FB144" i="1"/>
  <c r="FN144" i="1"/>
  <c r="FZ144" i="1"/>
  <c r="CP145" i="1"/>
  <c r="DB145" i="1"/>
  <c r="DN145" i="1"/>
  <c r="DZ145" i="1"/>
  <c r="EL145" i="1"/>
  <c r="EX145" i="1"/>
  <c r="FJ145" i="1"/>
  <c r="FV145" i="1"/>
  <c r="CL146" i="1"/>
  <c r="CX146" i="1"/>
  <c r="DJ146" i="1"/>
  <c r="DV146" i="1"/>
  <c r="EH146" i="1"/>
  <c r="ET146" i="1"/>
  <c r="FF146" i="1"/>
  <c r="FR146" i="1"/>
  <c r="CT147" i="1"/>
  <c r="DF147" i="1"/>
  <c r="DR147" i="1"/>
  <c r="ED147" i="1"/>
  <c r="EP147" i="1"/>
  <c r="FB147" i="1"/>
  <c r="FN147" i="1"/>
  <c r="FZ147" i="1"/>
  <c r="CP148" i="1"/>
  <c r="DB148" i="1"/>
  <c r="DN148" i="1"/>
  <c r="DZ148" i="1"/>
  <c r="EL148" i="1"/>
  <c r="EX148" i="1"/>
  <c r="FJ148" i="1"/>
  <c r="FV148" i="1"/>
  <c r="CL149" i="1"/>
  <c r="CX149" i="1"/>
  <c r="DJ149" i="1"/>
  <c r="DV149" i="1"/>
  <c r="EH149" i="1"/>
  <c r="ET149" i="1"/>
  <c r="FF149" i="1"/>
  <c r="FR149" i="1"/>
  <c r="CT150" i="1"/>
  <c r="DF150" i="1"/>
  <c r="DR150" i="1"/>
  <c r="ED150" i="1"/>
  <c r="EP150" i="1"/>
  <c r="FB150" i="1"/>
  <c r="FN150" i="1"/>
  <c r="FZ150" i="1"/>
  <c r="CP151" i="1"/>
  <c r="DB151" i="1"/>
  <c r="DN151" i="1"/>
  <c r="DZ151" i="1"/>
  <c r="EL151" i="1"/>
  <c r="EX151" i="1"/>
  <c r="FJ151" i="1"/>
  <c r="FV151" i="1"/>
  <c r="CL152" i="1"/>
  <c r="CX152" i="1"/>
  <c r="DJ152" i="1"/>
  <c r="DV152" i="1"/>
  <c r="EH152" i="1"/>
  <c r="ET152" i="1"/>
  <c r="FF152" i="1"/>
  <c r="FR152" i="1"/>
  <c r="CT153" i="1"/>
  <c r="DF153" i="1"/>
  <c r="DR153" i="1"/>
  <c r="ED153" i="1"/>
  <c r="EP153" i="1"/>
  <c r="FB153" i="1"/>
  <c r="FN153" i="1"/>
  <c r="FZ153" i="1"/>
  <c r="CP154" i="1"/>
  <c r="DB154" i="1"/>
  <c r="DN154" i="1"/>
  <c r="DZ154" i="1"/>
  <c r="EL154" i="1"/>
  <c r="EX154" i="1"/>
  <c r="FJ154" i="1"/>
  <c r="FV154" i="1"/>
  <c r="CL155" i="1"/>
  <c r="CX155" i="1"/>
  <c r="DJ155" i="1"/>
  <c r="DV155" i="1"/>
  <c r="EH155" i="1"/>
  <c r="ET155" i="1"/>
  <c r="FF155" i="1"/>
  <c r="FR155" i="1"/>
  <c r="CT156" i="1"/>
  <c r="DF156" i="1"/>
  <c r="DR156" i="1"/>
  <c r="ED156" i="1"/>
  <c r="EP156" i="1"/>
  <c r="FB156" i="1"/>
  <c r="FN156" i="1"/>
  <c r="FZ156" i="1"/>
  <c r="CP157" i="1"/>
  <c r="DB157" i="1"/>
  <c r="DN157" i="1"/>
  <c r="DZ157" i="1"/>
  <c r="EL157" i="1"/>
  <c r="EX157" i="1"/>
  <c r="FJ157" i="1"/>
  <c r="FV157" i="1"/>
  <c r="CL158" i="1"/>
  <c r="CX158" i="1"/>
  <c r="DJ158" i="1"/>
  <c r="DV158" i="1"/>
  <c r="EH158" i="1"/>
  <c r="ET158" i="1"/>
  <c r="FF158" i="1"/>
  <c r="FR158" i="1"/>
  <c r="CT159" i="1"/>
  <c r="DF159" i="1"/>
  <c r="DR159" i="1"/>
  <c r="ED159" i="1"/>
  <c r="EP159" i="1"/>
  <c r="FB159" i="1"/>
  <c r="FN159" i="1"/>
  <c r="FZ159" i="1"/>
  <c r="CP160" i="1"/>
  <c r="DB160" i="1"/>
  <c r="DN160" i="1"/>
  <c r="DZ160" i="1"/>
  <c r="EL160" i="1"/>
  <c r="EX160" i="1"/>
  <c r="FJ160" i="1"/>
  <c r="FV160" i="1"/>
  <c r="CL161" i="1"/>
  <c r="CX161" i="1"/>
  <c r="DJ161" i="1"/>
  <c r="DV161" i="1"/>
  <c r="EH161" i="1"/>
  <c r="ET161" i="1"/>
  <c r="FF161" i="1"/>
  <c r="FR161" i="1"/>
  <c r="CT162" i="1"/>
  <c r="DF162" i="1"/>
  <c r="DR162" i="1"/>
  <c r="ED162" i="1"/>
  <c r="EP162" i="1"/>
  <c r="FB162" i="1"/>
  <c r="FN162" i="1"/>
  <c r="FZ162" i="1"/>
  <c r="CP163" i="1"/>
  <c r="DB163" i="1"/>
  <c r="EL163" i="1"/>
  <c r="EX163" i="1"/>
  <c r="FJ163" i="1"/>
  <c r="FV163" i="1"/>
  <c r="CL164" i="1"/>
  <c r="CX164" i="1"/>
  <c r="DJ164" i="1"/>
  <c r="DV164" i="1"/>
  <c r="EH164" i="1"/>
  <c r="ET164" i="1"/>
  <c r="FF164" i="1"/>
  <c r="FR164" i="1"/>
  <c r="CT165" i="1"/>
  <c r="DF165" i="1"/>
  <c r="DR165" i="1"/>
  <c r="DN163" i="1"/>
  <c r="DZ163" i="1"/>
  <c r="ED165" i="1"/>
  <c r="EP165" i="1"/>
  <c r="FB165" i="1"/>
  <c r="FN165" i="1"/>
  <c r="FZ165" i="1"/>
  <c r="CP166" i="1"/>
  <c r="DB166" i="1"/>
  <c r="DN166" i="1"/>
  <c r="DZ166" i="1"/>
  <c r="EL166" i="1"/>
  <c r="EX166" i="1"/>
  <c r="FJ166" i="1"/>
  <c r="FV166" i="1"/>
  <c r="CL167" i="1"/>
  <c r="CX167" i="1"/>
  <c r="DJ167" i="1"/>
  <c r="DV167" i="1"/>
  <c r="EH167" i="1"/>
  <c r="ET167" i="1"/>
  <c r="FF167" i="1"/>
  <c r="FR167" i="1"/>
  <c r="CT168" i="1"/>
  <c r="DF168" i="1"/>
  <c r="DR168" i="1"/>
  <c r="ED168" i="1"/>
  <c r="EP168" i="1"/>
  <c r="FB168" i="1"/>
  <c r="FN168" i="1"/>
  <c r="FZ168" i="1"/>
  <c r="CP169" i="1"/>
  <c r="DB169" i="1"/>
  <c r="DN169" i="1"/>
  <c r="DZ169" i="1"/>
  <c r="EL169" i="1"/>
  <c r="EX169" i="1"/>
  <c r="FJ169" i="1"/>
  <c r="FV169" i="1"/>
  <c r="CL170" i="1"/>
  <c r="CX170" i="1"/>
  <c r="DJ170" i="1"/>
  <c r="DV170" i="1"/>
  <c r="EH170" i="1"/>
  <c r="ET170" i="1"/>
  <c r="FF170" i="1"/>
  <c r="FR170" i="1"/>
  <c r="CT171" i="1"/>
  <c r="DF171" i="1"/>
  <c r="DR171" i="1"/>
  <c r="ED171" i="1"/>
  <c r="EP171" i="1"/>
  <c r="FB171" i="1"/>
  <c r="FN171" i="1"/>
  <c r="FZ171" i="1"/>
  <c r="CP172" i="1"/>
  <c r="DB172" i="1"/>
  <c r="DN172" i="1"/>
  <c r="DZ172" i="1"/>
  <c r="EL172" i="1"/>
  <c r="EX172" i="1"/>
  <c r="FJ172" i="1"/>
  <c r="FV172" i="1"/>
  <c r="CL173" i="1"/>
  <c r="CX173" i="1"/>
  <c r="DJ173" i="1"/>
  <c r="DV173" i="1"/>
  <c r="EH173" i="1"/>
  <c r="ET173" i="1"/>
  <c r="FF173" i="1"/>
  <c r="FR173" i="1"/>
  <c r="CT174" i="1"/>
  <c r="DF174" i="1"/>
  <c r="DR174" i="1"/>
  <c r="ED174" i="1"/>
  <c r="EP174" i="1"/>
  <c r="FB174" i="1"/>
  <c r="FN174" i="1"/>
  <c r="FZ174" i="1"/>
  <c r="CP175" i="1"/>
  <c r="DB175" i="1"/>
  <c r="DN175" i="1"/>
  <c r="DZ175" i="1"/>
  <c r="EL175" i="1"/>
  <c r="EX175" i="1"/>
  <c r="FJ175" i="1"/>
  <c r="FV175" i="1"/>
  <c r="CL176" i="1"/>
  <c r="CX176" i="1"/>
  <c r="DJ176" i="1"/>
  <c r="DV176" i="1"/>
  <c r="EH176" i="1"/>
  <c r="ET176" i="1"/>
  <c r="FF176" i="1"/>
  <c r="FR176" i="1"/>
  <c r="CT177" i="1"/>
  <c r="DF177" i="1"/>
  <c r="DR177" i="1"/>
  <c r="ED177" i="1"/>
  <c r="EP177" i="1"/>
  <c r="FB177" i="1"/>
  <c r="FN177" i="1"/>
  <c r="FZ177" i="1"/>
  <c r="CP178" i="1"/>
  <c r="DB178" i="1"/>
  <c r="DN178" i="1"/>
  <c r="DZ178" i="1"/>
  <c r="EL178" i="1"/>
  <c r="EX178" i="1"/>
  <c r="FJ178" i="1"/>
  <c r="FV178" i="1"/>
  <c r="CL179" i="1"/>
  <c r="CX179" i="1"/>
  <c r="DJ179" i="1"/>
  <c r="DV179" i="1"/>
  <c r="EH179" i="1"/>
  <c r="ET179" i="1"/>
  <c r="FF179" i="1"/>
  <c r="FR179" i="1"/>
  <c r="CT180" i="1"/>
  <c r="DF180" i="1"/>
  <c r="DR180" i="1"/>
  <c r="ED180" i="1"/>
  <c r="EP180" i="1"/>
  <c r="FB180" i="1"/>
  <c r="FN180" i="1"/>
  <c r="FZ180" i="1"/>
  <c r="CP181" i="1"/>
  <c r="DB181" i="1"/>
  <c r="DN181" i="1"/>
  <c r="DZ181" i="1"/>
  <c r="EL181" i="1"/>
  <c r="CL182" i="1"/>
  <c r="CX182" i="1"/>
  <c r="DJ182" i="1"/>
  <c r="DV182" i="1"/>
  <c r="EH182" i="1"/>
  <c r="ET182" i="1"/>
  <c r="FF182" i="1"/>
  <c r="FR182" i="1"/>
  <c r="CT183" i="1"/>
  <c r="DF183" i="1"/>
  <c r="EX181" i="1"/>
  <c r="FV181" i="1"/>
  <c r="FJ181" i="1"/>
  <c r="DR183" i="1"/>
  <c r="ED183" i="1"/>
  <c r="EP183" i="1"/>
  <c r="FB183" i="1"/>
  <c r="FN183" i="1"/>
  <c r="FZ183" i="1"/>
  <c r="CP184" i="1"/>
  <c r="DB184" i="1"/>
  <c r="DN184" i="1"/>
  <c r="DZ184" i="1"/>
  <c r="EL184" i="1"/>
  <c r="EX184" i="1"/>
  <c r="FJ184" i="1"/>
  <c r="FV184" i="1"/>
  <c r="CL185" i="1"/>
  <c r="CX185" i="1"/>
  <c r="DJ185" i="1"/>
  <c r="DV185" i="1"/>
  <c r="EH185" i="1"/>
  <c r="ET185" i="1"/>
  <c r="FF185" i="1"/>
  <c r="FR185" i="1"/>
  <c r="CT186" i="1"/>
  <c r="DF186" i="1"/>
  <c r="DR186" i="1"/>
  <c r="ED186" i="1"/>
  <c r="EP186" i="1"/>
  <c r="FB186" i="1"/>
  <c r="FN186" i="1"/>
  <c r="FZ186" i="1"/>
  <c r="CP187" i="1"/>
  <c r="DB187" i="1"/>
  <c r="DN187" i="1"/>
  <c r="DZ187" i="1"/>
  <c r="EL187" i="1"/>
  <c r="EX187" i="1"/>
  <c r="FJ187" i="1"/>
  <c r="FV187" i="1"/>
  <c r="CL188" i="1"/>
  <c r="CX188" i="1"/>
  <c r="DJ188" i="1"/>
  <c r="DV188" i="1"/>
  <c r="EH188" i="1"/>
  <c r="ET188" i="1"/>
  <c r="FF188" i="1"/>
  <c r="FR188" i="1"/>
  <c r="CT189" i="1"/>
  <c r="DF189" i="1"/>
  <c r="DR189" i="1"/>
  <c r="ED189" i="1"/>
  <c r="EP189" i="1"/>
  <c r="FB189" i="1"/>
  <c r="FN189" i="1"/>
  <c r="FZ189" i="1"/>
  <c r="CP190" i="1"/>
  <c r="DB190" i="1"/>
  <c r="DN190" i="1"/>
  <c r="DZ190" i="1"/>
  <c r="CL191" i="1"/>
  <c r="CX191" i="1"/>
  <c r="DJ191" i="1"/>
  <c r="DV191" i="1"/>
  <c r="EH191" i="1"/>
  <c r="ET191" i="1"/>
  <c r="FF191" i="1"/>
  <c r="FR191" i="1"/>
  <c r="CT192" i="1"/>
  <c r="DF192" i="1"/>
  <c r="DR192" i="1"/>
  <c r="ED192" i="1"/>
  <c r="EP192" i="1"/>
  <c r="DZ193" i="1"/>
  <c r="EL193" i="1"/>
  <c r="DV194" i="1"/>
  <c r="EH194" i="1"/>
  <c r="FR194" i="1"/>
  <c r="CT195" i="1"/>
  <c r="DF195" i="1"/>
  <c r="DR195" i="1"/>
  <c r="ED195" i="1"/>
  <c r="EP195" i="1"/>
  <c r="FB195" i="1"/>
  <c r="FN195" i="1"/>
  <c r="FZ195" i="1"/>
  <c r="CP196" i="1"/>
  <c r="EL190" i="1"/>
  <c r="EX190" i="1"/>
  <c r="FJ190" i="1"/>
  <c r="FV190" i="1"/>
  <c r="DB196" i="1"/>
  <c r="DN196" i="1"/>
  <c r="DZ196" i="1"/>
  <c r="EL196" i="1"/>
  <c r="EX196" i="1"/>
  <c r="FJ196" i="1"/>
  <c r="FV196" i="1"/>
  <c r="CL197" i="1"/>
  <c r="CX197" i="1"/>
  <c r="DJ197" i="1"/>
  <c r="DV197" i="1"/>
  <c r="CT198" i="1"/>
  <c r="DF198" i="1"/>
  <c r="DR198" i="1"/>
  <c r="ED198" i="1"/>
  <c r="EP198" i="1"/>
  <c r="FB198" i="1"/>
  <c r="FN198" i="1"/>
  <c r="FZ198" i="1"/>
  <c r="CP199" i="1"/>
  <c r="DB199" i="1"/>
  <c r="DN199" i="1"/>
  <c r="DZ199" i="1"/>
  <c r="EL199" i="1"/>
  <c r="EX199" i="1"/>
  <c r="FJ199" i="1"/>
  <c r="FV199" i="1"/>
  <c r="CL200" i="1"/>
  <c r="CX200" i="1"/>
  <c r="DJ200" i="1"/>
  <c r="DV200" i="1"/>
  <c r="EH200" i="1"/>
  <c r="ET200" i="1"/>
  <c r="FF200" i="1"/>
  <c r="FR200" i="1"/>
  <c r="CT201" i="1"/>
  <c r="DF201" i="1"/>
  <c r="DR201" i="1"/>
  <c r="ED201" i="1"/>
  <c r="ET194" i="1"/>
  <c r="ET197" i="1"/>
  <c r="EH197" i="1"/>
  <c r="FF197" i="1"/>
  <c r="FR197" i="1"/>
  <c r="FF194" i="1"/>
  <c r="EP201" i="1"/>
  <c r="FB201" i="1"/>
  <c r="FN201" i="1"/>
  <c r="FZ201" i="1"/>
  <c r="CP202" i="1"/>
  <c r="DB202" i="1"/>
  <c r="DN202" i="1"/>
  <c r="DZ202" i="1"/>
  <c r="EL202" i="1"/>
  <c r="EX202" i="1"/>
  <c r="FJ202" i="1"/>
  <c r="FV202" i="1"/>
  <c r="CL203" i="1"/>
  <c r="CX203" i="1"/>
  <c r="DV203" i="1"/>
  <c r="EH203" i="1"/>
  <c r="ET203" i="1"/>
  <c r="FF203" i="1"/>
  <c r="FR203" i="1"/>
  <c r="CT204" i="1"/>
  <c r="DF204" i="1"/>
  <c r="DR204" i="1"/>
  <c r="ED204" i="1"/>
  <c r="EP204" i="1"/>
  <c r="FB204" i="1"/>
  <c r="FN204" i="1"/>
  <c r="FZ204" i="1"/>
  <c r="CP205" i="1"/>
  <c r="DB205" i="1"/>
  <c r="DN205" i="1"/>
  <c r="DZ205" i="1"/>
  <c r="EL205" i="1"/>
  <c r="EX205" i="1"/>
  <c r="FJ205" i="1"/>
  <c r="FV205" i="1"/>
  <c r="CL206" i="1"/>
  <c r="CX206" i="1"/>
  <c r="DJ206" i="1"/>
  <c r="DV206" i="1"/>
  <c r="EH206" i="1"/>
  <c r="ET206" i="1"/>
  <c r="FF206" i="1"/>
  <c r="FZ207" i="1"/>
  <c r="DZ208" i="1"/>
  <c r="EL208" i="1"/>
  <c r="EX208" i="1"/>
  <c r="FJ208" i="1"/>
  <c r="FV208" i="1"/>
  <c r="CL209" i="1"/>
  <c r="CX209" i="1"/>
  <c r="DJ209" i="1"/>
  <c r="DV209" i="1"/>
  <c r="EH209" i="1"/>
  <c r="ET209" i="1"/>
  <c r="FF209" i="1"/>
  <c r="FR209" i="1"/>
  <c r="CT210" i="1"/>
  <c r="DF210" i="1"/>
  <c r="DR210" i="1"/>
  <c r="ED210" i="1"/>
  <c r="EP210" i="1"/>
  <c r="FB210" i="1"/>
  <c r="FN210" i="1"/>
  <c r="CP211" i="1"/>
  <c r="DB211" i="1"/>
  <c r="DN211" i="1"/>
  <c r="DZ211" i="1"/>
  <c r="EL211" i="1"/>
  <c r="EX211" i="1"/>
  <c r="FJ211" i="1"/>
  <c r="FV211" i="1"/>
  <c r="CL212" i="1"/>
  <c r="CX212" i="1"/>
  <c r="DJ212" i="1"/>
  <c r="DV212" i="1"/>
  <c r="CT207" i="1"/>
  <c r="DR207" i="1"/>
  <c r="EP207" i="1"/>
  <c r="CP208" i="1"/>
  <c r="DN208" i="1"/>
  <c r="EH212" i="1"/>
  <c r="ET212" i="1"/>
  <c r="FF212" i="1"/>
  <c r="FR212" i="1"/>
  <c r="CT213" i="1"/>
  <c r="DF213" i="1"/>
  <c r="DR213" i="1"/>
  <c r="ED213" i="1"/>
  <c r="EP213" i="1"/>
  <c r="FB213" i="1"/>
  <c r="FN213" i="1"/>
  <c r="CP214" i="1"/>
  <c r="DB214" i="1"/>
  <c r="DN214" i="1"/>
  <c r="DZ214" i="1"/>
  <c r="EL214" i="1"/>
  <c r="EX214" i="1"/>
  <c r="FJ214" i="1"/>
  <c r="FV214" i="1"/>
  <c r="CL215" i="1"/>
  <c r="CX215" i="1"/>
  <c r="DJ215" i="1"/>
  <c r="DV215" i="1"/>
  <c r="EH215" i="1"/>
  <c r="ET215" i="1"/>
  <c r="FF215" i="1"/>
  <c r="FR215" i="1"/>
  <c r="FR206" i="1"/>
  <c r="DF207" i="1"/>
  <c r="ED207" i="1"/>
  <c r="FB207" i="1"/>
  <c r="FN207" i="1"/>
  <c r="DB208" i="1"/>
  <c r="EJ123" i="1"/>
  <c r="CJ124" i="1"/>
  <c r="FP124" i="1"/>
  <c r="EZ125" i="1"/>
  <c r="DX126" i="1"/>
  <c r="CV127" i="1"/>
  <c r="FP127" i="1"/>
  <c r="EN128" i="1"/>
  <c r="DL129" i="1"/>
  <c r="CV130" i="1"/>
  <c r="FD130" i="1"/>
  <c r="EZ131" i="1"/>
  <c r="DX132" i="1"/>
  <c r="DH133" i="1"/>
  <c r="CR134" i="1"/>
  <c r="FL134" i="1"/>
  <c r="DX135" i="1"/>
  <c r="CV136" i="1"/>
  <c r="FP136" i="1"/>
  <c r="EN137" i="1"/>
  <c r="DL138" i="1"/>
  <c r="CV139" i="1"/>
  <c r="FP139" i="1"/>
  <c r="EN140" i="1"/>
  <c r="DX141" i="1"/>
  <c r="CV142" i="1"/>
  <c r="FP142" i="1"/>
  <c r="EZ143" i="1"/>
  <c r="DX144" i="1"/>
  <c r="CV145" i="1"/>
  <c r="FP145" i="1"/>
  <c r="EN146" i="1"/>
  <c r="DL147" i="1"/>
  <c r="CV148" i="1"/>
  <c r="FP148" i="1"/>
  <c r="EN149" i="1"/>
  <c r="DL150" i="1"/>
  <c r="CV151" i="1"/>
  <c r="FP151" i="1"/>
  <c r="EZ152" i="1"/>
  <c r="CZ153" i="1"/>
  <c r="FH153" i="1"/>
  <c r="DA123" i="1"/>
  <c r="CK124" i="1"/>
  <c r="ES124" i="1"/>
  <c r="DQ125" i="1"/>
  <c r="FM125" i="1"/>
  <c r="DY126" i="1"/>
  <c r="DI127" i="1"/>
  <c r="FQ127" i="1"/>
  <c r="EC128" i="1"/>
  <c r="DM129" i="1"/>
  <c r="DI133" i="1"/>
  <c r="DF123" i="1"/>
  <c r="FZ192" i="1"/>
  <c r="FV193" i="1"/>
  <c r="DJ194" i="1"/>
  <c r="FN192" i="1"/>
  <c r="DN193" i="1"/>
  <c r="FJ193" i="1"/>
  <c r="CX194" i="1"/>
  <c r="FB192" i="1"/>
  <c r="CP193" i="1"/>
  <c r="EX193" i="1"/>
  <c r="CL194" i="1"/>
  <c r="DJ203" i="1"/>
  <c r="DB193" i="1"/>
  <c r="DR123" i="1"/>
  <c r="DL123" i="1"/>
  <c r="FH123" i="1"/>
  <c r="EF124" i="1"/>
  <c r="EB125" i="1"/>
  <c r="DL126" i="1"/>
  <c r="DH127" i="1"/>
  <c r="DD128" i="1"/>
  <c r="FX128" i="1"/>
  <c r="FH129" i="1"/>
  <c r="EF130" i="1"/>
  <c r="EB131" i="1"/>
  <c r="CZ132" i="1"/>
  <c r="FT132" i="1"/>
  <c r="FP133" i="1"/>
  <c r="EN134" i="1"/>
  <c r="DL135" i="1"/>
  <c r="DH136" i="1"/>
  <c r="CR137" i="1"/>
  <c r="FX137" i="1"/>
  <c r="EV138" i="1"/>
  <c r="DT139" i="1"/>
  <c r="DD140" i="1"/>
  <c r="FX140" i="1"/>
  <c r="EV141" i="1"/>
  <c r="EF142" i="1"/>
  <c r="EN143" i="1"/>
  <c r="DL144" i="1"/>
  <c r="DH145" i="1"/>
  <c r="DD146" i="1"/>
  <c r="CN147" i="1"/>
  <c r="FH147" i="1"/>
  <c r="CJ148" i="1"/>
  <c r="ER148" i="1"/>
  <c r="FL149" i="1"/>
  <c r="EJ150" i="1"/>
  <c r="DT151" i="1"/>
  <c r="CR152" i="1"/>
  <c r="FL152" i="1"/>
  <c r="CN153" i="1"/>
  <c r="DL153" i="1"/>
  <c r="DX153" i="1"/>
  <c r="CV154" i="1"/>
  <c r="CV124" i="1"/>
  <c r="FD124" i="1"/>
  <c r="EN125" i="1"/>
  <c r="CZ126" i="1"/>
  <c r="FH126" i="1"/>
  <c r="CJ127" i="1"/>
  <c r="FD127" i="1"/>
  <c r="FL128" i="1"/>
  <c r="EJ129" i="1"/>
  <c r="DT130" i="1"/>
  <c r="DD131" i="1"/>
  <c r="FL131" i="1"/>
  <c r="EJ132" i="1"/>
  <c r="DT133" i="1"/>
  <c r="DD134" i="1"/>
  <c r="FX134" i="1"/>
  <c r="EV135" i="1"/>
  <c r="EF136" i="1"/>
  <c r="DD137" i="1"/>
  <c r="FL137" i="1"/>
  <c r="DX138" i="1"/>
  <c r="DH139" i="1"/>
  <c r="CR140" i="1"/>
  <c r="FL140" i="1"/>
  <c r="EJ141" i="1"/>
  <c r="DT142" i="1"/>
  <c r="DD143" i="1"/>
  <c r="FX143" i="1"/>
  <c r="EV144" i="1"/>
  <c r="EF145" i="1"/>
  <c r="DP146" i="1"/>
  <c r="FL146" i="1"/>
  <c r="EV147" i="1"/>
  <c r="EF148" i="1"/>
  <c r="DP149" i="1"/>
  <c r="CN150" i="1"/>
  <c r="FH150" i="1"/>
  <c r="ER151" i="1"/>
  <c r="EB152" i="1"/>
  <c r="EJ153" i="1"/>
  <c r="DY123" i="1"/>
  <c r="DI124" i="1"/>
  <c r="FQ124" i="1"/>
  <c r="EO125" i="1"/>
  <c r="DM126" i="1"/>
  <c r="FU126" i="1"/>
  <c r="DU127" i="1"/>
  <c r="DQ128" i="1"/>
  <c r="FY128" i="1"/>
  <c r="EW129" i="1"/>
  <c r="CK130" i="1"/>
  <c r="EG130" i="1"/>
  <c r="DE131" i="1"/>
  <c r="FA131" i="1"/>
  <c r="DA132" i="1"/>
  <c r="CW133" i="1"/>
  <c r="DH124" i="1"/>
  <c r="CR125" i="1"/>
  <c r="FL125" i="1"/>
  <c r="EJ126" i="1"/>
  <c r="EF127" i="1"/>
  <c r="DP128" i="1"/>
  <c r="CN129" i="1"/>
  <c r="EV129" i="1"/>
  <c r="CJ130" i="1"/>
  <c r="FP130" i="1"/>
  <c r="EN131" i="1"/>
  <c r="DL132" i="1"/>
  <c r="CV133" i="1"/>
  <c r="ER133" i="1"/>
  <c r="EB134" i="1"/>
  <c r="CZ135" i="1"/>
  <c r="FT135" i="1"/>
  <c r="CJ136" i="1"/>
  <c r="FD136" i="1"/>
  <c r="EZ137" i="1"/>
  <c r="EJ138" i="1"/>
  <c r="EF139" i="1"/>
  <c r="EB140" i="1"/>
  <c r="CZ141" i="1"/>
  <c r="FT141" i="1"/>
  <c r="ER142" i="1"/>
  <c r="DP143" i="1"/>
  <c r="CN144" i="1"/>
  <c r="FT144" i="1"/>
  <c r="ER145" i="1"/>
  <c r="EB146" i="1"/>
  <c r="CZ147" i="1"/>
  <c r="FT147" i="1"/>
  <c r="FD148" i="1"/>
  <c r="EB149" i="1"/>
  <c r="CZ150" i="1"/>
  <c r="FT150" i="1"/>
  <c r="CJ151" i="1"/>
  <c r="FD151" i="1"/>
  <c r="EN152" i="1"/>
  <c r="EV153" i="1"/>
  <c r="CO123" i="1"/>
  <c r="CW124" i="1"/>
  <c r="FE124" i="1"/>
  <c r="EC125" i="1"/>
  <c r="CO126" i="1"/>
  <c r="EW126" i="1"/>
  <c r="CK127" i="1"/>
  <c r="FE127" i="1"/>
  <c r="EO128" i="1"/>
  <c r="CO129" i="1"/>
  <c r="EK129" i="1"/>
  <c r="CW130" i="1"/>
  <c r="ES130" i="1"/>
  <c r="CS131" i="1"/>
  <c r="EO131" i="1"/>
  <c r="CO132" i="1"/>
  <c r="EK132" i="1"/>
  <c r="CK133" i="1"/>
  <c r="CT123" i="1"/>
  <c r="ED123" i="1"/>
  <c r="EP123" i="1"/>
  <c r="FB123" i="1"/>
  <c r="FN123" i="1"/>
  <c r="FZ123" i="1"/>
  <c r="CZ123" i="1"/>
  <c r="EV123" i="1"/>
  <c r="DT124" i="1"/>
  <c r="DD125" i="1"/>
  <c r="FX125" i="1"/>
  <c r="EV126" i="1"/>
  <c r="DT127" i="1"/>
  <c r="CR128" i="1"/>
  <c r="EZ128" i="1"/>
  <c r="DX129" i="1"/>
  <c r="DH130" i="1"/>
  <c r="CR131" i="1"/>
  <c r="FX131" i="1"/>
  <c r="EV132" i="1"/>
  <c r="EF133" i="1"/>
  <c r="DP134" i="1"/>
  <c r="CN135" i="1"/>
  <c r="FH135" i="1"/>
  <c r="ER136" i="1"/>
  <c r="EB137" i="1"/>
  <c r="CZ138" i="1"/>
  <c r="FT138" i="1"/>
  <c r="CJ139" i="1"/>
  <c r="FD139" i="1"/>
  <c r="EZ140" i="1"/>
  <c r="DL141" i="1"/>
  <c r="DH142" i="1"/>
  <c r="CR143" i="1"/>
  <c r="FL143" i="1"/>
  <c r="EJ144" i="1"/>
  <c r="DT145" i="1"/>
  <c r="CR146" i="1"/>
  <c r="FX146" i="1"/>
  <c r="EJ147" i="1"/>
  <c r="DT148" i="1"/>
  <c r="DD149" i="1"/>
  <c r="FX149" i="1"/>
  <c r="EV150" i="1"/>
  <c r="EF151" i="1"/>
  <c r="DP152" i="1"/>
  <c r="FT153" i="1"/>
  <c r="DM123" i="1"/>
  <c r="EW123" i="1"/>
  <c r="FU123" i="1"/>
  <c r="EG124" i="1"/>
  <c r="DE125" i="1"/>
  <c r="FY125" i="1"/>
  <c r="EK126" i="1"/>
  <c r="CW127" i="1"/>
  <c r="ES127" i="1"/>
  <c r="DE128" i="1"/>
  <c r="FA128" i="1"/>
  <c r="DA129" i="1"/>
  <c r="FI129" i="1"/>
  <c r="DI130" i="1"/>
  <c r="FE130" i="1"/>
  <c r="EC131" i="1"/>
  <c r="FY131" i="1"/>
  <c r="DY132" i="1"/>
  <c r="FI132" i="1"/>
  <c r="EG133" i="1"/>
  <c r="CN123" i="1"/>
  <c r="DX123" i="1"/>
  <c r="FT123" i="1"/>
  <c r="ER124" i="1"/>
  <c r="DP125" i="1"/>
  <c r="CN126" i="1"/>
  <c r="FT126" i="1"/>
  <c r="ER127" i="1"/>
  <c r="EB128" i="1"/>
  <c r="CZ129" i="1"/>
  <c r="FT129" i="1"/>
  <c r="ER130" i="1"/>
  <c r="DP131" i="1"/>
  <c r="CN132" i="1"/>
  <c r="FH132" i="1"/>
  <c r="CJ133" i="1"/>
  <c r="FD133" i="1"/>
  <c r="EZ134" i="1"/>
  <c r="EJ135" i="1"/>
  <c r="DT136" i="1"/>
  <c r="DP137" i="1"/>
  <c r="CN138" i="1"/>
  <c r="FH138" i="1"/>
  <c r="ER139" i="1"/>
  <c r="DP140" i="1"/>
  <c r="CN141" i="1"/>
  <c r="FH141" i="1"/>
  <c r="CJ142" i="1"/>
  <c r="FD142" i="1"/>
  <c r="EB143" i="1"/>
  <c r="CZ144" i="1"/>
  <c r="FH144" i="1"/>
  <c r="CJ145" i="1"/>
  <c r="FD145" i="1"/>
  <c r="EZ146" i="1"/>
  <c r="DX147" i="1"/>
  <c r="DH148" i="1"/>
  <c r="CR149" i="1"/>
  <c r="EZ149" i="1"/>
  <c r="DX150" i="1"/>
  <c r="DH151" i="1"/>
  <c r="DD152" i="1"/>
  <c r="FX152" i="1"/>
  <c r="CJ154" i="1"/>
  <c r="EK123" i="1"/>
  <c r="FI123" i="1"/>
  <c r="DU124" i="1"/>
  <c r="CS125" i="1"/>
  <c r="FA125" i="1"/>
  <c r="DA126" i="1"/>
  <c r="FI126" i="1"/>
  <c r="EG127" i="1"/>
  <c r="CS128" i="1"/>
  <c r="FM128" i="1"/>
  <c r="DY129" i="1"/>
  <c r="FU129" i="1"/>
  <c r="DU130" i="1"/>
  <c r="FQ130" i="1"/>
  <c r="DQ131" i="1"/>
  <c r="FM131" i="1"/>
  <c r="DM132" i="1"/>
  <c r="EW132" i="1"/>
  <c r="FU132" i="1"/>
  <c r="DU133" i="1"/>
  <c r="ES133" i="1"/>
  <c r="FA134" i="1"/>
  <c r="DI136" i="1"/>
  <c r="FQ136" i="1"/>
  <c r="EO137" i="1"/>
  <c r="DA138" i="1"/>
  <c r="FU138" i="1"/>
  <c r="ES139" i="1"/>
  <c r="FY140" i="1"/>
  <c r="CP123" i="1"/>
  <c r="DN123" i="1"/>
  <c r="CL124" i="1"/>
  <c r="DV124" i="1"/>
  <c r="FF124" i="1"/>
  <c r="DR125" i="1"/>
  <c r="FZ125" i="1"/>
  <c r="DZ126" i="1"/>
  <c r="FV126" i="1"/>
  <c r="DV127" i="1"/>
  <c r="FR127" i="1"/>
  <c r="ED128" i="1"/>
  <c r="FZ128" i="1"/>
  <c r="DZ129" i="1"/>
  <c r="FV129" i="1"/>
  <c r="DV130" i="1"/>
  <c r="FR130" i="1"/>
  <c r="DR131" i="1"/>
  <c r="FN131" i="1"/>
  <c r="DN132" i="1"/>
  <c r="FJ132" i="1"/>
  <c r="DJ133" i="1"/>
  <c r="ET133" i="1"/>
  <c r="DF134" i="1"/>
  <c r="EP134" i="1"/>
  <c r="CP135" i="1"/>
  <c r="EL135" i="1"/>
  <c r="CL136" i="1"/>
  <c r="EH136" i="1"/>
  <c r="CT137" i="1"/>
  <c r="EP137" i="1"/>
  <c r="CP138" i="1"/>
  <c r="CX139" i="1"/>
  <c r="CQ123" i="1"/>
  <c r="EM123" i="1"/>
  <c r="CM124" i="1"/>
  <c r="DW124" i="1"/>
  <c r="FG124" i="1"/>
  <c r="DG125" i="1"/>
  <c r="EQ125" i="1"/>
  <c r="GA125" i="1"/>
  <c r="DO126" i="1"/>
  <c r="EY126" i="1"/>
  <c r="CM127" i="1"/>
  <c r="DK127" i="1"/>
  <c r="EU127" i="1"/>
  <c r="CU128" i="1"/>
  <c r="EE128" i="1"/>
  <c r="FO128" i="1"/>
  <c r="DC129" i="1"/>
  <c r="EM129" i="1"/>
  <c r="FW129" i="1"/>
  <c r="DK130" i="1"/>
  <c r="EU130" i="1"/>
  <c r="CU131" i="1"/>
  <c r="CQ132" i="1"/>
  <c r="CS123" i="1"/>
  <c r="DE123" i="1"/>
  <c r="DQ123" i="1"/>
  <c r="EC123" i="1"/>
  <c r="EO123" i="1"/>
  <c r="FA123" i="1"/>
  <c r="FM123" i="1"/>
  <c r="FY123" i="1"/>
  <c r="CO124" i="1"/>
  <c r="DA124" i="1"/>
  <c r="DM124" i="1"/>
  <c r="DY124" i="1"/>
  <c r="EK124" i="1"/>
  <c r="EW124" i="1"/>
  <c r="FI124" i="1"/>
  <c r="FU124" i="1"/>
  <c r="CK125" i="1"/>
  <c r="CW125" i="1"/>
  <c r="DI125" i="1"/>
  <c r="DU125" i="1"/>
  <c r="EG125" i="1"/>
  <c r="ES125" i="1"/>
  <c r="FE125" i="1"/>
  <c r="FQ125" i="1"/>
  <c r="CS126" i="1"/>
  <c r="DE126" i="1"/>
  <c r="DQ126" i="1"/>
  <c r="EC126" i="1"/>
  <c r="EO126" i="1"/>
  <c r="FA126" i="1"/>
  <c r="FM126" i="1"/>
  <c r="FY126" i="1"/>
  <c r="CO127" i="1"/>
  <c r="DA127" i="1"/>
  <c r="DM127" i="1"/>
  <c r="DY127" i="1"/>
  <c r="EK127" i="1"/>
  <c r="EW127" i="1"/>
  <c r="FI127" i="1"/>
  <c r="FU127" i="1"/>
  <c r="CK128" i="1"/>
  <c r="CW128" i="1"/>
  <c r="DI128" i="1"/>
  <c r="DU128" i="1"/>
  <c r="EG128" i="1"/>
  <c r="ES128" i="1"/>
  <c r="FE128" i="1"/>
  <c r="FQ128" i="1"/>
  <c r="CS129" i="1"/>
  <c r="DE129" i="1"/>
  <c r="DQ129" i="1"/>
  <c r="EC129" i="1"/>
  <c r="EO129" i="1"/>
  <c r="FA129" i="1"/>
  <c r="FM129" i="1"/>
  <c r="FY129" i="1"/>
  <c r="CO130" i="1"/>
  <c r="DA130" i="1"/>
  <c r="DM130" i="1"/>
  <c r="DY130" i="1"/>
  <c r="EK130" i="1"/>
  <c r="EW130" i="1"/>
  <c r="FI130" i="1"/>
  <c r="FU130" i="1"/>
  <c r="CK131" i="1"/>
  <c r="CW131" i="1"/>
  <c r="DI131" i="1"/>
  <c r="DU131" i="1"/>
  <c r="EG131" i="1"/>
  <c r="ES131" i="1"/>
  <c r="FE131" i="1"/>
  <c r="FQ131" i="1"/>
  <c r="CS132" i="1"/>
  <c r="DE132" i="1"/>
  <c r="DQ132" i="1"/>
  <c r="EC132" i="1"/>
  <c r="EO132" i="1"/>
  <c r="FA132" i="1"/>
  <c r="FM132" i="1"/>
  <c r="FY132" i="1"/>
  <c r="CO133" i="1"/>
  <c r="DA133" i="1"/>
  <c r="DM133" i="1"/>
  <c r="DY133" i="1"/>
  <c r="EK133" i="1"/>
  <c r="EW133" i="1"/>
  <c r="FI133" i="1"/>
  <c r="FU133" i="1"/>
  <c r="CK134" i="1"/>
  <c r="CW134" i="1"/>
  <c r="DI134" i="1"/>
  <c r="DU134" i="1"/>
  <c r="EG134" i="1"/>
  <c r="ES134" i="1"/>
  <c r="FE134" i="1"/>
  <c r="FQ134" i="1"/>
  <c r="CS135" i="1"/>
  <c r="DE135" i="1"/>
  <c r="DQ135" i="1"/>
  <c r="EC135" i="1"/>
  <c r="EO135" i="1"/>
  <c r="FA135" i="1"/>
  <c r="FM135" i="1"/>
  <c r="FY135" i="1"/>
  <c r="CO136" i="1"/>
  <c r="DA136" i="1"/>
  <c r="DM136" i="1"/>
  <c r="DY136" i="1"/>
  <c r="EK136" i="1"/>
  <c r="EW136" i="1"/>
  <c r="FI136" i="1"/>
  <c r="FU136" i="1"/>
  <c r="CK137" i="1"/>
  <c r="CW137" i="1"/>
  <c r="DI137" i="1"/>
  <c r="DU137" i="1"/>
  <c r="EG137" i="1"/>
  <c r="ES137" i="1"/>
  <c r="FE137" i="1"/>
  <c r="FQ137" i="1"/>
  <c r="CS138" i="1"/>
  <c r="DE138" i="1"/>
  <c r="DQ138" i="1"/>
  <c r="EC138" i="1"/>
  <c r="CU123" i="1"/>
  <c r="DG123" i="1"/>
  <c r="DS123" i="1"/>
  <c r="EE123" i="1"/>
  <c r="EQ123" i="1"/>
  <c r="FC123" i="1"/>
  <c r="FO123" i="1"/>
  <c r="GA123" i="1"/>
  <c r="CQ124" i="1"/>
  <c r="DC124" i="1"/>
  <c r="DO124" i="1"/>
  <c r="EA124" i="1"/>
  <c r="EM124" i="1"/>
  <c r="EY124" i="1"/>
  <c r="FK124" i="1"/>
  <c r="FW124" i="1"/>
  <c r="CM125" i="1"/>
  <c r="CY125" i="1"/>
  <c r="DK125" i="1"/>
  <c r="DW125" i="1"/>
  <c r="EI125" i="1"/>
  <c r="EU125" i="1"/>
  <c r="FG125" i="1"/>
  <c r="FS125" i="1"/>
  <c r="CU126" i="1"/>
  <c r="DG126" i="1"/>
  <c r="DS126" i="1"/>
  <c r="EE126" i="1"/>
  <c r="EQ126" i="1"/>
  <c r="FC126" i="1"/>
  <c r="FO126" i="1"/>
  <c r="GA126" i="1"/>
  <c r="CQ127" i="1"/>
  <c r="DC127" i="1"/>
  <c r="DO127" i="1"/>
  <c r="EA127" i="1"/>
  <c r="EM127" i="1"/>
  <c r="EY127" i="1"/>
  <c r="FK127" i="1"/>
  <c r="FW127" i="1"/>
  <c r="CM128" i="1"/>
  <c r="CY128" i="1"/>
  <c r="DK128" i="1"/>
  <c r="DW128" i="1"/>
  <c r="EI128" i="1"/>
  <c r="EU128" i="1"/>
  <c r="FG128" i="1"/>
  <c r="FS128" i="1"/>
  <c r="CU129" i="1"/>
  <c r="DG129" i="1"/>
  <c r="DS129" i="1"/>
  <c r="EE129" i="1"/>
  <c r="EQ129" i="1"/>
  <c r="FC129" i="1"/>
  <c r="FO129" i="1"/>
  <c r="GA129" i="1"/>
  <c r="CQ130" i="1"/>
  <c r="DC130" i="1"/>
  <c r="DO130" i="1"/>
  <c r="EA130" i="1"/>
  <c r="EM130" i="1"/>
  <c r="EY130" i="1"/>
  <c r="FK130" i="1"/>
  <c r="FW130" i="1"/>
  <c r="CM131" i="1"/>
  <c r="CY131" i="1"/>
  <c r="DK131" i="1"/>
  <c r="DW131" i="1"/>
  <c r="EI131" i="1"/>
  <c r="EU131" i="1"/>
  <c r="FG131" i="1"/>
  <c r="FS131" i="1"/>
  <c r="CU132" i="1"/>
  <c r="DG132" i="1"/>
  <c r="DS132" i="1"/>
  <c r="EE132" i="1"/>
  <c r="EQ132" i="1"/>
  <c r="FC132" i="1"/>
  <c r="FO132" i="1"/>
  <c r="GA132" i="1"/>
  <c r="CQ133" i="1"/>
  <c r="DC133" i="1"/>
  <c r="DO133" i="1"/>
  <c r="EA133" i="1"/>
  <c r="EM133" i="1"/>
  <c r="EY133" i="1"/>
  <c r="FK133" i="1"/>
  <c r="FW133" i="1"/>
  <c r="CM134" i="1"/>
  <c r="CY134" i="1"/>
  <c r="DK134" i="1"/>
  <c r="DW134" i="1"/>
  <c r="EI134" i="1"/>
  <c r="EU134" i="1"/>
  <c r="FG134" i="1"/>
  <c r="FS134" i="1"/>
  <c r="CU135" i="1"/>
  <c r="DG135" i="1"/>
  <c r="DS135" i="1"/>
  <c r="EE135" i="1"/>
  <c r="EQ135" i="1"/>
  <c r="FC135" i="1"/>
  <c r="FO135" i="1"/>
  <c r="GA135" i="1"/>
  <c r="CQ136" i="1"/>
  <c r="DC136" i="1"/>
  <c r="DO136" i="1"/>
  <c r="EA136" i="1"/>
  <c r="EM136" i="1"/>
  <c r="EY136" i="1"/>
  <c r="FK136" i="1"/>
  <c r="FW136" i="1"/>
  <c r="CM137" i="1"/>
  <c r="CY137" i="1"/>
  <c r="DK137" i="1"/>
  <c r="DW137" i="1"/>
  <c r="EI137" i="1"/>
  <c r="EU137" i="1"/>
  <c r="FG137" i="1"/>
  <c r="FS137" i="1"/>
  <c r="CU138" i="1"/>
  <c r="DG138" i="1"/>
  <c r="DS138" i="1"/>
  <c r="EE138" i="1"/>
  <c r="EQ138" i="1"/>
  <c r="FC138" i="1"/>
  <c r="FO138" i="1"/>
  <c r="GA138" i="1"/>
  <c r="CQ139" i="1"/>
  <c r="DC139" i="1"/>
  <c r="DO139" i="1"/>
  <c r="EA139" i="1"/>
  <c r="EM139" i="1"/>
  <c r="EY139" i="1"/>
  <c r="FK139" i="1"/>
  <c r="FW139" i="1"/>
  <c r="CM140" i="1"/>
  <c r="CY140" i="1"/>
  <c r="DK140" i="1"/>
  <c r="DW140" i="1"/>
  <c r="EI140" i="1"/>
  <c r="EU140" i="1"/>
  <c r="FG140" i="1"/>
  <c r="CR124" i="1"/>
  <c r="EN124" i="1"/>
  <c r="CN125" i="1"/>
  <c r="EJ125" i="1"/>
  <c r="CV126" i="1"/>
  <c r="ER126" i="1"/>
  <c r="EB127" i="1"/>
  <c r="FL127" i="1"/>
  <c r="CZ128" i="1"/>
  <c r="EV128" i="1"/>
  <c r="CJ129" i="1"/>
  <c r="EF129" i="1"/>
  <c r="CR130" i="1"/>
  <c r="EN130" i="1"/>
  <c r="CZ131" i="1"/>
  <c r="EV131" i="1"/>
  <c r="DH132" i="1"/>
  <c r="FP132" i="1"/>
  <c r="DP133" i="1"/>
  <c r="FL133" i="1"/>
  <c r="DL134" i="1"/>
  <c r="FH134" i="1"/>
  <c r="CJ135" i="1"/>
  <c r="EF135" i="1"/>
  <c r="DD136" i="1"/>
  <c r="FL136" i="1"/>
  <c r="DL137" i="1"/>
  <c r="EJ137" i="1"/>
  <c r="EV137" i="1"/>
  <c r="FH137" i="1"/>
  <c r="FT137" i="1"/>
  <c r="CJ138" i="1"/>
  <c r="EF138" i="1"/>
  <c r="ER138" i="1"/>
  <c r="FD138" i="1"/>
  <c r="FP138" i="1"/>
  <c r="CR139" i="1"/>
  <c r="DD139" i="1"/>
  <c r="DP139" i="1"/>
  <c r="EB139" i="1"/>
  <c r="EN139" i="1"/>
  <c r="EZ139" i="1"/>
  <c r="FL139" i="1"/>
  <c r="FX139" i="1"/>
  <c r="CN140" i="1"/>
  <c r="CZ140" i="1"/>
  <c r="DL140" i="1"/>
  <c r="DX140" i="1"/>
  <c r="EJ140" i="1"/>
  <c r="EV140" i="1"/>
  <c r="FH140" i="1"/>
  <c r="FT140" i="1"/>
  <c r="CJ141" i="1"/>
  <c r="CV141" i="1"/>
  <c r="DH141" i="1"/>
  <c r="DT141" i="1"/>
  <c r="EF141" i="1"/>
  <c r="ER141" i="1"/>
  <c r="FD141" i="1"/>
  <c r="FP141" i="1"/>
  <c r="CR142" i="1"/>
  <c r="DD142" i="1"/>
  <c r="DP142" i="1"/>
  <c r="EB142" i="1"/>
  <c r="EN142" i="1"/>
  <c r="EZ142" i="1"/>
  <c r="FL142" i="1"/>
  <c r="FX142" i="1"/>
  <c r="CN143" i="1"/>
  <c r="CZ143" i="1"/>
  <c r="DL143" i="1"/>
  <c r="DX143" i="1"/>
  <c r="EJ143" i="1"/>
  <c r="EV143" i="1"/>
  <c r="FH143" i="1"/>
  <c r="FT143" i="1"/>
  <c r="CJ144" i="1"/>
  <c r="CV144" i="1"/>
  <c r="DH144" i="1"/>
  <c r="DT144" i="1"/>
  <c r="EF144" i="1"/>
  <c r="ER144" i="1"/>
  <c r="FD144" i="1"/>
  <c r="FP144" i="1"/>
  <c r="CR145" i="1"/>
  <c r="DD145" i="1"/>
  <c r="DP145" i="1"/>
  <c r="EB145" i="1"/>
  <c r="EN145" i="1"/>
  <c r="EZ145" i="1"/>
  <c r="FL145" i="1"/>
  <c r="FX145" i="1"/>
  <c r="CN146" i="1"/>
  <c r="CZ146" i="1"/>
  <c r="DL146" i="1"/>
  <c r="DX146" i="1"/>
  <c r="EJ146" i="1"/>
  <c r="EV146" i="1"/>
  <c r="FH146" i="1"/>
  <c r="FT146" i="1"/>
  <c r="CJ147" i="1"/>
  <c r="CV147" i="1"/>
  <c r="DH147" i="1"/>
  <c r="DT147" i="1"/>
  <c r="EF147" i="1"/>
  <c r="ER147" i="1"/>
  <c r="FD147" i="1"/>
  <c r="FP147" i="1"/>
  <c r="CR148" i="1"/>
  <c r="DD148" i="1"/>
  <c r="DP148" i="1"/>
  <c r="EB148" i="1"/>
  <c r="EN148" i="1"/>
  <c r="EZ148" i="1"/>
  <c r="FL148" i="1"/>
  <c r="FX148" i="1"/>
  <c r="CN149" i="1"/>
  <c r="CZ149" i="1"/>
  <c r="DL149" i="1"/>
  <c r="DX149" i="1"/>
  <c r="EJ149" i="1"/>
  <c r="EV149" i="1"/>
  <c r="FH149" i="1"/>
  <c r="FT149" i="1"/>
  <c r="CJ150" i="1"/>
  <c r="CV150" i="1"/>
  <c r="DH150" i="1"/>
  <c r="DT150" i="1"/>
  <c r="EF150" i="1"/>
  <c r="ER150" i="1"/>
  <c r="FD150" i="1"/>
  <c r="FP150" i="1"/>
  <c r="CR151" i="1"/>
  <c r="DD151" i="1"/>
  <c r="DP151" i="1"/>
  <c r="EB151" i="1"/>
  <c r="EN151" i="1"/>
  <c r="EZ151" i="1"/>
  <c r="FL151" i="1"/>
  <c r="FX151" i="1"/>
  <c r="CN152" i="1"/>
  <c r="CZ152" i="1"/>
  <c r="DL152" i="1"/>
  <c r="DX152" i="1"/>
  <c r="EJ152" i="1"/>
  <c r="EV152" i="1"/>
  <c r="FH152" i="1"/>
  <c r="FT152" i="1"/>
  <c r="CJ153" i="1"/>
  <c r="CV153" i="1"/>
  <c r="DH153" i="1"/>
  <c r="DT153" i="1"/>
  <c r="EF153" i="1"/>
  <c r="ER153" i="1"/>
  <c r="FD153" i="1"/>
  <c r="FP153" i="1"/>
  <c r="CR154" i="1"/>
  <c r="DD154" i="1"/>
  <c r="DP154" i="1"/>
  <c r="EB154" i="1"/>
  <c r="DH123" i="1"/>
  <c r="FD123" i="1"/>
  <c r="DD124" i="1"/>
  <c r="EZ124" i="1"/>
  <c r="DX125" i="1"/>
  <c r="FH125" i="1"/>
  <c r="CJ126" i="1"/>
  <c r="EF126" i="1"/>
  <c r="CR127" i="1"/>
  <c r="EN127" i="1"/>
  <c r="CN128" i="1"/>
  <c r="EJ128" i="1"/>
  <c r="CV129" i="1"/>
  <c r="ER129" i="1"/>
  <c r="DD130" i="1"/>
  <c r="EZ130" i="1"/>
  <c r="CN131" i="1"/>
  <c r="DX131" i="1"/>
  <c r="FH131" i="1"/>
  <c r="CJ132" i="1"/>
  <c r="EF132" i="1"/>
  <c r="CR133" i="1"/>
  <c r="EN133" i="1"/>
  <c r="CN134" i="1"/>
  <c r="EJ134" i="1"/>
  <c r="CV135" i="1"/>
  <c r="FD135" i="1"/>
  <c r="DP136" i="1"/>
  <c r="EZ136" i="1"/>
  <c r="CZ137" i="1"/>
  <c r="CV138" i="1"/>
  <c r="CK123" i="1"/>
  <c r="CS124" i="1"/>
  <c r="EC124" i="1"/>
  <c r="FM124" i="1"/>
  <c r="DA125" i="1"/>
  <c r="EK125" i="1"/>
  <c r="FU125" i="1"/>
  <c r="DI126" i="1"/>
  <c r="ES126" i="1"/>
  <c r="CS127" i="1"/>
  <c r="EC127" i="1"/>
  <c r="FM127" i="1"/>
  <c r="DM128" i="1"/>
  <c r="EW128" i="1"/>
  <c r="CK129" i="1"/>
  <c r="DU129" i="1"/>
  <c r="FE129" i="1"/>
  <c r="DQ130" i="1"/>
  <c r="FA130" i="1"/>
  <c r="CO131" i="1"/>
  <c r="DY131" i="1"/>
  <c r="FU131" i="1"/>
  <c r="DI132" i="1"/>
  <c r="ES132" i="1"/>
  <c r="CS133" i="1"/>
  <c r="DQ133" i="1"/>
  <c r="FA133" i="1"/>
  <c r="FY133" i="1"/>
  <c r="DA134" i="1"/>
  <c r="EK134" i="1"/>
  <c r="FI134" i="1"/>
  <c r="CK135" i="1"/>
  <c r="DI135" i="1"/>
  <c r="EG135" i="1"/>
  <c r="FE135" i="1"/>
  <c r="CS136" i="1"/>
  <c r="DQ136" i="1"/>
  <c r="EO136" i="1"/>
  <c r="FM136" i="1"/>
  <c r="CO137" i="1"/>
  <c r="DM137" i="1"/>
  <c r="EW137" i="1"/>
  <c r="FU137" i="1"/>
  <c r="CW138" i="1"/>
  <c r="DU138" i="1"/>
  <c r="ES138" i="1"/>
  <c r="FQ138" i="1"/>
  <c r="DE139" i="1"/>
  <c r="EC139" i="1"/>
  <c r="FA139" i="1"/>
  <c r="FY139" i="1"/>
  <c r="DA140" i="1"/>
  <c r="DY140" i="1"/>
  <c r="EW140" i="1"/>
  <c r="FU140" i="1"/>
  <c r="CK141" i="1"/>
  <c r="CW141" i="1"/>
  <c r="DI141" i="1"/>
  <c r="DU141" i="1"/>
  <c r="EG141" i="1"/>
  <c r="FE141" i="1"/>
  <c r="FQ141" i="1"/>
  <c r="CS142" i="1"/>
  <c r="DE142" i="1"/>
  <c r="DQ142" i="1"/>
  <c r="EC142" i="1"/>
  <c r="EO142" i="1"/>
  <c r="FA142" i="1"/>
  <c r="FM142" i="1"/>
  <c r="FY142" i="1"/>
  <c r="CO143" i="1"/>
  <c r="DA143" i="1"/>
  <c r="DM143" i="1"/>
  <c r="DY143" i="1"/>
  <c r="EK143" i="1"/>
  <c r="EW143" i="1"/>
  <c r="FI143" i="1"/>
  <c r="FU143" i="1"/>
  <c r="CK144" i="1"/>
  <c r="CW144" i="1"/>
  <c r="DI144" i="1"/>
  <c r="DU144" i="1"/>
  <c r="EG144" i="1"/>
  <c r="ES144" i="1"/>
  <c r="FE144" i="1"/>
  <c r="FQ144" i="1"/>
  <c r="CS145" i="1"/>
  <c r="DE145" i="1"/>
  <c r="DQ145" i="1"/>
  <c r="EC145" i="1"/>
  <c r="EO145" i="1"/>
  <c r="FA145" i="1"/>
  <c r="FM145" i="1"/>
  <c r="FY145" i="1"/>
  <c r="CO146" i="1"/>
  <c r="DA146" i="1"/>
  <c r="DM146" i="1"/>
  <c r="DY146" i="1"/>
  <c r="EK146" i="1"/>
  <c r="EW146" i="1"/>
  <c r="FI146" i="1"/>
  <c r="FU146" i="1"/>
  <c r="CK147" i="1"/>
  <c r="CW147" i="1"/>
  <c r="DI147" i="1"/>
  <c r="DU147" i="1"/>
  <c r="EG147" i="1"/>
  <c r="ES147" i="1"/>
  <c r="FE147" i="1"/>
  <c r="FQ147" i="1"/>
  <c r="CS148" i="1"/>
  <c r="DE148" i="1"/>
  <c r="DQ148" i="1"/>
  <c r="EC148" i="1"/>
  <c r="EO148" i="1"/>
  <c r="FA148" i="1"/>
  <c r="FM148" i="1"/>
  <c r="FY148" i="1"/>
  <c r="CO149" i="1"/>
  <c r="DA149" i="1"/>
  <c r="DM149" i="1"/>
  <c r="DY149" i="1"/>
  <c r="EK149" i="1"/>
  <c r="EW149" i="1"/>
  <c r="FI149" i="1"/>
  <c r="FU149" i="1"/>
  <c r="CK150" i="1"/>
  <c r="CJ123" i="1"/>
  <c r="DT123" i="1"/>
  <c r="ER123" i="1"/>
  <c r="FP123" i="1"/>
  <c r="DP124" i="1"/>
  <c r="FL124" i="1"/>
  <c r="CZ125" i="1"/>
  <c r="EV125" i="1"/>
  <c r="DH126" i="1"/>
  <c r="FP126" i="1"/>
  <c r="DD127" i="1"/>
  <c r="EZ127" i="1"/>
  <c r="DL128" i="1"/>
  <c r="FH128" i="1"/>
  <c r="DT129" i="1"/>
  <c r="FD129" i="1"/>
  <c r="EB130" i="1"/>
  <c r="FL130" i="1"/>
  <c r="DL131" i="1"/>
  <c r="FT131" i="1"/>
  <c r="DT132" i="1"/>
  <c r="FD132" i="1"/>
  <c r="EB133" i="1"/>
  <c r="FX133" i="1"/>
  <c r="DX134" i="1"/>
  <c r="FT134" i="1"/>
  <c r="DT135" i="1"/>
  <c r="FP135" i="1"/>
  <c r="EB136" i="1"/>
  <c r="FX136" i="1"/>
  <c r="DX137" i="1"/>
  <c r="DT138" i="1"/>
  <c r="DI123" i="1"/>
  <c r="EG123" i="1"/>
  <c r="FE123" i="1"/>
  <c r="DE124" i="1"/>
  <c r="EO124" i="1"/>
  <c r="FY124" i="1"/>
  <c r="DY125" i="1"/>
  <c r="FI125" i="1"/>
  <c r="CW126" i="1"/>
  <c r="EG126" i="1"/>
  <c r="FE126" i="1"/>
  <c r="DQ127" i="1"/>
  <c r="FA127" i="1"/>
  <c r="CO128" i="1"/>
  <c r="DY128" i="1"/>
  <c r="FI128" i="1"/>
  <c r="CW129" i="1"/>
  <c r="EG129" i="1"/>
  <c r="FQ129" i="1"/>
  <c r="DE130" i="1"/>
  <c r="EO130" i="1"/>
  <c r="FY130" i="1"/>
  <c r="DM131" i="1"/>
  <c r="EW131" i="1"/>
  <c r="CW132" i="1"/>
  <c r="DU132" i="1"/>
  <c r="FQ132" i="1"/>
  <c r="DE133" i="1"/>
  <c r="EO133" i="1"/>
  <c r="FM133" i="1"/>
  <c r="CO134" i="1"/>
  <c r="DM134" i="1"/>
  <c r="EW134" i="1"/>
  <c r="FU134" i="1"/>
  <c r="CW135" i="1"/>
  <c r="DU135" i="1"/>
  <c r="ES135" i="1"/>
  <c r="FQ135" i="1"/>
  <c r="DE136" i="1"/>
  <c r="EC136" i="1"/>
  <c r="FA136" i="1"/>
  <c r="FY136" i="1"/>
  <c r="DA137" i="1"/>
  <c r="DY137" i="1"/>
  <c r="EK137" i="1"/>
  <c r="FI137" i="1"/>
  <c r="CK138" i="1"/>
  <c r="DI138" i="1"/>
  <c r="EG138" i="1"/>
  <c r="FE138" i="1"/>
  <c r="CS139" i="1"/>
  <c r="DQ139" i="1"/>
  <c r="EO139" i="1"/>
  <c r="FM139" i="1"/>
  <c r="CO140" i="1"/>
  <c r="DM140" i="1"/>
  <c r="EK140" i="1"/>
  <c r="FI140" i="1"/>
  <c r="ES141" i="1"/>
  <c r="CL123" i="1"/>
  <c r="CX123" i="1"/>
  <c r="DJ123" i="1"/>
  <c r="DV123" i="1"/>
  <c r="EH123" i="1"/>
  <c r="ET123" i="1"/>
  <c r="FF123" i="1"/>
  <c r="FR123" i="1"/>
  <c r="CT124" i="1"/>
  <c r="DF124" i="1"/>
  <c r="DR124" i="1"/>
  <c r="ED124" i="1"/>
  <c r="EP124" i="1"/>
  <c r="FB124" i="1"/>
  <c r="FN124" i="1"/>
  <c r="FZ124" i="1"/>
  <c r="CP125" i="1"/>
  <c r="DB125" i="1"/>
  <c r="DN125" i="1"/>
  <c r="DZ125" i="1"/>
  <c r="EL125" i="1"/>
  <c r="EX125" i="1"/>
  <c r="FJ125" i="1"/>
  <c r="FV125" i="1"/>
  <c r="CL126" i="1"/>
  <c r="CX126" i="1"/>
  <c r="DJ126" i="1"/>
  <c r="DV126" i="1"/>
  <c r="EH126" i="1"/>
  <c r="ET126" i="1"/>
  <c r="FF126" i="1"/>
  <c r="FR126" i="1"/>
  <c r="CT127" i="1"/>
  <c r="DF127" i="1"/>
  <c r="DR127" i="1"/>
  <c r="ED127" i="1"/>
  <c r="EP127" i="1"/>
  <c r="FB127" i="1"/>
  <c r="FN127" i="1"/>
  <c r="FZ127" i="1"/>
  <c r="CP128" i="1"/>
  <c r="DB128" i="1"/>
  <c r="DN128" i="1"/>
  <c r="DZ128" i="1"/>
  <c r="EL128" i="1"/>
  <c r="EX128" i="1"/>
  <c r="FJ128" i="1"/>
  <c r="FV128" i="1"/>
  <c r="CL129" i="1"/>
  <c r="CX129" i="1"/>
  <c r="DJ129" i="1"/>
  <c r="DV129" i="1"/>
  <c r="EH129" i="1"/>
  <c r="ET129" i="1"/>
  <c r="FF129" i="1"/>
  <c r="FR129" i="1"/>
  <c r="CT130" i="1"/>
  <c r="DF130" i="1"/>
  <c r="DR130" i="1"/>
  <c r="ED130" i="1"/>
  <c r="EP130" i="1"/>
  <c r="FB130" i="1"/>
  <c r="FN130" i="1"/>
  <c r="FZ130" i="1"/>
  <c r="CP131" i="1"/>
  <c r="DB131" i="1"/>
  <c r="DN131" i="1"/>
  <c r="DZ131" i="1"/>
  <c r="EL131" i="1"/>
  <c r="EX131" i="1"/>
  <c r="FJ131" i="1"/>
  <c r="FV131" i="1"/>
  <c r="CL132" i="1"/>
  <c r="CX132" i="1"/>
  <c r="DJ132" i="1"/>
  <c r="DV132" i="1"/>
  <c r="EH132" i="1"/>
  <c r="ET132" i="1"/>
  <c r="FF132" i="1"/>
  <c r="FR132" i="1"/>
  <c r="CT133" i="1"/>
  <c r="DF133" i="1"/>
  <c r="DR133" i="1"/>
  <c r="ED133" i="1"/>
  <c r="EP133" i="1"/>
  <c r="FB133" i="1"/>
  <c r="CV123" i="1"/>
  <c r="EF123" i="1"/>
  <c r="EB124" i="1"/>
  <c r="FX124" i="1"/>
  <c r="DL125" i="1"/>
  <c r="FT125" i="1"/>
  <c r="DT126" i="1"/>
  <c r="FD126" i="1"/>
  <c r="DP127" i="1"/>
  <c r="FX127" i="1"/>
  <c r="DX128" i="1"/>
  <c r="FT128" i="1"/>
  <c r="DH129" i="1"/>
  <c r="FP129" i="1"/>
  <c r="DP130" i="1"/>
  <c r="FX130" i="1"/>
  <c r="EJ131" i="1"/>
  <c r="CV132" i="1"/>
  <c r="ER132" i="1"/>
  <c r="DD133" i="1"/>
  <c r="EZ133" i="1"/>
  <c r="CZ134" i="1"/>
  <c r="EV134" i="1"/>
  <c r="DH135" i="1"/>
  <c r="ER135" i="1"/>
  <c r="CR136" i="1"/>
  <c r="EN136" i="1"/>
  <c r="CN137" i="1"/>
  <c r="DH138" i="1"/>
  <c r="CW123" i="1"/>
  <c r="DU123" i="1"/>
  <c r="ES123" i="1"/>
  <c r="FQ123" i="1"/>
  <c r="DQ124" i="1"/>
  <c r="FA124" i="1"/>
  <c r="CO125" i="1"/>
  <c r="DM125" i="1"/>
  <c r="EW125" i="1"/>
  <c r="CK126" i="1"/>
  <c r="DU126" i="1"/>
  <c r="FQ126" i="1"/>
  <c r="DE127" i="1"/>
  <c r="EO127" i="1"/>
  <c r="FY127" i="1"/>
  <c r="DA128" i="1"/>
  <c r="EK128" i="1"/>
  <c r="FU128" i="1"/>
  <c r="DI129" i="1"/>
  <c r="ES129" i="1"/>
  <c r="CS130" i="1"/>
  <c r="EC130" i="1"/>
  <c r="FM130" i="1"/>
  <c r="DA131" i="1"/>
  <c r="EK131" i="1"/>
  <c r="FI131" i="1"/>
  <c r="CK132" i="1"/>
  <c r="EG132" i="1"/>
  <c r="FE132" i="1"/>
  <c r="EC133" i="1"/>
  <c r="DY134" i="1"/>
  <c r="CM123" i="1"/>
  <c r="CY123" i="1"/>
  <c r="DK123" i="1"/>
  <c r="DW123" i="1"/>
  <c r="EI123" i="1"/>
  <c r="EU123" i="1"/>
  <c r="FG123" i="1"/>
  <c r="FS123" i="1"/>
  <c r="CU124" i="1"/>
  <c r="DG124" i="1"/>
  <c r="DS124" i="1"/>
  <c r="EE124" i="1"/>
  <c r="EQ124" i="1"/>
  <c r="FC124" i="1"/>
  <c r="FO124" i="1"/>
  <c r="GA124" i="1"/>
  <c r="CQ125" i="1"/>
  <c r="DC125" i="1"/>
  <c r="DO125" i="1"/>
  <c r="EA125" i="1"/>
  <c r="EM125" i="1"/>
  <c r="EY125" i="1"/>
  <c r="FK125" i="1"/>
  <c r="FW125" i="1"/>
  <c r="CM126" i="1"/>
  <c r="CY126" i="1"/>
  <c r="DK126" i="1"/>
  <c r="DW126" i="1"/>
  <c r="EI126" i="1"/>
  <c r="EU126" i="1"/>
  <c r="FG126" i="1"/>
  <c r="FS126" i="1"/>
  <c r="CU127" i="1"/>
  <c r="DG127" i="1"/>
  <c r="DS127" i="1"/>
  <c r="EE127" i="1"/>
  <c r="EQ127" i="1"/>
  <c r="FC127" i="1"/>
  <c r="FO127" i="1"/>
  <c r="GA127" i="1"/>
  <c r="CQ128" i="1"/>
  <c r="DC128" i="1"/>
  <c r="DO128" i="1"/>
  <c r="EA128" i="1"/>
  <c r="EM128" i="1"/>
  <c r="EY128" i="1"/>
  <c r="FK128" i="1"/>
  <c r="FW128" i="1"/>
  <c r="CM129" i="1"/>
  <c r="CY129" i="1"/>
  <c r="DK129" i="1"/>
  <c r="DW129" i="1"/>
  <c r="EI129" i="1"/>
  <c r="EU129" i="1"/>
  <c r="FG129" i="1"/>
  <c r="FS129" i="1"/>
  <c r="CU130" i="1"/>
  <c r="DG130" i="1"/>
  <c r="DS130" i="1"/>
  <c r="EE130" i="1"/>
  <c r="EQ130" i="1"/>
  <c r="FC130" i="1"/>
  <c r="FO130" i="1"/>
  <c r="GA130" i="1"/>
  <c r="CQ131" i="1"/>
  <c r="DC131" i="1"/>
  <c r="DO131" i="1"/>
  <c r="EA131" i="1"/>
  <c r="EM131" i="1"/>
  <c r="EY131" i="1"/>
  <c r="FK131" i="1"/>
  <c r="FW131" i="1"/>
  <c r="CM132" i="1"/>
  <c r="CY132" i="1"/>
  <c r="DK132" i="1"/>
  <c r="DW132" i="1"/>
  <c r="EI132" i="1"/>
  <c r="EU132" i="1"/>
  <c r="FG132" i="1"/>
  <c r="FS132" i="1"/>
  <c r="CU133" i="1"/>
  <c r="DG133" i="1"/>
  <c r="DS133" i="1"/>
  <c r="EE133" i="1"/>
  <c r="EQ133" i="1"/>
  <c r="FC133" i="1"/>
  <c r="FO133" i="1"/>
  <c r="GA133" i="1"/>
  <c r="CQ134" i="1"/>
  <c r="DC134" i="1"/>
  <c r="DO134" i="1"/>
  <c r="EA134" i="1"/>
  <c r="EM134" i="1"/>
  <c r="EY134" i="1"/>
  <c r="FK134" i="1"/>
  <c r="FW134" i="1"/>
  <c r="CM135" i="1"/>
  <c r="CY135" i="1"/>
  <c r="DK135" i="1"/>
  <c r="DW135" i="1"/>
  <c r="EI135" i="1"/>
  <c r="EU135" i="1"/>
  <c r="FG135" i="1"/>
  <c r="FS135" i="1"/>
  <c r="CU136" i="1"/>
  <c r="DG136" i="1"/>
  <c r="DS136" i="1"/>
  <c r="EE136" i="1"/>
  <c r="EQ136" i="1"/>
  <c r="FC136" i="1"/>
  <c r="FO136" i="1"/>
  <c r="GA136" i="1"/>
  <c r="CQ137" i="1"/>
  <c r="DC137" i="1"/>
  <c r="DO137" i="1"/>
  <c r="EA137" i="1"/>
  <c r="EM137" i="1"/>
  <c r="EY137" i="1"/>
  <c r="FK137" i="1"/>
  <c r="FW137" i="1"/>
  <c r="CM138" i="1"/>
  <c r="CY138" i="1"/>
  <c r="DH154" i="1"/>
  <c r="DT154" i="1"/>
  <c r="EF154" i="1"/>
  <c r="ER154" i="1"/>
  <c r="FD154" i="1"/>
  <c r="FP154" i="1"/>
  <c r="CR155" i="1"/>
  <c r="DD155" i="1"/>
  <c r="DP155" i="1"/>
  <c r="EB155" i="1"/>
  <c r="EN155" i="1"/>
  <c r="EZ155" i="1"/>
  <c r="FL155" i="1"/>
  <c r="FX155" i="1"/>
  <c r="CN156" i="1"/>
  <c r="CZ156" i="1"/>
  <c r="DL156" i="1"/>
  <c r="DX156" i="1"/>
  <c r="EJ156" i="1"/>
  <c r="EV156" i="1"/>
  <c r="FH156" i="1"/>
  <c r="FT156" i="1"/>
  <c r="CJ157" i="1"/>
  <c r="CV157" i="1"/>
  <c r="DH157" i="1"/>
  <c r="DT157" i="1"/>
  <c r="EF157" i="1"/>
  <c r="ER157" i="1"/>
  <c r="FD157" i="1"/>
  <c r="FP157" i="1"/>
  <c r="CR158" i="1"/>
  <c r="DD158" i="1"/>
  <c r="DP158" i="1"/>
  <c r="EB158" i="1"/>
  <c r="EN158" i="1"/>
  <c r="EZ158" i="1"/>
  <c r="FL158" i="1"/>
  <c r="FX158" i="1"/>
  <c r="CN159" i="1"/>
  <c r="CZ159" i="1"/>
  <c r="DL159" i="1"/>
  <c r="DX159" i="1"/>
  <c r="EJ159" i="1"/>
  <c r="EV159" i="1"/>
  <c r="FH159" i="1"/>
  <c r="FT159" i="1"/>
  <c r="CJ160" i="1"/>
  <c r="CV160" i="1"/>
  <c r="DH160" i="1"/>
  <c r="DT160" i="1"/>
  <c r="EF160" i="1"/>
  <c r="ER160" i="1"/>
  <c r="FD160" i="1"/>
  <c r="FP160" i="1"/>
  <c r="CR161" i="1"/>
  <c r="DD161" i="1"/>
  <c r="DP161" i="1"/>
  <c r="EB161" i="1"/>
  <c r="EN161" i="1"/>
  <c r="EZ161" i="1"/>
  <c r="FL161" i="1"/>
  <c r="FX161" i="1"/>
  <c r="CN162" i="1"/>
  <c r="CZ162" i="1"/>
  <c r="DL162" i="1"/>
  <c r="DX162" i="1"/>
  <c r="EJ162" i="1"/>
  <c r="EV162" i="1"/>
  <c r="FH162" i="1"/>
  <c r="FT162" i="1"/>
  <c r="CJ163" i="1"/>
  <c r="CV163" i="1"/>
  <c r="DH163" i="1"/>
  <c r="DT163" i="1"/>
  <c r="EF163" i="1"/>
  <c r="ER163" i="1"/>
  <c r="FD163" i="1"/>
  <c r="FP163" i="1"/>
  <c r="CR164" i="1"/>
  <c r="DD164" i="1"/>
  <c r="DP164" i="1"/>
  <c r="EB164" i="1"/>
  <c r="EN164" i="1"/>
  <c r="EZ164" i="1"/>
  <c r="FL164" i="1"/>
  <c r="FX164" i="1"/>
  <c r="CN165" i="1"/>
  <c r="CZ165" i="1"/>
  <c r="DL165" i="1"/>
  <c r="DX165" i="1"/>
  <c r="EJ165" i="1"/>
  <c r="EV165" i="1"/>
  <c r="FH165" i="1"/>
  <c r="FT165" i="1"/>
  <c r="CJ166" i="1"/>
  <c r="CV166" i="1"/>
  <c r="DH166" i="1"/>
  <c r="DT166" i="1"/>
  <c r="EF166" i="1"/>
  <c r="ER166" i="1"/>
  <c r="FD166" i="1"/>
  <c r="FP166" i="1"/>
  <c r="CR167" i="1"/>
  <c r="DD167" i="1"/>
  <c r="DP167" i="1"/>
  <c r="EB167" i="1"/>
  <c r="EN167" i="1"/>
  <c r="EZ167" i="1"/>
  <c r="FL167" i="1"/>
  <c r="FX167" i="1"/>
  <c r="CN168" i="1"/>
  <c r="CZ168" i="1"/>
  <c r="DL168" i="1"/>
  <c r="DX168" i="1"/>
  <c r="EJ168" i="1"/>
  <c r="EV168" i="1"/>
  <c r="FH168" i="1"/>
  <c r="FT168" i="1"/>
  <c r="CJ169" i="1"/>
  <c r="CV169" i="1"/>
  <c r="DH169" i="1"/>
  <c r="DT169" i="1"/>
  <c r="EF169" i="1"/>
  <c r="ER169" i="1"/>
  <c r="FD169" i="1"/>
  <c r="FP169" i="1"/>
  <c r="CR170" i="1"/>
  <c r="DD170" i="1"/>
  <c r="DP170" i="1"/>
  <c r="EB170" i="1"/>
  <c r="EN170" i="1"/>
  <c r="EZ170" i="1"/>
  <c r="FL170" i="1"/>
  <c r="FX170" i="1"/>
  <c r="CN171" i="1"/>
  <c r="CZ171" i="1"/>
  <c r="DL171" i="1"/>
  <c r="DX171" i="1"/>
  <c r="EJ171" i="1"/>
  <c r="EV171" i="1"/>
  <c r="FQ133" i="1"/>
  <c r="EC134" i="1"/>
  <c r="CO135" i="1"/>
  <c r="EK135" i="1"/>
  <c r="CK136" i="1"/>
  <c r="FE136" i="1"/>
  <c r="EC137" i="1"/>
  <c r="CO138" i="1"/>
  <c r="EW138" i="1"/>
  <c r="DI139" i="1"/>
  <c r="FE139" i="1"/>
  <c r="CS140" i="1"/>
  <c r="DE140" i="1"/>
  <c r="DQ140" i="1"/>
  <c r="EC140" i="1"/>
  <c r="FA140" i="1"/>
  <c r="DA141" i="1"/>
  <c r="DM141" i="1"/>
  <c r="DY141" i="1"/>
  <c r="EK141" i="1"/>
  <c r="EW141" i="1"/>
  <c r="FI141" i="1"/>
  <c r="FU141" i="1"/>
  <c r="CK142" i="1"/>
  <c r="CW142" i="1"/>
  <c r="DI142" i="1"/>
  <c r="DU142" i="1"/>
  <c r="EG142" i="1"/>
  <c r="ES142" i="1"/>
  <c r="FE142" i="1"/>
  <c r="FQ142" i="1"/>
  <c r="CS143" i="1"/>
  <c r="DE143" i="1"/>
  <c r="DQ143" i="1"/>
  <c r="EC143" i="1"/>
  <c r="EO143" i="1"/>
  <c r="FA143" i="1"/>
  <c r="FM143" i="1"/>
  <c r="FY143" i="1"/>
  <c r="CO144" i="1"/>
  <c r="DA144" i="1"/>
  <c r="DM144" i="1"/>
  <c r="DY144" i="1"/>
  <c r="EK144" i="1"/>
  <c r="EW144" i="1"/>
  <c r="FI144" i="1"/>
  <c r="FU144" i="1"/>
  <c r="CK145" i="1"/>
  <c r="CW145" i="1"/>
  <c r="DI145" i="1"/>
  <c r="DU145" i="1"/>
  <c r="EG145" i="1"/>
  <c r="ES145" i="1"/>
  <c r="FE145" i="1"/>
  <c r="FQ145" i="1"/>
  <c r="CS146" i="1"/>
  <c r="DE146" i="1"/>
  <c r="DQ146" i="1"/>
  <c r="EC146" i="1"/>
  <c r="EO146" i="1"/>
  <c r="FA146" i="1"/>
  <c r="FM146" i="1"/>
  <c r="FY146" i="1"/>
  <c r="CO147" i="1"/>
  <c r="DA147" i="1"/>
  <c r="DM147" i="1"/>
  <c r="DY147" i="1"/>
  <c r="EK147" i="1"/>
  <c r="EW147" i="1"/>
  <c r="FI147" i="1"/>
  <c r="FU147" i="1"/>
  <c r="CK148" i="1"/>
  <c r="CW148" i="1"/>
  <c r="DI148" i="1"/>
  <c r="DU148" i="1"/>
  <c r="EG148" i="1"/>
  <c r="ES148" i="1"/>
  <c r="FE148" i="1"/>
  <c r="FQ148" i="1"/>
  <c r="CS149" i="1"/>
  <c r="DE149" i="1"/>
  <c r="DQ149" i="1"/>
  <c r="EC149" i="1"/>
  <c r="EO149" i="1"/>
  <c r="FA149" i="1"/>
  <c r="FM149" i="1"/>
  <c r="FY149" i="1"/>
  <c r="CO150" i="1"/>
  <c r="DA150" i="1"/>
  <c r="DM150" i="1"/>
  <c r="DY150" i="1"/>
  <c r="EK150" i="1"/>
  <c r="EW150" i="1"/>
  <c r="FI150" i="1"/>
  <c r="FU150" i="1"/>
  <c r="CK151" i="1"/>
  <c r="CW151" i="1"/>
  <c r="DI151" i="1"/>
  <c r="DU151" i="1"/>
  <c r="EG151" i="1"/>
  <c r="ES151" i="1"/>
  <c r="FE151" i="1"/>
  <c r="FQ151" i="1"/>
  <c r="CS152" i="1"/>
  <c r="DE152" i="1"/>
  <c r="DQ152" i="1"/>
  <c r="EC152" i="1"/>
  <c r="EO152" i="1"/>
  <c r="FA152" i="1"/>
  <c r="FM152" i="1"/>
  <c r="FY152" i="1"/>
  <c r="CO153" i="1"/>
  <c r="DA153" i="1"/>
  <c r="DM153" i="1"/>
  <c r="DY153" i="1"/>
  <c r="EK153" i="1"/>
  <c r="EW153" i="1"/>
  <c r="FI153" i="1"/>
  <c r="FU153" i="1"/>
  <c r="CK154" i="1"/>
  <c r="CW154" i="1"/>
  <c r="DI154" i="1"/>
  <c r="DU154" i="1"/>
  <c r="EG154" i="1"/>
  <c r="ES154" i="1"/>
  <c r="FE154" i="1"/>
  <c r="FQ154" i="1"/>
  <c r="CS155" i="1"/>
  <c r="DE155" i="1"/>
  <c r="DQ155" i="1"/>
  <c r="EC155" i="1"/>
  <c r="EO155" i="1"/>
  <c r="FA155" i="1"/>
  <c r="FM155" i="1"/>
  <c r="FY155" i="1"/>
  <c r="CO156" i="1"/>
  <c r="DA156" i="1"/>
  <c r="DM156" i="1"/>
  <c r="DY156" i="1"/>
  <c r="EK156" i="1"/>
  <c r="EW156" i="1"/>
  <c r="FI156" i="1"/>
  <c r="FU156" i="1"/>
  <c r="CK157" i="1"/>
  <c r="CW157" i="1"/>
  <c r="DI157" i="1"/>
  <c r="DU157" i="1"/>
  <c r="EG157" i="1"/>
  <c r="ES157" i="1"/>
  <c r="FE157" i="1"/>
  <c r="FQ157" i="1"/>
  <c r="CS158" i="1"/>
  <c r="DE158" i="1"/>
  <c r="DQ158" i="1"/>
  <c r="EC158" i="1"/>
  <c r="EO158" i="1"/>
  <c r="FA158" i="1"/>
  <c r="FM158" i="1"/>
  <c r="FY158" i="1"/>
  <c r="CO159" i="1"/>
  <c r="DA159" i="1"/>
  <c r="DM159" i="1"/>
  <c r="DY159" i="1"/>
  <c r="EK159" i="1"/>
  <c r="EW159" i="1"/>
  <c r="FI159" i="1"/>
  <c r="FU159" i="1"/>
  <c r="CK160" i="1"/>
  <c r="CW160" i="1"/>
  <c r="DI160" i="1"/>
  <c r="FE133" i="1"/>
  <c r="DQ134" i="1"/>
  <c r="FY134" i="1"/>
  <c r="DY135" i="1"/>
  <c r="FU135" i="1"/>
  <c r="EG136" i="1"/>
  <c r="DQ137" i="1"/>
  <c r="FA137" i="1"/>
  <c r="DM138" i="1"/>
  <c r="CK139" i="1"/>
  <c r="DU139" i="1"/>
  <c r="FM140" i="1"/>
  <c r="EL123" i="1"/>
  <c r="CX124" i="1"/>
  <c r="EH124" i="1"/>
  <c r="CT125" i="1"/>
  <c r="FB125" i="1"/>
  <c r="DB126" i="1"/>
  <c r="FJ126" i="1"/>
  <c r="DJ127" i="1"/>
  <c r="FF127" i="1"/>
  <c r="DR128" i="1"/>
  <c r="FN128" i="1"/>
  <c r="DN129" i="1"/>
  <c r="FJ129" i="1"/>
  <c r="DJ130" i="1"/>
  <c r="FF130" i="1"/>
  <c r="ED131" i="1"/>
  <c r="CP132" i="1"/>
  <c r="EL132" i="1"/>
  <c r="CL133" i="1"/>
  <c r="EH133" i="1"/>
  <c r="CT134" i="1"/>
  <c r="FB134" i="1"/>
  <c r="DN135" i="1"/>
  <c r="FJ135" i="1"/>
  <c r="DJ136" i="1"/>
  <c r="ET136" i="1"/>
  <c r="ED137" i="1"/>
  <c r="FZ137" i="1"/>
  <c r="DZ138" i="1"/>
  <c r="EL138" i="1"/>
  <c r="EX138" i="1"/>
  <c r="FJ138" i="1"/>
  <c r="FV138" i="1"/>
  <c r="DV139" i="1"/>
  <c r="EH139" i="1"/>
  <c r="ET139" i="1"/>
  <c r="FF139" i="1"/>
  <c r="FR139" i="1"/>
  <c r="CT140" i="1"/>
  <c r="DF140" i="1"/>
  <c r="DR140" i="1"/>
  <c r="ED140" i="1"/>
  <c r="EP140" i="1"/>
  <c r="FB140" i="1"/>
  <c r="FN140" i="1"/>
  <c r="FZ140" i="1"/>
  <c r="CP141" i="1"/>
  <c r="DB141" i="1"/>
  <c r="DN141" i="1"/>
  <c r="DZ141" i="1"/>
  <c r="EL141" i="1"/>
  <c r="EX141" i="1"/>
  <c r="FJ141" i="1"/>
  <c r="FV141" i="1"/>
  <c r="CL142" i="1"/>
  <c r="CX142" i="1"/>
  <c r="DJ142" i="1"/>
  <c r="DV142" i="1"/>
  <c r="EH142" i="1"/>
  <c r="ET142" i="1"/>
  <c r="FF142" i="1"/>
  <c r="FR142" i="1"/>
  <c r="CT143" i="1"/>
  <c r="DF143" i="1"/>
  <c r="DR143" i="1"/>
  <c r="ED143" i="1"/>
  <c r="EP143" i="1"/>
  <c r="FB143" i="1"/>
  <c r="FN143" i="1"/>
  <c r="FZ143" i="1"/>
  <c r="CP144" i="1"/>
  <c r="DB144" i="1"/>
  <c r="DN144" i="1"/>
  <c r="DZ144" i="1"/>
  <c r="EL144" i="1"/>
  <c r="EX144" i="1"/>
  <c r="FJ144" i="1"/>
  <c r="FV144" i="1"/>
  <c r="CL145" i="1"/>
  <c r="CX145" i="1"/>
  <c r="DJ145" i="1"/>
  <c r="DV145" i="1"/>
  <c r="EH145" i="1"/>
  <c r="ET145" i="1"/>
  <c r="FF145" i="1"/>
  <c r="FR145" i="1"/>
  <c r="CT146" i="1"/>
  <c r="DF146" i="1"/>
  <c r="DR146" i="1"/>
  <c r="ED146" i="1"/>
  <c r="EP146" i="1"/>
  <c r="FB146" i="1"/>
  <c r="FN146" i="1"/>
  <c r="FZ146" i="1"/>
  <c r="CP147" i="1"/>
  <c r="DB147" i="1"/>
  <c r="DN147" i="1"/>
  <c r="DZ147" i="1"/>
  <c r="EL147" i="1"/>
  <c r="EX147" i="1"/>
  <c r="FJ147" i="1"/>
  <c r="FV147" i="1"/>
  <c r="CL148" i="1"/>
  <c r="CX148" i="1"/>
  <c r="DJ148" i="1"/>
  <c r="DV148" i="1"/>
  <c r="EH148" i="1"/>
  <c r="ET148" i="1"/>
  <c r="FF148" i="1"/>
  <c r="FR148" i="1"/>
  <c r="CT149" i="1"/>
  <c r="DF149" i="1"/>
  <c r="DR149" i="1"/>
  <c r="ED149" i="1"/>
  <c r="EP149" i="1"/>
  <c r="FB149" i="1"/>
  <c r="FN149" i="1"/>
  <c r="FZ149" i="1"/>
  <c r="CP150" i="1"/>
  <c r="DB150" i="1"/>
  <c r="DN150" i="1"/>
  <c r="DZ150" i="1"/>
  <c r="EL150" i="1"/>
  <c r="EX150" i="1"/>
  <c r="FJ150" i="1"/>
  <c r="FV150" i="1"/>
  <c r="CL151" i="1"/>
  <c r="CX151" i="1"/>
  <c r="DJ151" i="1"/>
  <c r="DV151" i="1"/>
  <c r="EH151" i="1"/>
  <c r="ET151" i="1"/>
  <c r="FF151" i="1"/>
  <c r="FR151" i="1"/>
  <c r="CT152" i="1"/>
  <c r="DF152" i="1"/>
  <c r="DR152" i="1"/>
  <c r="ED152" i="1"/>
  <c r="EP152" i="1"/>
  <c r="FB152" i="1"/>
  <c r="FN152" i="1"/>
  <c r="FZ152" i="1"/>
  <c r="CP153" i="1"/>
  <c r="DB153" i="1"/>
  <c r="DN153" i="1"/>
  <c r="DZ153" i="1"/>
  <c r="EL153" i="1"/>
  <c r="EX153" i="1"/>
  <c r="FJ153" i="1"/>
  <c r="FV153" i="1"/>
  <c r="CL154" i="1"/>
  <c r="CX154" i="1"/>
  <c r="DJ154" i="1"/>
  <c r="DV154" i="1"/>
  <c r="EH154" i="1"/>
  <c r="ET154" i="1"/>
  <c r="FF154" i="1"/>
  <c r="DE134" i="1"/>
  <c r="FM134" i="1"/>
  <c r="DM135" i="1"/>
  <c r="FI135" i="1"/>
  <c r="DU136" i="1"/>
  <c r="CS137" i="1"/>
  <c r="FM137" i="1"/>
  <c r="DY138" i="1"/>
  <c r="FI138" i="1"/>
  <c r="EG139" i="1"/>
  <c r="CO141" i="1"/>
  <c r="DB123" i="1"/>
  <c r="DZ123" i="1"/>
  <c r="EX123" i="1"/>
  <c r="FJ123" i="1"/>
  <c r="FV123" i="1"/>
  <c r="DJ124" i="1"/>
  <c r="ET124" i="1"/>
  <c r="DF125" i="1"/>
  <c r="EP125" i="1"/>
  <c r="CP126" i="1"/>
  <c r="EL126" i="1"/>
  <c r="CX127" i="1"/>
  <c r="ET127" i="1"/>
  <c r="DF128" i="1"/>
  <c r="FB128" i="1"/>
  <c r="DB129" i="1"/>
  <c r="EL129" i="1"/>
  <c r="CL130" i="1"/>
  <c r="EH130" i="1"/>
  <c r="CT131" i="1"/>
  <c r="EP131" i="1"/>
  <c r="FZ131" i="1"/>
  <c r="DZ132" i="1"/>
  <c r="FV132" i="1"/>
  <c r="DV133" i="1"/>
  <c r="FR133" i="1"/>
  <c r="ED134" i="1"/>
  <c r="FZ134" i="1"/>
  <c r="DZ135" i="1"/>
  <c r="FV135" i="1"/>
  <c r="DV136" i="1"/>
  <c r="FR136" i="1"/>
  <c r="DF137" i="1"/>
  <c r="FB137" i="1"/>
  <c r="DB138" i="1"/>
  <c r="CL139" i="1"/>
  <c r="DO123" i="1"/>
  <c r="EY123" i="1"/>
  <c r="FW123" i="1"/>
  <c r="DK124" i="1"/>
  <c r="EU124" i="1"/>
  <c r="CU125" i="1"/>
  <c r="EE125" i="1"/>
  <c r="FO125" i="1"/>
  <c r="DC126" i="1"/>
  <c r="EM126" i="1"/>
  <c r="FW126" i="1"/>
  <c r="DW127" i="1"/>
  <c r="FG127" i="1"/>
  <c r="DG128" i="1"/>
  <c r="EQ128" i="1"/>
  <c r="GA128" i="1"/>
  <c r="DO129" i="1"/>
  <c r="EY129" i="1"/>
  <c r="CM130" i="1"/>
  <c r="DW130" i="1"/>
  <c r="FG130" i="1"/>
  <c r="DG131" i="1"/>
  <c r="EE131" i="1"/>
  <c r="FC131" i="1"/>
  <c r="GA131" i="1"/>
  <c r="DO132" i="1"/>
  <c r="EM132" i="1"/>
  <c r="FK132" i="1"/>
  <c r="CM133" i="1"/>
  <c r="DK133" i="1"/>
  <c r="EI133" i="1"/>
  <c r="FG133" i="1"/>
  <c r="CU134" i="1"/>
  <c r="DS134" i="1"/>
  <c r="EQ134" i="1"/>
  <c r="FO134" i="1"/>
  <c r="CQ135" i="1"/>
  <c r="DO135" i="1"/>
  <c r="EM135" i="1"/>
  <c r="FK135" i="1"/>
  <c r="CM136" i="1"/>
  <c r="DK136" i="1"/>
  <c r="EI136" i="1"/>
  <c r="FG136" i="1"/>
  <c r="CU137" i="1"/>
  <c r="DG137" i="1"/>
  <c r="EE137" i="1"/>
  <c r="FC137" i="1"/>
  <c r="GA137" i="1"/>
  <c r="DC138" i="1"/>
  <c r="EA138" i="1"/>
  <c r="EY138" i="1"/>
  <c r="FW138" i="1"/>
  <c r="CY139" i="1"/>
  <c r="DW139" i="1"/>
  <c r="EU139" i="1"/>
  <c r="FS139" i="1"/>
  <c r="CU140" i="1"/>
  <c r="DS140" i="1"/>
  <c r="EQ140" i="1"/>
  <c r="FO140" i="1"/>
  <c r="CQ141" i="1"/>
  <c r="DO141" i="1"/>
  <c r="EM141" i="1"/>
  <c r="EY141" i="1"/>
  <c r="FW141" i="1"/>
  <c r="CM142" i="1"/>
  <c r="CY142" i="1"/>
  <c r="DK142" i="1"/>
  <c r="DW142" i="1"/>
  <c r="EI142" i="1"/>
  <c r="FG142" i="1"/>
  <c r="FS142" i="1"/>
  <c r="CU143" i="1"/>
  <c r="DG143" i="1"/>
  <c r="DS143" i="1"/>
  <c r="EE143" i="1"/>
  <c r="EQ143" i="1"/>
  <c r="FC143" i="1"/>
  <c r="FO143" i="1"/>
  <c r="GA143" i="1"/>
  <c r="CQ144" i="1"/>
  <c r="DC144" i="1"/>
  <c r="DO144" i="1"/>
  <c r="EA144" i="1"/>
  <c r="EM144" i="1"/>
  <c r="EY144" i="1"/>
  <c r="FK144" i="1"/>
  <c r="FW144" i="1"/>
  <c r="CM145" i="1"/>
  <c r="CY145" i="1"/>
  <c r="DK145" i="1"/>
  <c r="DW145" i="1"/>
  <c r="EI145" i="1"/>
  <c r="EU145" i="1"/>
  <c r="FG145" i="1"/>
  <c r="FS145" i="1"/>
  <c r="CU146" i="1"/>
  <c r="DG146" i="1"/>
  <c r="DS146" i="1"/>
  <c r="EE146" i="1"/>
  <c r="EQ146" i="1"/>
  <c r="FC146" i="1"/>
  <c r="FO146" i="1"/>
  <c r="GA146" i="1"/>
  <c r="CQ147" i="1"/>
  <c r="DC147" i="1"/>
  <c r="DO147" i="1"/>
  <c r="EA147" i="1"/>
  <c r="EM147" i="1"/>
  <c r="EY147" i="1"/>
  <c r="FK147" i="1"/>
  <c r="FW147" i="1"/>
  <c r="CM148" i="1"/>
  <c r="CY148" i="1"/>
  <c r="DK148" i="1"/>
  <c r="DW148" i="1"/>
  <c r="EI148" i="1"/>
  <c r="EU148" i="1"/>
  <c r="FG148" i="1"/>
  <c r="FS148" i="1"/>
  <c r="CU149" i="1"/>
  <c r="DG149" i="1"/>
  <c r="DS149" i="1"/>
  <c r="EE149" i="1"/>
  <c r="EQ149" i="1"/>
  <c r="FC149" i="1"/>
  <c r="FO149" i="1"/>
  <c r="GA149" i="1"/>
  <c r="CS134" i="1"/>
  <c r="EO134" i="1"/>
  <c r="DA135" i="1"/>
  <c r="EW135" i="1"/>
  <c r="CW136" i="1"/>
  <c r="ES136" i="1"/>
  <c r="DE137" i="1"/>
  <c r="FY137" i="1"/>
  <c r="EK138" i="1"/>
  <c r="CW139" i="1"/>
  <c r="FQ139" i="1"/>
  <c r="EO140" i="1"/>
  <c r="FR124" i="1"/>
  <c r="ED125" i="1"/>
  <c r="FN125" i="1"/>
  <c r="DN126" i="1"/>
  <c r="EX126" i="1"/>
  <c r="CL127" i="1"/>
  <c r="EH127" i="1"/>
  <c r="CT128" i="1"/>
  <c r="EP128" i="1"/>
  <c r="CP129" i="1"/>
  <c r="EX129" i="1"/>
  <c r="CX130" i="1"/>
  <c r="ET130" i="1"/>
  <c r="DF131" i="1"/>
  <c r="FB131" i="1"/>
  <c r="DB132" i="1"/>
  <c r="EX132" i="1"/>
  <c r="CX133" i="1"/>
  <c r="FF133" i="1"/>
  <c r="DR134" i="1"/>
  <c r="FN134" i="1"/>
  <c r="DB135" i="1"/>
  <c r="EX135" i="1"/>
  <c r="CX136" i="1"/>
  <c r="FF136" i="1"/>
  <c r="DR137" i="1"/>
  <c r="FN137" i="1"/>
  <c r="DN138" i="1"/>
  <c r="DJ139" i="1"/>
  <c r="DC123" i="1"/>
  <c r="EA123" i="1"/>
  <c r="FK123" i="1"/>
  <c r="CY124" i="1"/>
  <c r="EI124" i="1"/>
  <c r="FS124" i="1"/>
  <c r="DS125" i="1"/>
  <c r="FC125" i="1"/>
  <c r="CQ126" i="1"/>
  <c r="EA126" i="1"/>
  <c r="FK126" i="1"/>
  <c r="CY127" i="1"/>
  <c r="EI127" i="1"/>
  <c r="FS127" i="1"/>
  <c r="DS128" i="1"/>
  <c r="FC128" i="1"/>
  <c r="CQ129" i="1"/>
  <c r="EA129" i="1"/>
  <c r="FK129" i="1"/>
  <c r="CY130" i="1"/>
  <c r="EI130" i="1"/>
  <c r="FS130" i="1"/>
  <c r="DS131" i="1"/>
  <c r="EQ131" i="1"/>
  <c r="FO131" i="1"/>
  <c r="DC132" i="1"/>
  <c r="EA132" i="1"/>
  <c r="EY132" i="1"/>
  <c r="FW132" i="1"/>
  <c r="CY133" i="1"/>
  <c r="DW133" i="1"/>
  <c r="EU133" i="1"/>
  <c r="FS133" i="1"/>
  <c r="DG134" i="1"/>
  <c r="EE134" i="1"/>
  <c r="FC134" i="1"/>
  <c r="GA134" i="1"/>
  <c r="DC135" i="1"/>
  <c r="EA135" i="1"/>
  <c r="EY135" i="1"/>
  <c r="FW135" i="1"/>
  <c r="CY136" i="1"/>
  <c r="DW136" i="1"/>
  <c r="EU136" i="1"/>
  <c r="FS136" i="1"/>
  <c r="DS137" i="1"/>
  <c r="EQ137" i="1"/>
  <c r="FO137" i="1"/>
  <c r="CQ138" i="1"/>
  <c r="DO138" i="1"/>
  <c r="EM138" i="1"/>
  <c r="FK138" i="1"/>
  <c r="CM139" i="1"/>
  <c r="DK139" i="1"/>
  <c r="EI139" i="1"/>
  <c r="FG139" i="1"/>
  <c r="DG140" i="1"/>
  <c r="EE140" i="1"/>
  <c r="FC140" i="1"/>
  <c r="GA140" i="1"/>
  <c r="DC141" i="1"/>
  <c r="EA141" i="1"/>
  <c r="FK141" i="1"/>
  <c r="EU142" i="1"/>
  <c r="CR123" i="1"/>
  <c r="DD123" i="1"/>
  <c r="DP123" i="1"/>
  <c r="EB123" i="1"/>
  <c r="EN123" i="1"/>
  <c r="EZ123" i="1"/>
  <c r="FL123" i="1"/>
  <c r="FX123" i="1"/>
  <c r="CN124" i="1"/>
  <c r="CZ124" i="1"/>
  <c r="DL124" i="1"/>
  <c r="DX124" i="1"/>
  <c r="EJ124" i="1"/>
  <c r="EV124" i="1"/>
  <c r="FH124" i="1"/>
  <c r="FT124" i="1"/>
  <c r="CJ125" i="1"/>
  <c r="CV125" i="1"/>
  <c r="DH125" i="1"/>
  <c r="DT125" i="1"/>
  <c r="EF125" i="1"/>
  <c r="ER125" i="1"/>
  <c r="FD125" i="1"/>
  <c r="FP125" i="1"/>
  <c r="CR126" i="1"/>
  <c r="DD126" i="1"/>
  <c r="DP126" i="1"/>
  <c r="EB126" i="1"/>
  <c r="EN126" i="1"/>
  <c r="EZ126" i="1"/>
  <c r="FL126" i="1"/>
  <c r="FX126" i="1"/>
  <c r="CN127" i="1"/>
  <c r="CZ127" i="1"/>
  <c r="DL127" i="1"/>
  <c r="DX127" i="1"/>
  <c r="EJ127" i="1"/>
  <c r="EV127" i="1"/>
  <c r="FH127" i="1"/>
  <c r="FT127" i="1"/>
  <c r="CJ128" i="1"/>
  <c r="CV128" i="1"/>
  <c r="DH128" i="1"/>
  <c r="DT128" i="1"/>
  <c r="EF128" i="1"/>
  <c r="ER128" i="1"/>
  <c r="FD128" i="1"/>
  <c r="FP128" i="1"/>
  <c r="CR129" i="1"/>
  <c r="DD129" i="1"/>
  <c r="DP129" i="1"/>
  <c r="EB129" i="1"/>
  <c r="EN129" i="1"/>
  <c r="EZ129" i="1"/>
  <c r="FL129" i="1"/>
  <c r="FX129" i="1"/>
  <c r="CN130" i="1"/>
  <c r="CZ130" i="1"/>
  <c r="DL130" i="1"/>
  <c r="DX130" i="1"/>
  <c r="EJ130" i="1"/>
  <c r="EV130" i="1"/>
  <c r="FH130" i="1"/>
  <c r="FT130" i="1"/>
  <c r="CJ131" i="1"/>
  <c r="CV131" i="1"/>
  <c r="DH131" i="1"/>
  <c r="DT131" i="1"/>
  <c r="EF131" i="1"/>
  <c r="ER131" i="1"/>
  <c r="FD131" i="1"/>
  <c r="FP131" i="1"/>
  <c r="CR132" i="1"/>
  <c r="DD132" i="1"/>
  <c r="DP132" i="1"/>
  <c r="EB132" i="1"/>
  <c r="EN132" i="1"/>
  <c r="EZ132" i="1"/>
  <c r="EO138" i="1"/>
  <c r="FA138" i="1"/>
  <c r="FM138" i="1"/>
  <c r="FY138" i="1"/>
  <c r="CO139" i="1"/>
  <c r="DA139" i="1"/>
  <c r="DM139" i="1"/>
  <c r="DY139" i="1"/>
  <c r="EK139" i="1"/>
  <c r="EW139" i="1"/>
  <c r="FI139" i="1"/>
  <c r="FU139" i="1"/>
  <c r="CK140" i="1"/>
  <c r="CW140" i="1"/>
  <c r="DI140" i="1"/>
  <c r="DU140" i="1"/>
  <c r="EG140" i="1"/>
  <c r="ES140" i="1"/>
  <c r="FE140" i="1"/>
  <c r="FQ140" i="1"/>
  <c r="CS141" i="1"/>
  <c r="DE141" i="1"/>
  <c r="DQ141" i="1"/>
  <c r="EC141" i="1"/>
  <c r="EO141" i="1"/>
  <c r="FA141" i="1"/>
  <c r="FM141" i="1"/>
  <c r="FY141" i="1"/>
  <c r="CO142" i="1"/>
  <c r="DA142" i="1"/>
  <c r="DM142" i="1"/>
  <c r="DY142" i="1"/>
  <c r="EK142" i="1"/>
  <c r="EW142" i="1"/>
  <c r="FI142" i="1"/>
  <c r="FU142" i="1"/>
  <c r="CK143" i="1"/>
  <c r="CW143" i="1"/>
  <c r="DI143" i="1"/>
  <c r="DU143" i="1"/>
  <c r="EG143" i="1"/>
  <c r="ES143" i="1"/>
  <c r="FE143" i="1"/>
  <c r="FQ143" i="1"/>
  <c r="CS144" i="1"/>
  <c r="DE144" i="1"/>
  <c r="DQ144" i="1"/>
  <c r="EC144" i="1"/>
  <c r="EO144" i="1"/>
  <c r="FA144" i="1"/>
  <c r="FM144" i="1"/>
  <c r="FY144" i="1"/>
  <c r="CO145" i="1"/>
  <c r="DA145" i="1"/>
  <c r="DM145" i="1"/>
  <c r="DY145" i="1"/>
  <c r="EK145" i="1"/>
  <c r="EW145" i="1"/>
  <c r="FI145" i="1"/>
  <c r="FU145" i="1"/>
  <c r="CK146" i="1"/>
  <c r="CW146" i="1"/>
  <c r="DI146" i="1"/>
  <c r="DU146" i="1"/>
  <c r="EG146" i="1"/>
  <c r="ES146" i="1"/>
  <c r="FE146" i="1"/>
  <c r="FQ146" i="1"/>
  <c r="CS147" i="1"/>
  <c r="DE147" i="1"/>
  <c r="DQ147" i="1"/>
  <c r="EC147" i="1"/>
  <c r="EO147" i="1"/>
  <c r="FA147" i="1"/>
  <c r="FM147" i="1"/>
  <c r="FY147" i="1"/>
  <c r="CO148" i="1"/>
  <c r="DA148" i="1"/>
  <c r="DM148" i="1"/>
  <c r="DY148" i="1"/>
  <c r="EK148" i="1"/>
  <c r="EW148" i="1"/>
  <c r="FI148" i="1"/>
  <c r="FU148" i="1"/>
  <c r="CK149" i="1"/>
  <c r="CW149" i="1"/>
  <c r="DI149" i="1"/>
  <c r="DU149" i="1"/>
  <c r="EG149" i="1"/>
  <c r="ES149" i="1"/>
  <c r="FE149" i="1"/>
  <c r="FQ149" i="1"/>
  <c r="CS150" i="1"/>
  <c r="DE150" i="1"/>
  <c r="DQ150" i="1"/>
  <c r="EC150" i="1"/>
  <c r="EO150" i="1"/>
  <c r="FA150" i="1"/>
  <c r="FM150" i="1"/>
  <c r="FY150" i="1"/>
  <c r="CO151" i="1"/>
  <c r="DA151" i="1"/>
  <c r="DM151" i="1"/>
  <c r="DY151" i="1"/>
  <c r="EK151" i="1"/>
  <c r="EW151" i="1"/>
  <c r="FI151" i="1"/>
  <c r="FU151" i="1"/>
  <c r="CK152" i="1"/>
  <c r="CW152" i="1"/>
  <c r="DI152" i="1"/>
  <c r="DU152" i="1"/>
  <c r="EG152" i="1"/>
  <c r="ES152" i="1"/>
  <c r="FE152" i="1"/>
  <c r="FQ152" i="1"/>
  <c r="CS153" i="1"/>
  <c r="DE153" i="1"/>
  <c r="DQ153" i="1"/>
  <c r="EC153" i="1"/>
  <c r="EO153" i="1"/>
  <c r="FA153" i="1"/>
  <c r="FM153" i="1"/>
  <c r="FY153" i="1"/>
  <c r="CO154" i="1"/>
  <c r="DA154" i="1"/>
  <c r="DM154" i="1"/>
  <c r="DY154" i="1"/>
  <c r="EK154" i="1"/>
  <c r="EW154" i="1"/>
  <c r="FI154" i="1"/>
  <c r="FU154" i="1"/>
  <c r="CK155" i="1"/>
  <c r="CW155" i="1"/>
  <c r="DI155" i="1"/>
  <c r="DU155" i="1"/>
  <c r="EG155" i="1"/>
  <c r="ES155" i="1"/>
  <c r="FE155" i="1"/>
  <c r="FQ155" i="1"/>
  <c r="CS156" i="1"/>
  <c r="DE156" i="1"/>
  <c r="DQ156" i="1"/>
  <c r="EC156" i="1"/>
  <c r="EO156" i="1"/>
  <c r="FA156" i="1"/>
  <c r="FM156" i="1"/>
  <c r="FY156" i="1"/>
  <c r="CO157" i="1"/>
  <c r="DA157" i="1"/>
  <c r="DM157" i="1"/>
  <c r="DY157" i="1"/>
  <c r="EK157" i="1"/>
  <c r="EW157" i="1"/>
  <c r="FI157" i="1"/>
  <c r="FU157" i="1"/>
  <c r="CK158" i="1"/>
  <c r="CW158" i="1"/>
  <c r="DI158" i="1"/>
  <c r="DU158" i="1"/>
  <c r="EG158" i="1"/>
  <c r="ES158" i="1"/>
  <c r="FE158" i="1"/>
  <c r="FQ158" i="1"/>
  <c r="CS159" i="1"/>
  <c r="DE159" i="1"/>
  <c r="DQ159" i="1"/>
  <c r="EC159" i="1"/>
  <c r="FS140" i="1"/>
  <c r="CU141" i="1"/>
  <c r="DG141" i="1"/>
  <c r="DS141" i="1"/>
  <c r="EE141" i="1"/>
  <c r="EQ141" i="1"/>
  <c r="FC141" i="1"/>
  <c r="FO141" i="1"/>
  <c r="GA141" i="1"/>
  <c r="CQ142" i="1"/>
  <c r="DC142" i="1"/>
  <c r="DO142" i="1"/>
  <c r="EA142" i="1"/>
  <c r="EM142" i="1"/>
  <c r="EY142" i="1"/>
  <c r="FK142" i="1"/>
  <c r="FW142" i="1"/>
  <c r="CM143" i="1"/>
  <c r="CY143" i="1"/>
  <c r="DK143" i="1"/>
  <c r="DW143" i="1"/>
  <c r="EI143" i="1"/>
  <c r="EU143" i="1"/>
  <c r="FG143" i="1"/>
  <c r="FS143" i="1"/>
  <c r="CU144" i="1"/>
  <c r="DG144" i="1"/>
  <c r="DS144" i="1"/>
  <c r="EE144" i="1"/>
  <c r="EQ144" i="1"/>
  <c r="FC144" i="1"/>
  <c r="FO144" i="1"/>
  <c r="GA144" i="1"/>
  <c r="CQ145" i="1"/>
  <c r="DC145" i="1"/>
  <c r="DO145" i="1"/>
  <c r="EA145" i="1"/>
  <c r="EM145" i="1"/>
  <c r="EY145" i="1"/>
  <c r="FK145" i="1"/>
  <c r="FW145" i="1"/>
  <c r="CM146" i="1"/>
  <c r="CY146" i="1"/>
  <c r="DK146" i="1"/>
  <c r="DW146" i="1"/>
  <c r="EI146" i="1"/>
  <c r="EU146" i="1"/>
  <c r="FG146" i="1"/>
  <c r="FS146" i="1"/>
  <c r="CU147" i="1"/>
  <c r="DG147" i="1"/>
  <c r="DS147" i="1"/>
  <c r="EE147" i="1"/>
  <c r="EQ147" i="1"/>
  <c r="FC147" i="1"/>
  <c r="FO147" i="1"/>
  <c r="GA147" i="1"/>
  <c r="CQ148" i="1"/>
  <c r="DC148" i="1"/>
  <c r="DO148" i="1"/>
  <c r="EA148" i="1"/>
  <c r="EM148" i="1"/>
  <c r="EY148" i="1"/>
  <c r="FK148" i="1"/>
  <c r="FW148" i="1"/>
  <c r="CM149" i="1"/>
  <c r="CY149" i="1"/>
  <c r="DK149" i="1"/>
  <c r="DW149" i="1"/>
  <c r="EI149" i="1"/>
  <c r="EU149" i="1"/>
  <c r="FG149" i="1"/>
  <c r="FS149" i="1"/>
  <c r="CU150" i="1"/>
  <c r="DG150" i="1"/>
  <c r="DS150" i="1"/>
  <c r="EE150" i="1"/>
  <c r="EQ150" i="1"/>
  <c r="FC150" i="1"/>
  <c r="FO150" i="1"/>
  <c r="GA150" i="1"/>
  <c r="CQ151" i="1"/>
  <c r="DC151" i="1"/>
  <c r="DO151" i="1"/>
  <c r="EA151" i="1"/>
  <c r="EM151" i="1"/>
  <c r="EY151" i="1"/>
  <c r="FK151" i="1"/>
  <c r="FW151" i="1"/>
  <c r="CM152" i="1"/>
  <c r="CY152" i="1"/>
  <c r="DK152" i="1"/>
  <c r="DW152" i="1"/>
  <c r="EI152" i="1"/>
  <c r="EU152" i="1"/>
  <c r="FG152" i="1"/>
  <c r="FS152" i="1"/>
  <c r="CU153" i="1"/>
  <c r="DG153" i="1"/>
  <c r="DS153" i="1"/>
  <c r="EE153" i="1"/>
  <c r="EQ153" i="1"/>
  <c r="FC153" i="1"/>
  <c r="FO153" i="1"/>
  <c r="GA153" i="1"/>
  <c r="CQ154" i="1"/>
  <c r="DC154" i="1"/>
  <c r="DO154" i="1"/>
  <c r="EA154" i="1"/>
  <c r="EM154" i="1"/>
  <c r="EY154" i="1"/>
  <c r="FK154" i="1"/>
  <c r="FW154" i="1"/>
  <c r="CM155" i="1"/>
  <c r="CY155" i="1"/>
  <c r="DK155" i="1"/>
  <c r="DW155" i="1"/>
  <c r="EI155" i="1"/>
  <c r="EU155" i="1"/>
  <c r="FG155" i="1"/>
  <c r="FS155" i="1"/>
  <c r="CU156" i="1"/>
  <c r="DG156" i="1"/>
  <c r="DS156" i="1"/>
  <c r="EE156" i="1"/>
  <c r="EQ156" i="1"/>
  <c r="FC156" i="1"/>
  <c r="FO156" i="1"/>
  <c r="GA156" i="1"/>
  <c r="CQ157" i="1"/>
  <c r="DC157" i="1"/>
  <c r="DO157" i="1"/>
  <c r="EA157" i="1"/>
  <c r="EM157" i="1"/>
  <c r="EY157" i="1"/>
  <c r="FK157" i="1"/>
  <c r="FW157" i="1"/>
  <c r="CM158" i="1"/>
  <c r="CY158" i="1"/>
  <c r="DK158" i="1"/>
  <c r="DW158" i="1"/>
  <c r="EI158" i="1"/>
  <c r="EU158" i="1"/>
  <c r="FG158" i="1"/>
  <c r="FS158" i="1"/>
  <c r="CU159" i="1"/>
  <c r="DG159" i="1"/>
  <c r="DS159" i="1"/>
  <c r="EE159" i="1"/>
  <c r="EQ159" i="1"/>
  <c r="FC159" i="1"/>
  <c r="FO159" i="1"/>
  <c r="GA159" i="1"/>
  <c r="CQ160" i="1"/>
  <c r="DC160" i="1"/>
  <c r="DO160" i="1"/>
  <c r="EA160" i="1"/>
  <c r="EM160" i="1"/>
  <c r="EY160" i="1"/>
  <c r="FK160" i="1"/>
  <c r="FW160" i="1"/>
  <c r="CM161" i="1"/>
  <c r="EN154" i="1"/>
  <c r="EZ154" i="1"/>
  <c r="FL154" i="1"/>
  <c r="FX154" i="1"/>
  <c r="CN155" i="1"/>
  <c r="CZ155" i="1"/>
  <c r="DL155" i="1"/>
  <c r="DX155" i="1"/>
  <c r="EJ155" i="1"/>
  <c r="EV155" i="1"/>
  <c r="FH155" i="1"/>
  <c r="FT155" i="1"/>
  <c r="CJ156" i="1"/>
  <c r="CV156" i="1"/>
  <c r="DH156" i="1"/>
  <c r="DT156" i="1"/>
  <c r="EF156" i="1"/>
  <c r="ER156" i="1"/>
  <c r="FD156" i="1"/>
  <c r="FP156" i="1"/>
  <c r="CR157" i="1"/>
  <c r="DD157" i="1"/>
  <c r="DP157" i="1"/>
  <c r="EB157" i="1"/>
  <c r="EN157" i="1"/>
  <c r="EZ157" i="1"/>
  <c r="FL157" i="1"/>
  <c r="FX157" i="1"/>
  <c r="CN158" i="1"/>
  <c r="CZ158" i="1"/>
  <c r="DL158" i="1"/>
  <c r="DX158" i="1"/>
  <c r="EJ158" i="1"/>
  <c r="EV158" i="1"/>
  <c r="FH158" i="1"/>
  <c r="FT158" i="1"/>
  <c r="CJ159" i="1"/>
  <c r="CV159" i="1"/>
  <c r="DH159" i="1"/>
  <c r="DT159" i="1"/>
  <c r="EF159" i="1"/>
  <c r="ER159" i="1"/>
  <c r="FD159" i="1"/>
  <c r="FP159" i="1"/>
  <c r="CR160" i="1"/>
  <c r="DD160" i="1"/>
  <c r="DP160" i="1"/>
  <c r="EB160" i="1"/>
  <c r="EN160" i="1"/>
  <c r="EZ160" i="1"/>
  <c r="FL160" i="1"/>
  <c r="FX160" i="1"/>
  <c r="CN161" i="1"/>
  <c r="CZ161" i="1"/>
  <c r="DL161" i="1"/>
  <c r="DX161" i="1"/>
  <c r="EJ161" i="1"/>
  <c r="EV161" i="1"/>
  <c r="FH161" i="1"/>
  <c r="FT161" i="1"/>
  <c r="CJ162" i="1"/>
  <c r="CV162" i="1"/>
  <c r="DH162" i="1"/>
  <c r="DT162" i="1"/>
  <c r="EF162" i="1"/>
  <c r="ER162" i="1"/>
  <c r="FD162" i="1"/>
  <c r="FP162" i="1"/>
  <c r="CR163" i="1"/>
  <c r="DD163" i="1"/>
  <c r="DP163" i="1"/>
  <c r="EB163" i="1"/>
  <c r="EN163" i="1"/>
  <c r="EZ163" i="1"/>
  <c r="FL163" i="1"/>
  <c r="FX163" i="1"/>
  <c r="CN164" i="1"/>
  <c r="CZ164" i="1"/>
  <c r="DL164" i="1"/>
  <c r="DX164" i="1"/>
  <c r="EJ164" i="1"/>
  <c r="EV164" i="1"/>
  <c r="FH164" i="1"/>
  <c r="FT164" i="1"/>
  <c r="CJ165" i="1"/>
  <c r="CV165" i="1"/>
  <c r="DH165" i="1"/>
  <c r="DT165" i="1"/>
  <c r="EF165" i="1"/>
  <c r="ER165" i="1"/>
  <c r="FD165" i="1"/>
  <c r="FP165" i="1"/>
  <c r="CR166" i="1"/>
  <c r="DD166" i="1"/>
  <c r="DP166" i="1"/>
  <c r="EB166" i="1"/>
  <c r="EN166" i="1"/>
  <c r="EZ166" i="1"/>
  <c r="FL166" i="1"/>
  <c r="FX166" i="1"/>
  <c r="CN167" i="1"/>
  <c r="CZ167" i="1"/>
  <c r="DL167" i="1"/>
  <c r="DX167" i="1"/>
  <c r="EJ167" i="1"/>
  <c r="EV167" i="1"/>
  <c r="FH167" i="1"/>
  <c r="FT167" i="1"/>
  <c r="CJ168" i="1"/>
  <c r="CV168" i="1"/>
  <c r="DH168" i="1"/>
  <c r="DT168" i="1"/>
  <c r="EF168" i="1"/>
  <c r="ER168" i="1"/>
  <c r="FD168" i="1"/>
  <c r="FP168" i="1"/>
  <c r="CR169" i="1"/>
  <c r="DD169" i="1"/>
  <c r="DP169" i="1"/>
  <c r="EB169" i="1"/>
  <c r="EN169" i="1"/>
  <c r="EZ169" i="1"/>
  <c r="FL169" i="1"/>
  <c r="FX169" i="1"/>
  <c r="CN170" i="1"/>
  <c r="CZ170" i="1"/>
  <c r="DL170" i="1"/>
  <c r="DX170" i="1"/>
  <c r="EJ170" i="1"/>
  <c r="EV170" i="1"/>
  <c r="FH170" i="1"/>
  <c r="FT170" i="1"/>
  <c r="CJ171" i="1"/>
  <c r="CV171" i="1"/>
  <c r="DH171" i="1"/>
  <c r="CW150" i="1"/>
  <c r="DI150" i="1"/>
  <c r="DU150" i="1"/>
  <c r="EG150" i="1"/>
  <c r="ES150" i="1"/>
  <c r="FE150" i="1"/>
  <c r="FQ150" i="1"/>
  <c r="CS151" i="1"/>
  <c r="DE151" i="1"/>
  <c r="DQ151" i="1"/>
  <c r="EC151" i="1"/>
  <c r="EO151" i="1"/>
  <c r="FA151" i="1"/>
  <c r="FM151" i="1"/>
  <c r="FY151" i="1"/>
  <c r="CO152" i="1"/>
  <c r="DA152" i="1"/>
  <c r="DM152" i="1"/>
  <c r="DY152" i="1"/>
  <c r="EK152" i="1"/>
  <c r="EW152" i="1"/>
  <c r="FI152" i="1"/>
  <c r="FU152" i="1"/>
  <c r="CK153" i="1"/>
  <c r="CW153" i="1"/>
  <c r="DI153" i="1"/>
  <c r="DU153" i="1"/>
  <c r="EG153" i="1"/>
  <c r="ES153" i="1"/>
  <c r="FE153" i="1"/>
  <c r="FQ153" i="1"/>
  <c r="CS154" i="1"/>
  <c r="DE154" i="1"/>
  <c r="DQ154" i="1"/>
  <c r="EC154" i="1"/>
  <c r="EO154" i="1"/>
  <c r="FA154" i="1"/>
  <c r="FM154" i="1"/>
  <c r="FY154" i="1"/>
  <c r="CO155" i="1"/>
  <c r="DA155" i="1"/>
  <c r="DM155" i="1"/>
  <c r="DY155" i="1"/>
  <c r="EK155" i="1"/>
  <c r="EW155" i="1"/>
  <c r="FI155" i="1"/>
  <c r="FU155" i="1"/>
  <c r="CK156" i="1"/>
  <c r="CW156" i="1"/>
  <c r="DI156" i="1"/>
  <c r="DU156" i="1"/>
  <c r="EG156" i="1"/>
  <c r="ES156" i="1"/>
  <c r="FE156" i="1"/>
  <c r="FQ156" i="1"/>
  <c r="CS157" i="1"/>
  <c r="DE157" i="1"/>
  <c r="DQ157" i="1"/>
  <c r="EC157" i="1"/>
  <c r="EO157" i="1"/>
  <c r="FA157" i="1"/>
  <c r="FM157" i="1"/>
  <c r="FY157" i="1"/>
  <c r="CO158" i="1"/>
  <c r="DA158" i="1"/>
  <c r="DM158" i="1"/>
  <c r="DY158" i="1"/>
  <c r="EK158" i="1"/>
  <c r="EW158" i="1"/>
  <c r="FI158" i="1"/>
  <c r="FU158" i="1"/>
  <c r="CK159" i="1"/>
  <c r="CW159" i="1"/>
  <c r="DI159" i="1"/>
  <c r="DU159" i="1"/>
  <c r="EG159" i="1"/>
  <c r="ES159" i="1"/>
  <c r="FE159" i="1"/>
  <c r="FQ159" i="1"/>
  <c r="CS160" i="1"/>
  <c r="DE160" i="1"/>
  <c r="DQ160" i="1"/>
  <c r="EC160" i="1"/>
  <c r="EO160" i="1"/>
  <c r="FA160" i="1"/>
  <c r="FM160" i="1"/>
  <c r="FY160" i="1"/>
  <c r="CO161" i="1"/>
  <c r="DA161" i="1"/>
  <c r="DM161" i="1"/>
  <c r="DY161" i="1"/>
  <c r="EK161" i="1"/>
  <c r="EW161" i="1"/>
  <c r="FI161" i="1"/>
  <c r="FU161" i="1"/>
  <c r="CK162" i="1"/>
  <c r="CW162" i="1"/>
  <c r="DI162" i="1"/>
  <c r="DU162" i="1"/>
  <c r="EG162" i="1"/>
  <c r="ES162" i="1"/>
  <c r="FE162" i="1"/>
  <c r="FQ162" i="1"/>
  <c r="CS163" i="1"/>
  <c r="DE163" i="1"/>
  <c r="DQ163" i="1"/>
  <c r="EC163" i="1"/>
  <c r="EO163" i="1"/>
  <c r="FA163" i="1"/>
  <c r="FM163" i="1"/>
  <c r="FY163" i="1"/>
  <c r="CO164" i="1"/>
  <c r="DA164" i="1"/>
  <c r="DM164" i="1"/>
  <c r="DY164" i="1"/>
  <c r="EK164" i="1"/>
  <c r="EW164" i="1"/>
  <c r="FI164" i="1"/>
  <c r="FU164" i="1"/>
  <c r="CK165" i="1"/>
  <c r="CW165" i="1"/>
  <c r="DI165" i="1"/>
  <c r="DU165" i="1"/>
  <c r="EG165" i="1"/>
  <c r="ES165" i="1"/>
  <c r="FE165" i="1"/>
  <c r="FQ165" i="1"/>
  <c r="CS166" i="1"/>
  <c r="DE166" i="1"/>
  <c r="DQ166" i="1"/>
  <c r="EC166" i="1"/>
  <c r="EO166" i="1"/>
  <c r="FA166" i="1"/>
  <c r="FM166" i="1"/>
  <c r="FY166" i="1"/>
  <c r="CO167" i="1"/>
  <c r="DA167" i="1"/>
  <c r="DM167" i="1"/>
  <c r="DY167" i="1"/>
  <c r="EK167" i="1"/>
  <c r="EW167" i="1"/>
  <c r="FI167" i="1"/>
  <c r="FU167" i="1"/>
  <c r="CK168" i="1"/>
  <c r="CW168" i="1"/>
  <c r="FN133" i="1"/>
  <c r="FZ133" i="1"/>
  <c r="CP134" i="1"/>
  <c r="DB134" i="1"/>
  <c r="DN134" i="1"/>
  <c r="DZ134" i="1"/>
  <c r="EL134" i="1"/>
  <c r="EX134" i="1"/>
  <c r="FJ134" i="1"/>
  <c r="FV134" i="1"/>
  <c r="CL135" i="1"/>
  <c r="CX135" i="1"/>
  <c r="DJ135" i="1"/>
  <c r="DV135" i="1"/>
  <c r="EH135" i="1"/>
  <c r="ET135" i="1"/>
  <c r="FF135" i="1"/>
  <c r="FR135" i="1"/>
  <c r="CT136" i="1"/>
  <c r="DF136" i="1"/>
  <c r="DR136" i="1"/>
  <c r="ED136" i="1"/>
  <c r="EP136" i="1"/>
  <c r="FB136" i="1"/>
  <c r="FN136" i="1"/>
  <c r="FZ136" i="1"/>
  <c r="CP137" i="1"/>
  <c r="DB137" i="1"/>
  <c r="DN137" i="1"/>
  <c r="DZ137" i="1"/>
  <c r="EL137" i="1"/>
  <c r="EX137" i="1"/>
  <c r="FJ137" i="1"/>
  <c r="FV137" i="1"/>
  <c r="CL138" i="1"/>
  <c r="CX138" i="1"/>
  <c r="DJ138" i="1"/>
  <c r="DV138" i="1"/>
  <c r="EH138" i="1"/>
  <c r="ET138" i="1"/>
  <c r="FF138" i="1"/>
  <c r="FR138" i="1"/>
  <c r="CT139" i="1"/>
  <c r="DF139" i="1"/>
  <c r="DR139" i="1"/>
  <c r="ED139" i="1"/>
  <c r="EP139" i="1"/>
  <c r="FB139" i="1"/>
  <c r="FN139" i="1"/>
  <c r="FZ139" i="1"/>
  <c r="CP140" i="1"/>
  <c r="DB140" i="1"/>
  <c r="DN140" i="1"/>
  <c r="DZ140" i="1"/>
  <c r="EL140" i="1"/>
  <c r="EX140" i="1"/>
  <c r="FJ140" i="1"/>
  <c r="FV140" i="1"/>
  <c r="CL141" i="1"/>
  <c r="CX141" i="1"/>
  <c r="DJ141" i="1"/>
  <c r="DV141" i="1"/>
  <c r="EH141" i="1"/>
  <c r="ET141" i="1"/>
  <c r="FF141" i="1"/>
  <c r="FR141" i="1"/>
  <c r="CT142" i="1"/>
  <c r="DF142" i="1"/>
  <c r="DR142" i="1"/>
  <c r="ED142" i="1"/>
  <c r="EP142" i="1"/>
  <c r="FB142" i="1"/>
  <c r="FN142" i="1"/>
  <c r="FZ142" i="1"/>
  <c r="CP143" i="1"/>
  <c r="DB143" i="1"/>
  <c r="DN143" i="1"/>
  <c r="DZ143" i="1"/>
  <c r="EL143" i="1"/>
  <c r="EX143" i="1"/>
  <c r="FJ143" i="1"/>
  <c r="FV143" i="1"/>
  <c r="CL144" i="1"/>
  <c r="CX144" i="1"/>
  <c r="DJ144" i="1"/>
  <c r="DV144" i="1"/>
  <c r="EH144" i="1"/>
  <c r="ET144" i="1"/>
  <c r="FF144" i="1"/>
  <c r="FR144" i="1"/>
  <c r="CT145" i="1"/>
  <c r="DF145" i="1"/>
  <c r="DR145" i="1"/>
  <c r="ED145" i="1"/>
  <c r="EP145" i="1"/>
  <c r="FB145" i="1"/>
  <c r="FN145" i="1"/>
  <c r="FZ145" i="1"/>
  <c r="CP146" i="1"/>
  <c r="DB146" i="1"/>
  <c r="DN146" i="1"/>
  <c r="DZ146" i="1"/>
  <c r="EL146" i="1"/>
  <c r="EX146" i="1"/>
  <c r="FJ146" i="1"/>
  <c r="FV146" i="1"/>
  <c r="CL147" i="1"/>
  <c r="CX147" i="1"/>
  <c r="DJ147" i="1"/>
  <c r="DV147" i="1"/>
  <c r="EH147" i="1"/>
  <c r="ET147" i="1"/>
  <c r="FF147" i="1"/>
  <c r="FR147" i="1"/>
  <c r="CT148" i="1"/>
  <c r="DF148" i="1"/>
  <c r="DR148" i="1"/>
  <c r="ED148" i="1"/>
  <c r="EP148" i="1"/>
  <c r="FB148" i="1"/>
  <c r="FN148" i="1"/>
  <c r="FZ148" i="1"/>
  <c r="CP149" i="1"/>
  <c r="DB149" i="1"/>
  <c r="DN149" i="1"/>
  <c r="DZ149" i="1"/>
  <c r="EL149" i="1"/>
  <c r="EX149" i="1"/>
  <c r="FJ149" i="1"/>
  <c r="FV149" i="1"/>
  <c r="CL150" i="1"/>
  <c r="CX150" i="1"/>
  <c r="DJ150" i="1"/>
  <c r="DV150" i="1"/>
  <c r="EH150" i="1"/>
  <c r="ET150" i="1"/>
  <c r="FF150" i="1"/>
  <c r="FR150" i="1"/>
  <c r="CT151" i="1"/>
  <c r="DF151" i="1"/>
  <c r="DR151" i="1"/>
  <c r="ED151" i="1"/>
  <c r="EP151" i="1"/>
  <c r="FB151" i="1"/>
  <c r="FN151" i="1"/>
  <c r="FZ151" i="1"/>
  <c r="CP152" i="1"/>
  <c r="DB152" i="1"/>
  <c r="DN152" i="1"/>
  <c r="DZ152" i="1"/>
  <c r="EL152" i="1"/>
  <c r="EX152" i="1"/>
  <c r="FJ152" i="1"/>
  <c r="FV152" i="1"/>
  <c r="CL153" i="1"/>
  <c r="CX153" i="1"/>
  <c r="DJ153" i="1"/>
  <c r="DV153" i="1"/>
  <c r="EH153" i="1"/>
  <c r="ET153" i="1"/>
  <c r="FF153" i="1"/>
  <c r="FR153" i="1"/>
  <c r="CT154" i="1"/>
  <c r="DF154" i="1"/>
  <c r="DR154" i="1"/>
  <c r="ED154" i="1"/>
  <c r="EP154" i="1"/>
  <c r="FB154" i="1"/>
  <c r="FN154" i="1"/>
  <c r="FZ154" i="1"/>
  <c r="CP155" i="1"/>
  <c r="DB155" i="1"/>
  <c r="DN155" i="1"/>
  <c r="DZ155" i="1"/>
  <c r="EL155" i="1"/>
  <c r="EX155" i="1"/>
  <c r="FJ155" i="1"/>
  <c r="FV155" i="1"/>
  <c r="CL156" i="1"/>
  <c r="CX156" i="1"/>
  <c r="DK138" i="1"/>
  <c r="DW138" i="1"/>
  <c r="EI138" i="1"/>
  <c r="EU138" i="1"/>
  <c r="FG138" i="1"/>
  <c r="FS138" i="1"/>
  <c r="CU139" i="1"/>
  <c r="DG139" i="1"/>
  <c r="DS139" i="1"/>
  <c r="EE139" i="1"/>
  <c r="EQ139" i="1"/>
  <c r="FC139" i="1"/>
  <c r="FO139" i="1"/>
  <c r="GA139" i="1"/>
  <c r="CQ140" i="1"/>
  <c r="DC140" i="1"/>
  <c r="DO140" i="1"/>
  <c r="EA140" i="1"/>
  <c r="EM140" i="1"/>
  <c r="EY140" i="1"/>
  <c r="FK140" i="1"/>
  <c r="FW140" i="1"/>
  <c r="CM141" i="1"/>
  <c r="CY141" i="1"/>
  <c r="DK141" i="1"/>
  <c r="DW141" i="1"/>
  <c r="EI141" i="1"/>
  <c r="EU141" i="1"/>
  <c r="FG141" i="1"/>
  <c r="FS141" i="1"/>
  <c r="CU142" i="1"/>
  <c r="DG142" i="1"/>
  <c r="DS142" i="1"/>
  <c r="EE142" i="1"/>
  <c r="EQ142" i="1"/>
  <c r="FC142" i="1"/>
  <c r="FO142" i="1"/>
  <c r="GA142" i="1"/>
  <c r="CQ143" i="1"/>
  <c r="DC143" i="1"/>
  <c r="DO143" i="1"/>
  <c r="EA143" i="1"/>
  <c r="EM143" i="1"/>
  <c r="EY143" i="1"/>
  <c r="FK143" i="1"/>
  <c r="FW143" i="1"/>
  <c r="CM144" i="1"/>
  <c r="CY144" i="1"/>
  <c r="DK144" i="1"/>
  <c r="DW144" i="1"/>
  <c r="EI144" i="1"/>
  <c r="EU144" i="1"/>
  <c r="FG144" i="1"/>
  <c r="FS144" i="1"/>
  <c r="CU145" i="1"/>
  <c r="DG145" i="1"/>
  <c r="DS145" i="1"/>
  <c r="EE145" i="1"/>
  <c r="EQ145" i="1"/>
  <c r="FC145" i="1"/>
  <c r="FO145" i="1"/>
  <c r="GA145" i="1"/>
  <c r="CQ146" i="1"/>
  <c r="DC146" i="1"/>
  <c r="DO146" i="1"/>
  <c r="EA146" i="1"/>
  <c r="EM146" i="1"/>
  <c r="EY146" i="1"/>
  <c r="FK146" i="1"/>
  <c r="FW146" i="1"/>
  <c r="CM147" i="1"/>
  <c r="CY147" i="1"/>
  <c r="DK147" i="1"/>
  <c r="DW147" i="1"/>
  <c r="EI147" i="1"/>
  <c r="EU147" i="1"/>
  <c r="FG147" i="1"/>
  <c r="FS147" i="1"/>
  <c r="CU148" i="1"/>
  <c r="DG148" i="1"/>
  <c r="DS148" i="1"/>
  <c r="EE148" i="1"/>
  <c r="EQ148" i="1"/>
  <c r="FC148" i="1"/>
  <c r="FO148" i="1"/>
  <c r="GA148" i="1"/>
  <c r="CQ149" i="1"/>
  <c r="DC149" i="1"/>
  <c r="DO149" i="1"/>
  <c r="EA149" i="1"/>
  <c r="EM149" i="1"/>
  <c r="EY149" i="1"/>
  <c r="FK149" i="1"/>
  <c r="FW149" i="1"/>
  <c r="CM150" i="1"/>
  <c r="CY150" i="1"/>
  <c r="DK150" i="1"/>
  <c r="DW150" i="1"/>
  <c r="EI150" i="1"/>
  <c r="EU150" i="1"/>
  <c r="FG150" i="1"/>
  <c r="FS150" i="1"/>
  <c r="CU151" i="1"/>
  <c r="DG151" i="1"/>
  <c r="DS151" i="1"/>
  <c r="EE151" i="1"/>
  <c r="EQ151" i="1"/>
  <c r="FC151" i="1"/>
  <c r="FO151" i="1"/>
  <c r="GA151" i="1"/>
  <c r="CQ152" i="1"/>
  <c r="DC152" i="1"/>
  <c r="DO152" i="1"/>
  <c r="EA152" i="1"/>
  <c r="EM152" i="1"/>
  <c r="EY152" i="1"/>
  <c r="FK152" i="1"/>
  <c r="FW152" i="1"/>
  <c r="CM153" i="1"/>
  <c r="CY153" i="1"/>
  <c r="DK153" i="1"/>
  <c r="DW153" i="1"/>
  <c r="EI153" i="1"/>
  <c r="EU153" i="1"/>
  <c r="FG153" i="1"/>
  <c r="FS153" i="1"/>
  <c r="CU154" i="1"/>
  <c r="DG154" i="1"/>
  <c r="DS154" i="1"/>
  <c r="EE154" i="1"/>
  <c r="EQ154" i="1"/>
  <c r="FC154" i="1"/>
  <c r="FO154" i="1"/>
  <c r="GA154" i="1"/>
  <c r="CQ155" i="1"/>
  <c r="DC155" i="1"/>
  <c r="DO155" i="1"/>
  <c r="EA155" i="1"/>
  <c r="EM155" i="1"/>
  <c r="EY155" i="1"/>
  <c r="FK155" i="1"/>
  <c r="FW155" i="1"/>
  <c r="CM156" i="1"/>
  <c r="CY156" i="1"/>
  <c r="DK156" i="1"/>
  <c r="DW156" i="1"/>
  <c r="EI156" i="1"/>
  <c r="EU156" i="1"/>
  <c r="FG156" i="1"/>
  <c r="FS156" i="1"/>
  <c r="CU157" i="1"/>
  <c r="DG157" i="1"/>
  <c r="DS157" i="1"/>
  <c r="EE157" i="1"/>
  <c r="EQ157" i="1"/>
  <c r="FC157" i="1"/>
  <c r="FO157" i="1"/>
  <c r="GA157" i="1"/>
  <c r="CQ158" i="1"/>
  <c r="DC158" i="1"/>
  <c r="DO158" i="1"/>
  <c r="EA158" i="1"/>
  <c r="EM158" i="1"/>
  <c r="EY158" i="1"/>
  <c r="FK158" i="1"/>
  <c r="FW158" i="1"/>
  <c r="CM159" i="1"/>
  <c r="CY159" i="1"/>
  <c r="DK159" i="1"/>
  <c r="DW159" i="1"/>
  <c r="FH171" i="1"/>
  <c r="FT171" i="1"/>
  <c r="CJ172" i="1"/>
  <c r="CV172" i="1"/>
  <c r="DH172" i="1"/>
  <c r="DT172" i="1"/>
  <c r="EF172" i="1"/>
  <c r="ER172" i="1"/>
  <c r="FD172" i="1"/>
  <c r="FP172" i="1"/>
  <c r="CR173" i="1"/>
  <c r="DD173" i="1"/>
  <c r="DP173" i="1"/>
  <c r="EB173" i="1"/>
  <c r="EN173" i="1"/>
  <c r="EZ173" i="1"/>
  <c r="FL173" i="1"/>
  <c r="FX173" i="1"/>
  <c r="CN174" i="1"/>
  <c r="CZ174" i="1"/>
  <c r="DL174" i="1"/>
  <c r="DX174" i="1"/>
  <c r="EJ174" i="1"/>
  <c r="EV174" i="1"/>
  <c r="FH174" i="1"/>
  <c r="FT174" i="1"/>
  <c r="CJ175" i="1"/>
  <c r="CV175" i="1"/>
  <c r="DH175" i="1"/>
  <c r="DT175" i="1"/>
  <c r="EF175" i="1"/>
  <c r="ER175" i="1"/>
  <c r="FD175" i="1"/>
  <c r="FP175" i="1"/>
  <c r="CR176" i="1"/>
  <c r="DD176" i="1"/>
  <c r="DP176" i="1"/>
  <c r="EB176" i="1"/>
  <c r="EN176" i="1"/>
  <c r="EZ176" i="1"/>
  <c r="FL176" i="1"/>
  <c r="FX176" i="1"/>
  <c r="CN177" i="1"/>
  <c r="CZ177" i="1"/>
  <c r="DL177" i="1"/>
  <c r="DX177" i="1"/>
  <c r="EJ177" i="1"/>
  <c r="EV177" i="1"/>
  <c r="FH177" i="1"/>
  <c r="FT177" i="1"/>
  <c r="CJ178" i="1"/>
  <c r="CV178" i="1"/>
  <c r="DH178" i="1"/>
  <c r="DT178" i="1"/>
  <c r="EF178" i="1"/>
  <c r="ER178" i="1"/>
  <c r="FD178" i="1"/>
  <c r="FP178" i="1"/>
  <c r="CR179" i="1"/>
  <c r="DD179" i="1"/>
  <c r="DP179" i="1"/>
  <c r="EB179" i="1"/>
  <c r="EN179" i="1"/>
  <c r="EZ179" i="1"/>
  <c r="FL179" i="1"/>
  <c r="FX179" i="1"/>
  <c r="CN180" i="1"/>
  <c r="CZ180" i="1"/>
  <c r="DL180" i="1"/>
  <c r="DX180" i="1"/>
  <c r="EJ180" i="1"/>
  <c r="EV180" i="1"/>
  <c r="FH180" i="1"/>
  <c r="FT180" i="1"/>
  <c r="CJ181" i="1"/>
  <c r="CV181" i="1"/>
  <c r="DH181" i="1"/>
  <c r="DT181" i="1"/>
  <c r="EF181" i="1"/>
  <c r="ER181" i="1"/>
  <c r="FD181" i="1"/>
  <c r="FP181" i="1"/>
  <c r="CR182" i="1"/>
  <c r="DD182" i="1"/>
  <c r="DP182" i="1"/>
  <c r="EB182" i="1"/>
  <c r="EN182" i="1"/>
  <c r="EZ182" i="1"/>
  <c r="FL182" i="1"/>
  <c r="FX182" i="1"/>
  <c r="CN183" i="1"/>
  <c r="CZ183" i="1"/>
  <c r="DL183" i="1"/>
  <c r="DX183" i="1"/>
  <c r="EJ183" i="1"/>
  <c r="EV183" i="1"/>
  <c r="FH183" i="1"/>
  <c r="FT183" i="1"/>
  <c r="CJ184" i="1"/>
  <c r="CV184" i="1"/>
  <c r="DH184" i="1"/>
  <c r="DT184" i="1"/>
  <c r="EF184" i="1"/>
  <c r="ER184" i="1"/>
  <c r="FD184" i="1"/>
  <c r="FP184" i="1"/>
  <c r="CR185" i="1"/>
  <c r="DD185" i="1"/>
  <c r="DP185" i="1"/>
  <c r="EB185" i="1"/>
  <c r="EN185" i="1"/>
  <c r="EZ185" i="1"/>
  <c r="FL185" i="1"/>
  <c r="FX185" i="1"/>
  <c r="CN186" i="1"/>
  <c r="CZ186" i="1"/>
  <c r="DL186" i="1"/>
  <c r="DX186" i="1"/>
  <c r="EJ186" i="1"/>
  <c r="EV186" i="1"/>
  <c r="FH186" i="1"/>
  <c r="DU160" i="1"/>
  <c r="EG160" i="1"/>
  <c r="ES160" i="1"/>
  <c r="FE160" i="1"/>
  <c r="FQ160" i="1"/>
  <c r="CS161" i="1"/>
  <c r="DE161" i="1"/>
  <c r="DQ161" i="1"/>
  <c r="EC161" i="1"/>
  <c r="EO161" i="1"/>
  <c r="FA161" i="1"/>
  <c r="FM161" i="1"/>
  <c r="FY161" i="1"/>
  <c r="CO162" i="1"/>
  <c r="DA162" i="1"/>
  <c r="DM162" i="1"/>
  <c r="DY162" i="1"/>
  <c r="EK162" i="1"/>
  <c r="EW162" i="1"/>
  <c r="FI162" i="1"/>
  <c r="FU162" i="1"/>
  <c r="CK163" i="1"/>
  <c r="CW163" i="1"/>
  <c r="DI163" i="1"/>
  <c r="DU163" i="1"/>
  <c r="EG163" i="1"/>
  <c r="ES163" i="1"/>
  <c r="FE163" i="1"/>
  <c r="FQ163" i="1"/>
  <c r="CS164" i="1"/>
  <c r="DE164" i="1"/>
  <c r="DQ164" i="1"/>
  <c r="EC164" i="1"/>
  <c r="EO164" i="1"/>
  <c r="FA164" i="1"/>
  <c r="FM164" i="1"/>
  <c r="FY164" i="1"/>
  <c r="CO165" i="1"/>
  <c r="DA165" i="1"/>
  <c r="DM165" i="1"/>
  <c r="DY165" i="1"/>
  <c r="EK165" i="1"/>
  <c r="EW165" i="1"/>
  <c r="FI165" i="1"/>
  <c r="FU165" i="1"/>
  <c r="CK166" i="1"/>
  <c r="CW166" i="1"/>
  <c r="DI166" i="1"/>
  <c r="DU166" i="1"/>
  <c r="EG166" i="1"/>
  <c r="ES166" i="1"/>
  <c r="FE166" i="1"/>
  <c r="FQ166" i="1"/>
  <c r="CS167" i="1"/>
  <c r="DE167" i="1"/>
  <c r="DQ167" i="1"/>
  <c r="EC167" i="1"/>
  <c r="EO167" i="1"/>
  <c r="FA167" i="1"/>
  <c r="FM167" i="1"/>
  <c r="FY167" i="1"/>
  <c r="CO168" i="1"/>
  <c r="DA168" i="1"/>
  <c r="DM168" i="1"/>
  <c r="DY168" i="1"/>
  <c r="EK168" i="1"/>
  <c r="EW168" i="1"/>
  <c r="FI168" i="1"/>
  <c r="FU168" i="1"/>
  <c r="CK169" i="1"/>
  <c r="CW169" i="1"/>
  <c r="DI169" i="1"/>
  <c r="DU169" i="1"/>
  <c r="EG169" i="1"/>
  <c r="ES169" i="1"/>
  <c r="FE169" i="1"/>
  <c r="FQ169" i="1"/>
  <c r="CS170" i="1"/>
  <c r="DE170" i="1"/>
  <c r="DQ170" i="1"/>
  <c r="EC170" i="1"/>
  <c r="EO170" i="1"/>
  <c r="FA170" i="1"/>
  <c r="FM170" i="1"/>
  <c r="FY170" i="1"/>
  <c r="CO171" i="1"/>
  <c r="DA171" i="1"/>
  <c r="DM171" i="1"/>
  <c r="DY171" i="1"/>
  <c r="EK171" i="1"/>
  <c r="EW171" i="1"/>
  <c r="FI171" i="1"/>
  <c r="FU171" i="1"/>
  <c r="CK172" i="1"/>
  <c r="CW172" i="1"/>
  <c r="DI172" i="1"/>
  <c r="DU172" i="1"/>
  <c r="EG172" i="1"/>
  <c r="ES172" i="1"/>
  <c r="FE172" i="1"/>
  <c r="FQ172" i="1"/>
  <c r="CS173" i="1"/>
  <c r="DE173" i="1"/>
  <c r="DQ173" i="1"/>
  <c r="EC173" i="1"/>
  <c r="EO173" i="1"/>
  <c r="FA173" i="1"/>
  <c r="FM173" i="1"/>
  <c r="FY173" i="1"/>
  <c r="CO174" i="1"/>
  <c r="DA174" i="1"/>
  <c r="DM174" i="1"/>
  <c r="DY174" i="1"/>
  <c r="EK174" i="1"/>
  <c r="EW174" i="1"/>
  <c r="FI174" i="1"/>
  <c r="FU174" i="1"/>
  <c r="CK175" i="1"/>
  <c r="CW175" i="1"/>
  <c r="DI175" i="1"/>
  <c r="DU175" i="1"/>
  <c r="FR154" i="1"/>
  <c r="CT155" i="1"/>
  <c r="DF155" i="1"/>
  <c r="DR155" i="1"/>
  <c r="ED155" i="1"/>
  <c r="EP155" i="1"/>
  <c r="FB155" i="1"/>
  <c r="FN155" i="1"/>
  <c r="FZ155" i="1"/>
  <c r="CP156" i="1"/>
  <c r="DB156" i="1"/>
  <c r="DN156" i="1"/>
  <c r="DZ156" i="1"/>
  <c r="EL156" i="1"/>
  <c r="EX156" i="1"/>
  <c r="FJ156" i="1"/>
  <c r="FV156" i="1"/>
  <c r="CL157" i="1"/>
  <c r="CX157" i="1"/>
  <c r="DJ157" i="1"/>
  <c r="DV157" i="1"/>
  <c r="EH157" i="1"/>
  <c r="ET157" i="1"/>
  <c r="FF157" i="1"/>
  <c r="FR157" i="1"/>
  <c r="CT158" i="1"/>
  <c r="DF158" i="1"/>
  <c r="DR158" i="1"/>
  <c r="ED158" i="1"/>
  <c r="EP158" i="1"/>
  <c r="FB158" i="1"/>
  <c r="FN158" i="1"/>
  <c r="FZ158" i="1"/>
  <c r="CP159" i="1"/>
  <c r="DB159" i="1"/>
  <c r="DN159" i="1"/>
  <c r="DZ159" i="1"/>
  <c r="EL159" i="1"/>
  <c r="EX159" i="1"/>
  <c r="FJ159" i="1"/>
  <c r="FV159" i="1"/>
  <c r="CL160" i="1"/>
  <c r="CX160" i="1"/>
  <c r="DJ160" i="1"/>
  <c r="DV160" i="1"/>
  <c r="EH160" i="1"/>
  <c r="ET160" i="1"/>
  <c r="FF160" i="1"/>
  <c r="FR160" i="1"/>
  <c r="CT161" i="1"/>
  <c r="DF161" i="1"/>
  <c r="DR161" i="1"/>
  <c r="ED161" i="1"/>
  <c r="EP161" i="1"/>
  <c r="FB161" i="1"/>
  <c r="FN161" i="1"/>
  <c r="FZ161" i="1"/>
  <c r="CP162" i="1"/>
  <c r="DB162" i="1"/>
  <c r="DN162" i="1"/>
  <c r="DZ162" i="1"/>
  <c r="EL162" i="1"/>
  <c r="EX162" i="1"/>
  <c r="FJ162" i="1"/>
  <c r="FV162" i="1"/>
  <c r="CL163" i="1"/>
  <c r="CX163" i="1"/>
  <c r="DJ163" i="1"/>
  <c r="DV163" i="1"/>
  <c r="EH163" i="1"/>
  <c r="ET163" i="1"/>
  <c r="FF163" i="1"/>
  <c r="FR163" i="1"/>
  <c r="CT164" i="1"/>
  <c r="DF164" i="1"/>
  <c r="DR164" i="1"/>
  <c r="ED164" i="1"/>
  <c r="EP164" i="1"/>
  <c r="FB164" i="1"/>
  <c r="FN164" i="1"/>
  <c r="FZ164" i="1"/>
  <c r="CP165" i="1"/>
  <c r="DB165" i="1"/>
  <c r="DN165" i="1"/>
  <c r="DZ165" i="1"/>
  <c r="EL165" i="1"/>
  <c r="EX165" i="1"/>
  <c r="FJ165" i="1"/>
  <c r="FV165" i="1"/>
  <c r="CL166" i="1"/>
  <c r="CX166" i="1"/>
  <c r="DJ166" i="1"/>
  <c r="DV166" i="1"/>
  <c r="EH166" i="1"/>
  <c r="ET166" i="1"/>
  <c r="FF166" i="1"/>
  <c r="FR166" i="1"/>
  <c r="CT167" i="1"/>
  <c r="DF167" i="1"/>
  <c r="DR167" i="1"/>
  <c r="ED167" i="1"/>
  <c r="EP167" i="1"/>
  <c r="FB167" i="1"/>
  <c r="FN167" i="1"/>
  <c r="FZ167" i="1"/>
  <c r="CP168" i="1"/>
  <c r="DB168" i="1"/>
  <c r="DN168" i="1"/>
  <c r="DZ168" i="1"/>
  <c r="EL168" i="1"/>
  <c r="EX168" i="1"/>
  <c r="FJ168" i="1"/>
  <c r="FV168" i="1"/>
  <c r="CL169" i="1"/>
  <c r="CX169" i="1"/>
  <c r="DJ169" i="1"/>
  <c r="DV169" i="1"/>
  <c r="EH169" i="1"/>
  <c r="ET169" i="1"/>
  <c r="FF169" i="1"/>
  <c r="FR169" i="1"/>
  <c r="CT170" i="1"/>
  <c r="DF170" i="1"/>
  <c r="DR170" i="1"/>
  <c r="ED170" i="1"/>
  <c r="EP170" i="1"/>
  <c r="FB170" i="1"/>
  <c r="FN170" i="1"/>
  <c r="FZ170" i="1"/>
  <c r="CP171" i="1"/>
  <c r="DB171" i="1"/>
  <c r="DN171" i="1"/>
  <c r="DZ171" i="1"/>
  <c r="CQ150" i="1"/>
  <c r="DC150" i="1"/>
  <c r="DO150" i="1"/>
  <c r="EA150" i="1"/>
  <c r="EM150" i="1"/>
  <c r="EY150" i="1"/>
  <c r="FK150" i="1"/>
  <c r="FW150" i="1"/>
  <c r="CM151" i="1"/>
  <c r="CY151" i="1"/>
  <c r="DK151" i="1"/>
  <c r="DW151" i="1"/>
  <c r="EI151" i="1"/>
  <c r="EU151" i="1"/>
  <c r="FG151" i="1"/>
  <c r="FS151" i="1"/>
  <c r="CU152" i="1"/>
  <c r="DG152" i="1"/>
  <c r="DS152" i="1"/>
  <c r="EE152" i="1"/>
  <c r="EQ152" i="1"/>
  <c r="FC152" i="1"/>
  <c r="FO152" i="1"/>
  <c r="GA152" i="1"/>
  <c r="CQ153" i="1"/>
  <c r="DC153" i="1"/>
  <c r="DO153" i="1"/>
  <c r="EA153" i="1"/>
  <c r="EM153" i="1"/>
  <c r="EY153" i="1"/>
  <c r="FK153" i="1"/>
  <c r="FW153" i="1"/>
  <c r="CM154" i="1"/>
  <c r="CY154" i="1"/>
  <c r="DK154" i="1"/>
  <c r="DW154" i="1"/>
  <c r="EI154" i="1"/>
  <c r="EU154" i="1"/>
  <c r="FG154" i="1"/>
  <c r="FS154" i="1"/>
  <c r="CU155" i="1"/>
  <c r="DG155" i="1"/>
  <c r="DS155" i="1"/>
  <c r="EE155" i="1"/>
  <c r="EQ155" i="1"/>
  <c r="FC155" i="1"/>
  <c r="FO155" i="1"/>
  <c r="GA155" i="1"/>
  <c r="CQ156" i="1"/>
  <c r="DC156" i="1"/>
  <c r="DO156" i="1"/>
  <c r="EA156" i="1"/>
  <c r="EM156" i="1"/>
  <c r="EY156" i="1"/>
  <c r="FK156" i="1"/>
  <c r="FW156" i="1"/>
  <c r="CM157" i="1"/>
  <c r="CY157" i="1"/>
  <c r="DK157" i="1"/>
  <c r="DW157" i="1"/>
  <c r="EI157" i="1"/>
  <c r="EU157" i="1"/>
  <c r="FG157" i="1"/>
  <c r="FS157" i="1"/>
  <c r="CU158" i="1"/>
  <c r="DG158" i="1"/>
  <c r="DS158" i="1"/>
  <c r="EE158" i="1"/>
  <c r="EQ158" i="1"/>
  <c r="FC158" i="1"/>
  <c r="FO158" i="1"/>
  <c r="GA158" i="1"/>
  <c r="CQ159" i="1"/>
  <c r="DC159" i="1"/>
  <c r="DO159" i="1"/>
  <c r="EA159" i="1"/>
  <c r="EM159" i="1"/>
  <c r="EY159" i="1"/>
  <c r="FK159" i="1"/>
  <c r="FW159" i="1"/>
  <c r="CM160" i="1"/>
  <c r="CY160" i="1"/>
  <c r="DK160" i="1"/>
  <c r="DW160" i="1"/>
  <c r="EI160" i="1"/>
  <c r="EU160" i="1"/>
  <c r="FG160" i="1"/>
  <c r="FS160" i="1"/>
  <c r="CU161" i="1"/>
  <c r="DG161" i="1"/>
  <c r="DS161" i="1"/>
  <c r="EE161" i="1"/>
  <c r="EQ161" i="1"/>
  <c r="FC161" i="1"/>
  <c r="FO161" i="1"/>
  <c r="GA161" i="1"/>
  <c r="CQ162" i="1"/>
  <c r="DC162" i="1"/>
  <c r="DO162" i="1"/>
  <c r="EA162" i="1"/>
  <c r="EM162" i="1"/>
  <c r="EY162" i="1"/>
  <c r="FK162" i="1"/>
  <c r="FW162" i="1"/>
  <c r="CM163" i="1"/>
  <c r="CY163" i="1"/>
  <c r="DK163" i="1"/>
  <c r="DW163" i="1"/>
  <c r="EI163" i="1"/>
  <c r="EU163" i="1"/>
  <c r="FG163" i="1"/>
  <c r="FS163" i="1"/>
  <c r="CU164" i="1"/>
  <c r="DG164" i="1"/>
  <c r="DS164" i="1"/>
  <c r="EE164" i="1"/>
  <c r="EQ164" i="1"/>
  <c r="FC164" i="1"/>
  <c r="FO164" i="1"/>
  <c r="GA164" i="1"/>
  <c r="CQ165" i="1"/>
  <c r="DC165" i="1"/>
  <c r="DO165" i="1"/>
  <c r="EA165" i="1"/>
  <c r="EM165" i="1"/>
  <c r="EY165" i="1"/>
  <c r="FK165" i="1"/>
  <c r="FW165" i="1"/>
  <c r="CM166" i="1"/>
  <c r="CY166" i="1"/>
  <c r="DK166" i="1"/>
  <c r="DW166" i="1"/>
  <c r="EI166" i="1"/>
  <c r="EU166" i="1"/>
  <c r="FG166" i="1"/>
  <c r="FS166" i="1"/>
  <c r="CU167" i="1"/>
  <c r="DG167" i="1"/>
  <c r="DS167" i="1"/>
  <c r="EE167" i="1"/>
  <c r="EQ167" i="1"/>
  <c r="FC167" i="1"/>
  <c r="FO167" i="1"/>
  <c r="FL132" i="1"/>
  <c r="FX132" i="1"/>
  <c r="CN133" i="1"/>
  <c r="CZ133" i="1"/>
  <c r="DL133" i="1"/>
  <c r="DX133" i="1"/>
  <c r="EJ133" i="1"/>
  <c r="EV133" i="1"/>
  <c r="FH133" i="1"/>
  <c r="FT133" i="1"/>
  <c r="CJ134" i="1"/>
  <c r="CV134" i="1"/>
  <c r="DH134" i="1"/>
  <c r="DT134" i="1"/>
  <c r="EF134" i="1"/>
  <c r="ER134" i="1"/>
  <c r="FD134" i="1"/>
  <c r="FP134" i="1"/>
  <c r="CR135" i="1"/>
  <c r="DD135" i="1"/>
  <c r="DP135" i="1"/>
  <c r="EB135" i="1"/>
  <c r="EN135" i="1"/>
  <c r="EZ135" i="1"/>
  <c r="FL135" i="1"/>
  <c r="FX135" i="1"/>
  <c r="CN136" i="1"/>
  <c r="CZ136" i="1"/>
  <c r="DL136" i="1"/>
  <c r="DX136" i="1"/>
  <c r="EJ136" i="1"/>
  <c r="EV136" i="1"/>
  <c r="FH136" i="1"/>
  <c r="FT136" i="1"/>
  <c r="CJ137" i="1"/>
  <c r="CV137" i="1"/>
  <c r="DH137" i="1"/>
  <c r="DT137" i="1"/>
  <c r="EF137" i="1"/>
  <c r="ER137" i="1"/>
  <c r="FD137" i="1"/>
  <c r="FP137" i="1"/>
  <c r="CR138" i="1"/>
  <c r="DD138" i="1"/>
  <c r="DP138" i="1"/>
  <c r="EB138" i="1"/>
  <c r="EN138" i="1"/>
  <c r="EZ138" i="1"/>
  <c r="FL138" i="1"/>
  <c r="FX138" i="1"/>
  <c r="CN139" i="1"/>
  <c r="CZ139" i="1"/>
  <c r="DL139" i="1"/>
  <c r="DX139" i="1"/>
  <c r="EJ139" i="1"/>
  <c r="EV139" i="1"/>
  <c r="FH139" i="1"/>
  <c r="FT139" i="1"/>
  <c r="CJ140" i="1"/>
  <c r="CV140" i="1"/>
  <c r="DH140" i="1"/>
  <c r="DT140" i="1"/>
  <c r="EF140" i="1"/>
  <c r="ER140" i="1"/>
  <c r="FD140" i="1"/>
  <c r="FP140" i="1"/>
  <c r="CR141" i="1"/>
  <c r="DD141" i="1"/>
  <c r="DP141" i="1"/>
  <c r="EB141" i="1"/>
  <c r="EN141" i="1"/>
  <c r="EZ141" i="1"/>
  <c r="FL141" i="1"/>
  <c r="FX141" i="1"/>
  <c r="CN142" i="1"/>
  <c r="CZ142" i="1"/>
  <c r="DL142" i="1"/>
  <c r="DX142" i="1"/>
  <c r="EJ142" i="1"/>
  <c r="EV142" i="1"/>
  <c r="FH142" i="1"/>
  <c r="FT142" i="1"/>
  <c r="CJ143" i="1"/>
  <c r="CV143" i="1"/>
  <c r="DH143" i="1"/>
  <c r="DT143" i="1"/>
  <c r="EF143" i="1"/>
  <c r="ER143" i="1"/>
  <c r="FD143" i="1"/>
  <c r="FP143" i="1"/>
  <c r="CR144" i="1"/>
  <c r="DD144" i="1"/>
  <c r="DP144" i="1"/>
  <c r="EB144" i="1"/>
  <c r="EN144" i="1"/>
  <c r="EZ144" i="1"/>
  <c r="FL144" i="1"/>
  <c r="FX144" i="1"/>
  <c r="CN145" i="1"/>
  <c r="CZ145" i="1"/>
  <c r="DL145" i="1"/>
  <c r="DX145" i="1"/>
  <c r="EJ145" i="1"/>
  <c r="EV145" i="1"/>
  <c r="FH145" i="1"/>
  <c r="FT145" i="1"/>
  <c r="CJ146" i="1"/>
  <c r="CV146" i="1"/>
  <c r="DH146" i="1"/>
  <c r="DT146" i="1"/>
  <c r="EF146" i="1"/>
  <c r="ER146" i="1"/>
  <c r="FD146" i="1"/>
  <c r="FP146" i="1"/>
  <c r="CR147" i="1"/>
  <c r="DD147" i="1"/>
  <c r="DP147" i="1"/>
  <c r="EB147" i="1"/>
  <c r="EN147" i="1"/>
  <c r="EZ147" i="1"/>
  <c r="FL147" i="1"/>
  <c r="FX147" i="1"/>
  <c r="CN148" i="1"/>
  <c r="CZ148" i="1"/>
  <c r="DL148" i="1"/>
  <c r="DX148" i="1"/>
  <c r="EJ148" i="1"/>
  <c r="EV148" i="1"/>
  <c r="FH148" i="1"/>
  <c r="FT148" i="1"/>
  <c r="CJ149" i="1"/>
  <c r="CV149" i="1"/>
  <c r="DH149" i="1"/>
  <c r="DT149" i="1"/>
  <c r="EF149" i="1"/>
  <c r="ER149" i="1"/>
  <c r="FD149" i="1"/>
  <c r="FP149" i="1"/>
  <c r="CR150" i="1"/>
  <c r="DD150" i="1"/>
  <c r="DP150" i="1"/>
  <c r="EB150" i="1"/>
  <c r="EN150" i="1"/>
  <c r="EZ150" i="1"/>
  <c r="FL150" i="1"/>
  <c r="FX150" i="1"/>
  <c r="CN151" i="1"/>
  <c r="CZ151" i="1"/>
  <c r="DL151" i="1"/>
  <c r="DX151" i="1"/>
  <c r="EJ151" i="1"/>
  <c r="EV151" i="1"/>
  <c r="FH151" i="1"/>
  <c r="FT151" i="1"/>
  <c r="CJ152" i="1"/>
  <c r="CV152" i="1"/>
  <c r="DH152" i="1"/>
  <c r="DT152" i="1"/>
  <c r="EF152" i="1"/>
  <c r="ER152" i="1"/>
  <c r="FD152" i="1"/>
  <c r="FP152" i="1"/>
  <c r="CR153" i="1"/>
  <c r="DD153" i="1"/>
  <c r="DP153" i="1"/>
  <c r="EB153" i="1"/>
  <c r="EN153" i="1"/>
  <c r="EZ153" i="1"/>
  <c r="FL153" i="1"/>
  <c r="FX153" i="1"/>
  <c r="CN154" i="1"/>
  <c r="CZ154" i="1"/>
  <c r="DL154" i="1"/>
  <c r="DX154" i="1"/>
  <c r="EJ154" i="1"/>
  <c r="EV154" i="1"/>
  <c r="FH154" i="1"/>
  <c r="FT154" i="1"/>
  <c r="CJ155" i="1"/>
  <c r="CV155" i="1"/>
  <c r="DH155" i="1"/>
  <c r="DT155" i="1"/>
  <c r="EF155" i="1"/>
  <c r="EO159" i="1"/>
  <c r="FA159" i="1"/>
  <c r="FM159" i="1"/>
  <c r="FY159" i="1"/>
  <c r="CO160" i="1"/>
  <c r="DA160" i="1"/>
  <c r="DM160" i="1"/>
  <c r="DY160" i="1"/>
  <c r="EK160" i="1"/>
  <c r="EW160" i="1"/>
  <c r="FI160" i="1"/>
  <c r="FU160" i="1"/>
  <c r="CK161" i="1"/>
  <c r="CW161" i="1"/>
  <c r="DI161" i="1"/>
  <c r="DU161" i="1"/>
  <c r="EG161" i="1"/>
  <c r="ES161" i="1"/>
  <c r="FE161" i="1"/>
  <c r="FQ161" i="1"/>
  <c r="CS162" i="1"/>
  <c r="DE162" i="1"/>
  <c r="DQ162" i="1"/>
  <c r="EC162" i="1"/>
  <c r="EO162" i="1"/>
  <c r="FA162" i="1"/>
  <c r="FM162" i="1"/>
  <c r="FY162" i="1"/>
  <c r="CO163" i="1"/>
  <c r="DA163" i="1"/>
  <c r="DM163" i="1"/>
  <c r="DY163" i="1"/>
  <c r="EK163" i="1"/>
  <c r="EW163" i="1"/>
  <c r="FI163" i="1"/>
  <c r="FU163" i="1"/>
  <c r="CK164" i="1"/>
  <c r="CW164" i="1"/>
  <c r="DI164" i="1"/>
  <c r="DU164" i="1"/>
  <c r="EG164" i="1"/>
  <c r="ES164" i="1"/>
  <c r="FE164" i="1"/>
  <c r="FQ164" i="1"/>
  <c r="CS165" i="1"/>
  <c r="DE165" i="1"/>
  <c r="DQ165" i="1"/>
  <c r="EC165" i="1"/>
  <c r="EO165" i="1"/>
  <c r="FA165" i="1"/>
  <c r="FM165" i="1"/>
  <c r="FY165" i="1"/>
  <c r="CO166" i="1"/>
  <c r="DA166" i="1"/>
  <c r="DM166" i="1"/>
  <c r="DY166" i="1"/>
  <c r="EK166" i="1"/>
  <c r="EW166" i="1"/>
  <c r="FI166" i="1"/>
  <c r="FU166" i="1"/>
  <c r="CK167" i="1"/>
  <c r="CW167" i="1"/>
  <c r="DI167" i="1"/>
  <c r="DU167" i="1"/>
  <c r="EG167" i="1"/>
  <c r="ES167" i="1"/>
  <c r="FE167" i="1"/>
  <c r="FQ167" i="1"/>
  <c r="CS168" i="1"/>
  <c r="DE168" i="1"/>
  <c r="DQ168" i="1"/>
  <c r="EC168" i="1"/>
  <c r="EO168" i="1"/>
  <c r="FA168" i="1"/>
  <c r="FM168" i="1"/>
  <c r="FY168" i="1"/>
  <c r="CO169" i="1"/>
  <c r="DA169" i="1"/>
  <c r="DM169" i="1"/>
  <c r="DY169" i="1"/>
  <c r="EK169" i="1"/>
  <c r="EW169" i="1"/>
  <c r="FI169" i="1"/>
  <c r="FU169" i="1"/>
  <c r="CK170" i="1"/>
  <c r="CW170" i="1"/>
  <c r="DI170" i="1"/>
  <c r="DU170" i="1"/>
  <c r="EG170" i="1"/>
  <c r="ES170" i="1"/>
  <c r="FE170" i="1"/>
  <c r="FQ170" i="1"/>
  <c r="CS171" i="1"/>
  <c r="DE171" i="1"/>
  <c r="DQ171" i="1"/>
  <c r="EC171" i="1"/>
  <c r="EO171" i="1"/>
  <c r="FA171" i="1"/>
  <c r="FM171" i="1"/>
  <c r="FY171" i="1"/>
  <c r="CO172" i="1"/>
  <c r="DA172" i="1"/>
  <c r="DM172" i="1"/>
  <c r="DY172" i="1"/>
  <c r="EK172" i="1"/>
  <c r="EW172" i="1"/>
  <c r="FI172" i="1"/>
  <c r="FU172" i="1"/>
  <c r="CK173" i="1"/>
  <c r="CW173" i="1"/>
  <c r="DI173" i="1"/>
  <c r="DU173" i="1"/>
  <c r="EG173" i="1"/>
  <c r="ES173" i="1"/>
  <c r="FE173" i="1"/>
  <c r="FQ173" i="1"/>
  <c r="CS174" i="1"/>
  <c r="DE174" i="1"/>
  <c r="DQ174" i="1"/>
  <c r="EC174" i="1"/>
  <c r="EO174" i="1"/>
  <c r="FA174" i="1"/>
  <c r="FM174" i="1"/>
  <c r="FY174" i="1"/>
  <c r="CO175" i="1"/>
  <c r="DA175" i="1"/>
  <c r="DM175" i="1"/>
  <c r="DY175" i="1"/>
  <c r="EK175" i="1"/>
  <c r="EW175" i="1"/>
  <c r="FI175" i="1"/>
  <c r="FU175" i="1"/>
  <c r="CK176" i="1"/>
  <c r="CW176" i="1"/>
  <c r="DI176" i="1"/>
  <c r="DU176" i="1"/>
  <c r="EG176" i="1"/>
  <c r="ES176" i="1"/>
  <c r="FE176" i="1"/>
  <c r="FQ176" i="1"/>
  <c r="CS177" i="1"/>
  <c r="DE177" i="1"/>
  <c r="DQ177" i="1"/>
  <c r="EC177" i="1"/>
  <c r="EO177" i="1"/>
  <c r="FA177" i="1"/>
  <c r="FM177" i="1"/>
  <c r="FY177" i="1"/>
  <c r="CO178" i="1"/>
  <c r="DA178" i="1"/>
  <c r="DM178" i="1"/>
  <c r="DY178" i="1"/>
  <c r="EK178" i="1"/>
  <c r="EW178" i="1"/>
  <c r="FI178" i="1"/>
  <c r="FU178" i="1"/>
  <c r="CK179" i="1"/>
  <c r="CW179" i="1"/>
  <c r="DI179" i="1"/>
  <c r="DU179" i="1"/>
  <c r="EG179" i="1"/>
  <c r="ES179" i="1"/>
  <c r="FE179" i="1"/>
  <c r="FQ179" i="1"/>
  <c r="CS180" i="1"/>
  <c r="DE180" i="1"/>
  <c r="DQ180" i="1"/>
  <c r="EC180" i="1"/>
  <c r="EO180" i="1"/>
  <c r="FA180" i="1"/>
  <c r="CY161" i="1"/>
  <c r="DK161" i="1"/>
  <c r="DW161" i="1"/>
  <c r="EI161" i="1"/>
  <c r="EU161" i="1"/>
  <c r="FG161" i="1"/>
  <c r="FS161" i="1"/>
  <c r="CU162" i="1"/>
  <c r="DG162" i="1"/>
  <c r="DS162" i="1"/>
  <c r="EE162" i="1"/>
  <c r="EQ162" i="1"/>
  <c r="FC162" i="1"/>
  <c r="FO162" i="1"/>
  <c r="GA162" i="1"/>
  <c r="CQ163" i="1"/>
  <c r="DC163" i="1"/>
  <c r="DO163" i="1"/>
  <c r="EA163" i="1"/>
  <c r="EM163" i="1"/>
  <c r="EY163" i="1"/>
  <c r="FK163" i="1"/>
  <c r="FW163" i="1"/>
  <c r="CM164" i="1"/>
  <c r="CY164" i="1"/>
  <c r="DK164" i="1"/>
  <c r="DW164" i="1"/>
  <c r="EI164" i="1"/>
  <c r="EU164" i="1"/>
  <c r="FG164" i="1"/>
  <c r="FS164" i="1"/>
  <c r="CU165" i="1"/>
  <c r="DG165" i="1"/>
  <c r="DS165" i="1"/>
  <c r="EE165" i="1"/>
  <c r="EQ165" i="1"/>
  <c r="FC165" i="1"/>
  <c r="FO165" i="1"/>
  <c r="GA165" i="1"/>
  <c r="CQ166" i="1"/>
  <c r="DC166" i="1"/>
  <c r="DO166" i="1"/>
  <c r="EA166" i="1"/>
  <c r="EM166" i="1"/>
  <c r="EY166" i="1"/>
  <c r="FK166" i="1"/>
  <c r="FW166" i="1"/>
  <c r="CM167" i="1"/>
  <c r="CY167" i="1"/>
  <c r="DK167" i="1"/>
  <c r="DW167" i="1"/>
  <c r="EI167" i="1"/>
  <c r="EU167" i="1"/>
  <c r="FG167" i="1"/>
  <c r="FS167" i="1"/>
  <c r="CU168" i="1"/>
  <c r="DG168" i="1"/>
  <c r="DS168" i="1"/>
  <c r="EE168" i="1"/>
  <c r="EQ168" i="1"/>
  <c r="FC168" i="1"/>
  <c r="FO168" i="1"/>
  <c r="GA168" i="1"/>
  <c r="CQ169" i="1"/>
  <c r="DC169" i="1"/>
  <c r="DO169" i="1"/>
  <c r="EA169" i="1"/>
  <c r="EM169" i="1"/>
  <c r="EY169" i="1"/>
  <c r="FK169" i="1"/>
  <c r="FW169" i="1"/>
  <c r="CM170" i="1"/>
  <c r="CY170" i="1"/>
  <c r="DK170" i="1"/>
  <c r="DW170" i="1"/>
  <c r="EI170" i="1"/>
  <c r="EU170" i="1"/>
  <c r="FG170" i="1"/>
  <c r="FS170" i="1"/>
  <c r="CU171" i="1"/>
  <c r="DG171" i="1"/>
  <c r="DS171" i="1"/>
  <c r="EE171" i="1"/>
  <c r="EQ171" i="1"/>
  <c r="FC171" i="1"/>
  <c r="FO171" i="1"/>
  <c r="GA171" i="1"/>
  <c r="CQ172" i="1"/>
  <c r="DC172" i="1"/>
  <c r="DO172" i="1"/>
  <c r="EA172" i="1"/>
  <c r="EM172" i="1"/>
  <c r="EY172" i="1"/>
  <c r="FK172" i="1"/>
  <c r="FW172" i="1"/>
  <c r="CM173" i="1"/>
  <c r="CY173" i="1"/>
  <c r="DK173" i="1"/>
  <c r="DW173" i="1"/>
  <c r="EI173" i="1"/>
  <c r="EU173" i="1"/>
  <c r="FG173" i="1"/>
  <c r="FS173" i="1"/>
  <c r="CU174" i="1"/>
  <c r="DG174" i="1"/>
  <c r="DS174" i="1"/>
  <c r="EE174" i="1"/>
  <c r="EQ174" i="1"/>
  <c r="FC174" i="1"/>
  <c r="FO174" i="1"/>
  <c r="GA174" i="1"/>
  <c r="CQ175" i="1"/>
  <c r="DC175" i="1"/>
  <c r="DO175" i="1"/>
  <c r="EA175" i="1"/>
  <c r="EM175" i="1"/>
  <c r="EY175" i="1"/>
  <c r="FK175" i="1"/>
  <c r="FW175" i="1"/>
  <c r="CM176" i="1"/>
  <c r="CY176" i="1"/>
  <c r="DK176" i="1"/>
  <c r="DW176" i="1"/>
  <c r="EI176" i="1"/>
  <c r="EU176" i="1"/>
  <c r="FG176" i="1"/>
  <c r="FS176" i="1"/>
  <c r="CU177" i="1"/>
  <c r="DG177" i="1"/>
  <c r="DS177" i="1"/>
  <c r="EE177" i="1"/>
  <c r="EQ177" i="1"/>
  <c r="FC177" i="1"/>
  <c r="FO177" i="1"/>
  <c r="GA177" i="1"/>
  <c r="CQ178" i="1"/>
  <c r="DC178" i="1"/>
  <c r="DO178" i="1"/>
  <c r="EA178" i="1"/>
  <c r="EM178" i="1"/>
  <c r="EY178" i="1"/>
  <c r="FK178" i="1"/>
  <c r="FW178" i="1"/>
  <c r="CM179" i="1"/>
  <c r="CY179" i="1"/>
  <c r="DK179" i="1"/>
  <c r="DW179" i="1"/>
  <c r="EI179" i="1"/>
  <c r="EU179" i="1"/>
  <c r="FG179" i="1"/>
  <c r="FS179" i="1"/>
  <c r="CU180" i="1"/>
  <c r="DG180" i="1"/>
  <c r="DS180" i="1"/>
  <c r="EE180" i="1"/>
  <c r="EQ180" i="1"/>
  <c r="FC180" i="1"/>
  <c r="FO180" i="1"/>
  <c r="GA180" i="1"/>
  <c r="CQ181" i="1"/>
  <c r="DC181" i="1"/>
  <c r="DO181" i="1"/>
  <c r="EA181" i="1"/>
  <c r="DT171" i="1"/>
  <c r="EF171" i="1"/>
  <c r="ER171" i="1"/>
  <c r="FD171" i="1"/>
  <c r="FP171" i="1"/>
  <c r="CR172" i="1"/>
  <c r="DD172" i="1"/>
  <c r="DP172" i="1"/>
  <c r="EB172" i="1"/>
  <c r="EN172" i="1"/>
  <c r="EZ172" i="1"/>
  <c r="FL172" i="1"/>
  <c r="FX172" i="1"/>
  <c r="CN173" i="1"/>
  <c r="CZ173" i="1"/>
  <c r="DL173" i="1"/>
  <c r="DX173" i="1"/>
  <c r="EJ173" i="1"/>
  <c r="EV173" i="1"/>
  <c r="FH173" i="1"/>
  <c r="FT173" i="1"/>
  <c r="CJ174" i="1"/>
  <c r="CV174" i="1"/>
  <c r="DH174" i="1"/>
  <c r="DT174" i="1"/>
  <c r="EF174" i="1"/>
  <c r="ER174" i="1"/>
  <c r="FD174" i="1"/>
  <c r="FP174" i="1"/>
  <c r="CR175" i="1"/>
  <c r="DD175" i="1"/>
  <c r="DP175" i="1"/>
  <c r="EB175" i="1"/>
  <c r="EN175" i="1"/>
  <c r="EZ175" i="1"/>
  <c r="FL175" i="1"/>
  <c r="FX175" i="1"/>
  <c r="CN176" i="1"/>
  <c r="CZ176" i="1"/>
  <c r="DL176" i="1"/>
  <c r="DX176" i="1"/>
  <c r="EJ176" i="1"/>
  <c r="EV176" i="1"/>
  <c r="FH176" i="1"/>
  <c r="FT176" i="1"/>
  <c r="CJ177" i="1"/>
  <c r="CV177" i="1"/>
  <c r="DH177" i="1"/>
  <c r="DT177" i="1"/>
  <c r="EF177" i="1"/>
  <c r="ER177" i="1"/>
  <c r="FD177" i="1"/>
  <c r="FP177" i="1"/>
  <c r="CR178" i="1"/>
  <c r="DD178" i="1"/>
  <c r="DP178" i="1"/>
  <c r="EB178" i="1"/>
  <c r="EN178" i="1"/>
  <c r="EZ178" i="1"/>
  <c r="FL178" i="1"/>
  <c r="FX178" i="1"/>
  <c r="CN179" i="1"/>
  <c r="CZ179" i="1"/>
  <c r="DL179" i="1"/>
  <c r="DX179" i="1"/>
  <c r="EJ179" i="1"/>
  <c r="EV179" i="1"/>
  <c r="FH179" i="1"/>
  <c r="FT179" i="1"/>
  <c r="CJ180" i="1"/>
  <c r="CV180" i="1"/>
  <c r="DH180" i="1"/>
  <c r="DT180" i="1"/>
  <c r="EF180" i="1"/>
  <c r="ER180" i="1"/>
  <c r="FD180" i="1"/>
  <c r="FP180" i="1"/>
  <c r="CR181" i="1"/>
  <c r="DD181" i="1"/>
  <c r="DP181" i="1"/>
  <c r="EB181" i="1"/>
  <c r="EN181" i="1"/>
  <c r="EZ181" i="1"/>
  <c r="FL181" i="1"/>
  <c r="FX181" i="1"/>
  <c r="CN182" i="1"/>
  <c r="CZ182" i="1"/>
  <c r="DL182" i="1"/>
  <c r="DX182" i="1"/>
  <c r="EJ182" i="1"/>
  <c r="EV182" i="1"/>
  <c r="FH182" i="1"/>
  <c r="FT182" i="1"/>
  <c r="CJ183" i="1"/>
  <c r="CV183" i="1"/>
  <c r="DH183" i="1"/>
  <c r="DT183" i="1"/>
  <c r="EF183" i="1"/>
  <c r="ER183" i="1"/>
  <c r="FD183" i="1"/>
  <c r="FP183" i="1"/>
  <c r="CR184" i="1"/>
  <c r="DD184" i="1"/>
  <c r="DP184" i="1"/>
  <c r="EB184" i="1"/>
  <c r="EN184" i="1"/>
  <c r="EZ184" i="1"/>
  <c r="FL184" i="1"/>
  <c r="FX184" i="1"/>
  <c r="CN185" i="1"/>
  <c r="CZ185" i="1"/>
  <c r="DL185" i="1"/>
  <c r="DX185" i="1"/>
  <c r="EJ185" i="1"/>
  <c r="EV185" i="1"/>
  <c r="FH185" i="1"/>
  <c r="FT185" i="1"/>
  <c r="CJ186" i="1"/>
  <c r="CV186" i="1"/>
  <c r="DH186" i="1"/>
  <c r="DT186" i="1"/>
  <c r="EF186" i="1"/>
  <c r="ER186" i="1"/>
  <c r="FD186" i="1"/>
  <c r="FP186" i="1"/>
  <c r="CR187" i="1"/>
  <c r="DD187" i="1"/>
  <c r="DP187" i="1"/>
  <c r="EB187" i="1"/>
  <c r="EN187" i="1"/>
  <c r="EZ187" i="1"/>
  <c r="FL187" i="1"/>
  <c r="FX187" i="1"/>
  <c r="CN188" i="1"/>
  <c r="CZ188" i="1"/>
  <c r="DL188" i="1"/>
  <c r="DI168" i="1"/>
  <c r="DU168" i="1"/>
  <c r="EG168" i="1"/>
  <c r="ES168" i="1"/>
  <c r="FE168" i="1"/>
  <c r="FQ168" i="1"/>
  <c r="CS169" i="1"/>
  <c r="DE169" i="1"/>
  <c r="DQ169" i="1"/>
  <c r="EC169" i="1"/>
  <c r="EO169" i="1"/>
  <c r="FA169" i="1"/>
  <c r="FM169" i="1"/>
  <c r="FY169" i="1"/>
  <c r="CO170" i="1"/>
  <c r="DA170" i="1"/>
  <c r="DM170" i="1"/>
  <c r="DY170" i="1"/>
  <c r="EK170" i="1"/>
  <c r="EW170" i="1"/>
  <c r="FI170" i="1"/>
  <c r="FU170" i="1"/>
  <c r="CK171" i="1"/>
  <c r="CW171" i="1"/>
  <c r="DI171" i="1"/>
  <c r="DU171" i="1"/>
  <c r="EG171" i="1"/>
  <c r="ES171" i="1"/>
  <c r="FE171" i="1"/>
  <c r="FQ171" i="1"/>
  <c r="CS172" i="1"/>
  <c r="DE172" i="1"/>
  <c r="DQ172" i="1"/>
  <c r="EC172" i="1"/>
  <c r="EO172" i="1"/>
  <c r="FA172" i="1"/>
  <c r="FM172" i="1"/>
  <c r="FY172" i="1"/>
  <c r="CO173" i="1"/>
  <c r="DA173" i="1"/>
  <c r="DM173" i="1"/>
  <c r="DY173" i="1"/>
  <c r="EK173" i="1"/>
  <c r="EW173" i="1"/>
  <c r="FI173" i="1"/>
  <c r="FU173" i="1"/>
  <c r="CK174" i="1"/>
  <c r="CW174" i="1"/>
  <c r="DI174" i="1"/>
  <c r="DU174" i="1"/>
  <c r="EG174" i="1"/>
  <c r="ES174" i="1"/>
  <c r="FE174" i="1"/>
  <c r="FQ174" i="1"/>
  <c r="CS175" i="1"/>
  <c r="DE175" i="1"/>
  <c r="DQ175" i="1"/>
  <c r="EC175" i="1"/>
  <c r="EO175" i="1"/>
  <c r="FA175" i="1"/>
  <c r="FM175" i="1"/>
  <c r="FY175" i="1"/>
  <c r="CO176" i="1"/>
  <c r="DA176" i="1"/>
  <c r="DM176" i="1"/>
  <c r="DY176" i="1"/>
  <c r="EK176" i="1"/>
  <c r="EW176" i="1"/>
  <c r="FI176" i="1"/>
  <c r="FU176" i="1"/>
  <c r="CK177" i="1"/>
  <c r="CW177" i="1"/>
  <c r="DI177" i="1"/>
  <c r="DU177" i="1"/>
  <c r="EG177" i="1"/>
  <c r="ES177" i="1"/>
  <c r="FE177" i="1"/>
  <c r="FQ177" i="1"/>
  <c r="CS178" i="1"/>
  <c r="DE178" i="1"/>
  <c r="DQ178" i="1"/>
  <c r="EC178" i="1"/>
  <c r="EO178" i="1"/>
  <c r="FA178" i="1"/>
  <c r="FM178" i="1"/>
  <c r="FY178" i="1"/>
  <c r="CO179" i="1"/>
  <c r="DA179" i="1"/>
  <c r="DM179" i="1"/>
  <c r="DY179" i="1"/>
  <c r="EK179" i="1"/>
  <c r="EW179" i="1"/>
  <c r="FI179" i="1"/>
  <c r="FU179" i="1"/>
  <c r="CK180" i="1"/>
  <c r="CW180" i="1"/>
  <c r="DI180" i="1"/>
  <c r="DU180" i="1"/>
  <c r="EG180" i="1"/>
  <c r="ES180" i="1"/>
  <c r="FE180" i="1"/>
  <c r="FQ180" i="1"/>
  <c r="CS181" i="1"/>
  <c r="DE181" i="1"/>
  <c r="DQ181" i="1"/>
  <c r="EC181" i="1"/>
  <c r="EO181" i="1"/>
  <c r="FA181" i="1"/>
  <c r="FM181" i="1"/>
  <c r="FY181" i="1"/>
  <c r="CO182" i="1"/>
  <c r="DA182" i="1"/>
  <c r="DM182" i="1"/>
  <c r="DY182" i="1"/>
  <c r="EK182" i="1"/>
  <c r="EW182" i="1"/>
  <c r="FI182" i="1"/>
  <c r="FU182" i="1"/>
  <c r="CK183" i="1"/>
  <c r="CW183" i="1"/>
  <c r="DI183" i="1"/>
  <c r="DU183" i="1"/>
  <c r="EG183" i="1"/>
  <c r="ES183" i="1"/>
  <c r="FE183" i="1"/>
  <c r="FQ183" i="1"/>
  <c r="CS184" i="1"/>
  <c r="DE184" i="1"/>
  <c r="DQ184" i="1"/>
  <c r="EC184" i="1"/>
  <c r="EO184" i="1"/>
  <c r="FA184" i="1"/>
  <c r="FM184" i="1"/>
  <c r="FY184" i="1"/>
  <c r="CO185" i="1"/>
  <c r="DA185" i="1"/>
  <c r="DM185" i="1"/>
  <c r="DY185" i="1"/>
  <c r="EK185" i="1"/>
  <c r="EW185" i="1"/>
  <c r="FI185" i="1"/>
  <c r="FU185" i="1"/>
  <c r="CK186" i="1"/>
  <c r="CW186" i="1"/>
  <c r="DI186" i="1"/>
  <c r="DU186" i="1"/>
  <c r="DJ156" i="1"/>
  <c r="DV156" i="1"/>
  <c r="EH156" i="1"/>
  <c r="ET156" i="1"/>
  <c r="FF156" i="1"/>
  <c r="FR156" i="1"/>
  <c r="CT157" i="1"/>
  <c r="DF157" i="1"/>
  <c r="DR157" i="1"/>
  <c r="ED157" i="1"/>
  <c r="EP157" i="1"/>
  <c r="FB157" i="1"/>
  <c r="FN157" i="1"/>
  <c r="FZ157" i="1"/>
  <c r="CP158" i="1"/>
  <c r="DB158" i="1"/>
  <c r="DN158" i="1"/>
  <c r="DZ158" i="1"/>
  <c r="EL158" i="1"/>
  <c r="EX158" i="1"/>
  <c r="FJ158" i="1"/>
  <c r="FV158" i="1"/>
  <c r="CL159" i="1"/>
  <c r="CX159" i="1"/>
  <c r="DJ159" i="1"/>
  <c r="DV159" i="1"/>
  <c r="EH159" i="1"/>
  <c r="ET159" i="1"/>
  <c r="FF159" i="1"/>
  <c r="FR159" i="1"/>
  <c r="CT160" i="1"/>
  <c r="DF160" i="1"/>
  <c r="DR160" i="1"/>
  <c r="ED160" i="1"/>
  <c r="EP160" i="1"/>
  <c r="FB160" i="1"/>
  <c r="FN160" i="1"/>
  <c r="FZ160" i="1"/>
  <c r="CP161" i="1"/>
  <c r="DB161" i="1"/>
  <c r="DN161" i="1"/>
  <c r="DZ161" i="1"/>
  <c r="EL161" i="1"/>
  <c r="EX161" i="1"/>
  <c r="FJ161" i="1"/>
  <c r="FV161" i="1"/>
  <c r="CL162" i="1"/>
  <c r="CX162" i="1"/>
  <c r="DJ162" i="1"/>
  <c r="DV162" i="1"/>
  <c r="EH162" i="1"/>
  <c r="ET162" i="1"/>
  <c r="FF162" i="1"/>
  <c r="FR162" i="1"/>
  <c r="CT163" i="1"/>
  <c r="DF163" i="1"/>
  <c r="DR163" i="1"/>
  <c r="ED163" i="1"/>
  <c r="EP163" i="1"/>
  <c r="FB163" i="1"/>
  <c r="FN163" i="1"/>
  <c r="FZ163" i="1"/>
  <c r="CP164" i="1"/>
  <c r="DB164" i="1"/>
  <c r="DN164" i="1"/>
  <c r="DZ164" i="1"/>
  <c r="EL164" i="1"/>
  <c r="EX164" i="1"/>
  <c r="FJ164" i="1"/>
  <c r="FV164" i="1"/>
  <c r="CL165" i="1"/>
  <c r="CX165" i="1"/>
  <c r="DJ165" i="1"/>
  <c r="DV165" i="1"/>
  <c r="EH165" i="1"/>
  <c r="ET165" i="1"/>
  <c r="FF165" i="1"/>
  <c r="FR165" i="1"/>
  <c r="CT166" i="1"/>
  <c r="DF166" i="1"/>
  <c r="DR166" i="1"/>
  <c r="ED166" i="1"/>
  <c r="EP166" i="1"/>
  <c r="FB166" i="1"/>
  <c r="FN166" i="1"/>
  <c r="FZ166" i="1"/>
  <c r="CP167" i="1"/>
  <c r="DB167" i="1"/>
  <c r="DN167" i="1"/>
  <c r="DZ167" i="1"/>
  <c r="EL167" i="1"/>
  <c r="EX167" i="1"/>
  <c r="FJ167" i="1"/>
  <c r="FV167" i="1"/>
  <c r="CL168" i="1"/>
  <c r="CX168" i="1"/>
  <c r="DJ168" i="1"/>
  <c r="DV168" i="1"/>
  <c r="EH168" i="1"/>
  <c r="ET168" i="1"/>
  <c r="FF168" i="1"/>
  <c r="FR168" i="1"/>
  <c r="CT169" i="1"/>
  <c r="DF169" i="1"/>
  <c r="DR169" i="1"/>
  <c r="ED169" i="1"/>
  <c r="EP169" i="1"/>
  <c r="FB169" i="1"/>
  <c r="FN169" i="1"/>
  <c r="FZ169" i="1"/>
  <c r="CP170" i="1"/>
  <c r="DB170" i="1"/>
  <c r="DN170" i="1"/>
  <c r="DZ170" i="1"/>
  <c r="EL170" i="1"/>
  <c r="EX170" i="1"/>
  <c r="FJ170" i="1"/>
  <c r="FV170" i="1"/>
  <c r="CL171" i="1"/>
  <c r="CX171" i="1"/>
  <c r="DJ171" i="1"/>
  <c r="DV171" i="1"/>
  <c r="EH171" i="1"/>
  <c r="ET171" i="1"/>
  <c r="FF171" i="1"/>
  <c r="FR171" i="1"/>
  <c r="CT172" i="1"/>
  <c r="DF172" i="1"/>
  <c r="DR172" i="1"/>
  <c r="ED172" i="1"/>
  <c r="EP172" i="1"/>
  <c r="FB172" i="1"/>
  <c r="FN172" i="1"/>
  <c r="FZ172" i="1"/>
  <c r="CP173" i="1"/>
  <c r="DB173" i="1"/>
  <c r="DN173" i="1"/>
  <c r="DZ173" i="1"/>
  <c r="EL173" i="1"/>
  <c r="EX173" i="1"/>
  <c r="FJ173" i="1"/>
  <c r="FV173" i="1"/>
  <c r="CL174" i="1"/>
  <c r="CX174" i="1"/>
  <c r="DJ174" i="1"/>
  <c r="DV174" i="1"/>
  <c r="EH174" i="1"/>
  <c r="ET174" i="1"/>
  <c r="FF174" i="1"/>
  <c r="FR174" i="1"/>
  <c r="CT175" i="1"/>
  <c r="DF175" i="1"/>
  <c r="DR175" i="1"/>
  <c r="ED175" i="1"/>
  <c r="EP175" i="1"/>
  <c r="FB175" i="1"/>
  <c r="FN175" i="1"/>
  <c r="FZ175" i="1"/>
  <c r="CP176" i="1"/>
  <c r="DB176" i="1"/>
  <c r="DN176" i="1"/>
  <c r="DZ176" i="1"/>
  <c r="EL176" i="1"/>
  <c r="EX176" i="1"/>
  <c r="FJ176" i="1"/>
  <c r="FV176" i="1"/>
  <c r="CL177" i="1"/>
  <c r="CX177" i="1"/>
  <c r="DJ177" i="1"/>
  <c r="DV177" i="1"/>
  <c r="EH177" i="1"/>
  <c r="ET177" i="1"/>
  <c r="FF177" i="1"/>
  <c r="FR177" i="1"/>
  <c r="CT178" i="1"/>
  <c r="DF178" i="1"/>
  <c r="DR178" i="1"/>
  <c r="ED178" i="1"/>
  <c r="EP178" i="1"/>
  <c r="EI159" i="1"/>
  <c r="EU159" i="1"/>
  <c r="FG159" i="1"/>
  <c r="FS159" i="1"/>
  <c r="CU160" i="1"/>
  <c r="DG160" i="1"/>
  <c r="DS160" i="1"/>
  <c r="EE160" i="1"/>
  <c r="EQ160" i="1"/>
  <c r="FC160" i="1"/>
  <c r="FO160" i="1"/>
  <c r="GA160" i="1"/>
  <c r="CQ161" i="1"/>
  <c r="DC161" i="1"/>
  <c r="DO161" i="1"/>
  <c r="EA161" i="1"/>
  <c r="EM161" i="1"/>
  <c r="EY161" i="1"/>
  <c r="FK161" i="1"/>
  <c r="FW161" i="1"/>
  <c r="CM162" i="1"/>
  <c r="CY162" i="1"/>
  <c r="DK162" i="1"/>
  <c r="DW162" i="1"/>
  <c r="EI162" i="1"/>
  <c r="EU162" i="1"/>
  <c r="FG162" i="1"/>
  <c r="FS162" i="1"/>
  <c r="CU163" i="1"/>
  <c r="DG163" i="1"/>
  <c r="DS163" i="1"/>
  <c r="EE163" i="1"/>
  <c r="EQ163" i="1"/>
  <c r="FC163" i="1"/>
  <c r="FO163" i="1"/>
  <c r="GA163" i="1"/>
  <c r="CQ164" i="1"/>
  <c r="DC164" i="1"/>
  <c r="DO164" i="1"/>
  <c r="EA164" i="1"/>
  <c r="EM164" i="1"/>
  <c r="EY164" i="1"/>
  <c r="FK164" i="1"/>
  <c r="FW164" i="1"/>
  <c r="CM165" i="1"/>
  <c r="CY165" i="1"/>
  <c r="DK165" i="1"/>
  <c r="DW165" i="1"/>
  <c r="EI165" i="1"/>
  <c r="EU165" i="1"/>
  <c r="FG165" i="1"/>
  <c r="FS165" i="1"/>
  <c r="CU166" i="1"/>
  <c r="DG166" i="1"/>
  <c r="DS166" i="1"/>
  <c r="EE166" i="1"/>
  <c r="EQ166" i="1"/>
  <c r="FC166" i="1"/>
  <c r="FO166" i="1"/>
  <c r="GA166" i="1"/>
  <c r="CQ167" i="1"/>
  <c r="DC167" i="1"/>
  <c r="DO167" i="1"/>
  <c r="EA167" i="1"/>
  <c r="EM167" i="1"/>
  <c r="EY167" i="1"/>
  <c r="FK167" i="1"/>
  <c r="FW167" i="1"/>
  <c r="CM168" i="1"/>
  <c r="CY168" i="1"/>
  <c r="DK168" i="1"/>
  <c r="DW168" i="1"/>
  <c r="EI168" i="1"/>
  <c r="EU168" i="1"/>
  <c r="FG168" i="1"/>
  <c r="FS168" i="1"/>
  <c r="CU169" i="1"/>
  <c r="DG169" i="1"/>
  <c r="DS169" i="1"/>
  <c r="EE169" i="1"/>
  <c r="EQ169" i="1"/>
  <c r="FC169" i="1"/>
  <c r="FO169" i="1"/>
  <c r="GA169" i="1"/>
  <c r="CQ170" i="1"/>
  <c r="DC170" i="1"/>
  <c r="DO170" i="1"/>
  <c r="EA170" i="1"/>
  <c r="EM170" i="1"/>
  <c r="EY170" i="1"/>
  <c r="FK170" i="1"/>
  <c r="FW170" i="1"/>
  <c r="CM171" i="1"/>
  <c r="CY171" i="1"/>
  <c r="DK171" i="1"/>
  <c r="DW171" i="1"/>
  <c r="EI171" i="1"/>
  <c r="EU171" i="1"/>
  <c r="FG171" i="1"/>
  <c r="FS171" i="1"/>
  <c r="CU172" i="1"/>
  <c r="DG172" i="1"/>
  <c r="DS172" i="1"/>
  <c r="EE172" i="1"/>
  <c r="EQ172" i="1"/>
  <c r="FC172" i="1"/>
  <c r="FO172" i="1"/>
  <c r="GA172" i="1"/>
  <c r="CQ173" i="1"/>
  <c r="DC173" i="1"/>
  <c r="DO173" i="1"/>
  <c r="EA173" i="1"/>
  <c r="EM173" i="1"/>
  <c r="EY173" i="1"/>
  <c r="FK173" i="1"/>
  <c r="FW173" i="1"/>
  <c r="CM174" i="1"/>
  <c r="CY174" i="1"/>
  <c r="DK174" i="1"/>
  <c r="DW174" i="1"/>
  <c r="EI174" i="1"/>
  <c r="EU174" i="1"/>
  <c r="FG174" i="1"/>
  <c r="FS174" i="1"/>
  <c r="CU175" i="1"/>
  <c r="DG175" i="1"/>
  <c r="DS175" i="1"/>
  <c r="EE175" i="1"/>
  <c r="EQ175" i="1"/>
  <c r="FC175" i="1"/>
  <c r="FO175" i="1"/>
  <c r="GA175" i="1"/>
  <c r="CQ176" i="1"/>
  <c r="DC176" i="1"/>
  <c r="DO176" i="1"/>
  <c r="EA176" i="1"/>
  <c r="EM176" i="1"/>
  <c r="EY176" i="1"/>
  <c r="FK176" i="1"/>
  <c r="FW176" i="1"/>
  <c r="CM177" i="1"/>
  <c r="CY177" i="1"/>
  <c r="DK177" i="1"/>
  <c r="DW177" i="1"/>
  <c r="EI177" i="1"/>
  <c r="EU177" i="1"/>
  <c r="FG177" i="1"/>
  <c r="FS177" i="1"/>
  <c r="CU178" i="1"/>
  <c r="DG178" i="1"/>
  <c r="DS178" i="1"/>
  <c r="EE178" i="1"/>
  <c r="EQ178" i="1"/>
  <c r="FC178" i="1"/>
  <c r="FO178" i="1"/>
  <c r="GA178" i="1"/>
  <c r="CQ179" i="1"/>
  <c r="DC179" i="1"/>
  <c r="DO179" i="1"/>
  <c r="EA179" i="1"/>
  <c r="EM179" i="1"/>
  <c r="EY179" i="1"/>
  <c r="FK179" i="1"/>
  <c r="FW179" i="1"/>
  <c r="CM180" i="1"/>
  <c r="CY180" i="1"/>
  <c r="DK180" i="1"/>
  <c r="DW180" i="1"/>
  <c r="EI180" i="1"/>
  <c r="FT186" i="1"/>
  <c r="CJ187" i="1"/>
  <c r="CV187" i="1"/>
  <c r="DH187" i="1"/>
  <c r="DT187" i="1"/>
  <c r="EF187" i="1"/>
  <c r="ER187" i="1"/>
  <c r="FD187" i="1"/>
  <c r="FP187" i="1"/>
  <c r="CR188" i="1"/>
  <c r="DD188" i="1"/>
  <c r="DP188" i="1"/>
  <c r="EB188" i="1"/>
  <c r="EN188" i="1"/>
  <c r="EZ188" i="1"/>
  <c r="FL188" i="1"/>
  <c r="FX188" i="1"/>
  <c r="CN189" i="1"/>
  <c r="CZ189" i="1"/>
  <c r="DL189" i="1"/>
  <c r="DX189" i="1"/>
  <c r="EJ189" i="1"/>
  <c r="EV189" i="1"/>
  <c r="FH189" i="1"/>
  <c r="FT189" i="1"/>
  <c r="CJ190" i="1"/>
  <c r="CV190" i="1"/>
  <c r="DH190" i="1"/>
  <c r="DT190" i="1"/>
  <c r="EF190" i="1"/>
  <c r="ER190" i="1"/>
  <c r="FD190" i="1"/>
  <c r="FP190" i="1"/>
  <c r="CR191" i="1"/>
  <c r="DD191" i="1"/>
  <c r="DP191" i="1"/>
  <c r="EB191" i="1"/>
  <c r="EN191" i="1"/>
  <c r="EZ191" i="1"/>
  <c r="FL191" i="1"/>
  <c r="FX191" i="1"/>
  <c r="CN192" i="1"/>
  <c r="CZ192" i="1"/>
  <c r="DL192" i="1"/>
  <c r="DX192" i="1"/>
  <c r="EJ192" i="1"/>
  <c r="EV192" i="1"/>
  <c r="FH192" i="1"/>
  <c r="FT192" i="1"/>
  <c r="CJ193" i="1"/>
  <c r="CV193" i="1"/>
  <c r="DH193" i="1"/>
  <c r="DT193" i="1"/>
  <c r="EF193" i="1"/>
  <c r="ER193" i="1"/>
  <c r="FD193" i="1"/>
  <c r="FP193" i="1"/>
  <c r="CR194" i="1"/>
  <c r="DD194" i="1"/>
  <c r="DP194" i="1"/>
  <c r="EB194" i="1"/>
  <c r="EN194" i="1"/>
  <c r="EZ194" i="1"/>
  <c r="FL194" i="1"/>
  <c r="FX194" i="1"/>
  <c r="CN195" i="1"/>
  <c r="CZ195" i="1"/>
  <c r="DL195" i="1"/>
  <c r="DX195" i="1"/>
  <c r="EJ195" i="1"/>
  <c r="EV195" i="1"/>
  <c r="FH195" i="1"/>
  <c r="FT195" i="1"/>
  <c r="CJ196" i="1"/>
  <c r="CV196" i="1"/>
  <c r="DH196" i="1"/>
  <c r="DT196" i="1"/>
  <c r="EF196" i="1"/>
  <c r="ER196" i="1"/>
  <c r="FD196" i="1"/>
  <c r="FP196" i="1"/>
  <c r="CR197" i="1"/>
  <c r="DD197" i="1"/>
  <c r="DP197" i="1"/>
  <c r="EB197" i="1"/>
  <c r="EN197" i="1"/>
  <c r="EZ197" i="1"/>
  <c r="FL197" i="1"/>
  <c r="FX197" i="1"/>
  <c r="CN198" i="1"/>
  <c r="CZ198" i="1"/>
  <c r="DL198" i="1"/>
  <c r="DX198" i="1"/>
  <c r="EJ198" i="1"/>
  <c r="EV198" i="1"/>
  <c r="FH198" i="1"/>
  <c r="FT198" i="1"/>
  <c r="CJ199" i="1"/>
  <c r="CV199" i="1"/>
  <c r="DH199" i="1"/>
  <c r="DT199" i="1"/>
  <c r="EG175" i="1"/>
  <c r="ES175" i="1"/>
  <c r="FE175" i="1"/>
  <c r="FQ175" i="1"/>
  <c r="CS176" i="1"/>
  <c r="DE176" i="1"/>
  <c r="DQ176" i="1"/>
  <c r="EC176" i="1"/>
  <c r="EO176" i="1"/>
  <c r="FA176" i="1"/>
  <c r="FM176" i="1"/>
  <c r="FY176" i="1"/>
  <c r="CO177" i="1"/>
  <c r="DA177" i="1"/>
  <c r="DM177" i="1"/>
  <c r="DY177" i="1"/>
  <c r="EK177" i="1"/>
  <c r="EW177" i="1"/>
  <c r="FI177" i="1"/>
  <c r="FU177" i="1"/>
  <c r="CK178" i="1"/>
  <c r="CW178" i="1"/>
  <c r="DI178" i="1"/>
  <c r="DU178" i="1"/>
  <c r="EG178" i="1"/>
  <c r="ES178" i="1"/>
  <c r="FE178" i="1"/>
  <c r="FQ178" i="1"/>
  <c r="CS179" i="1"/>
  <c r="DE179" i="1"/>
  <c r="DQ179" i="1"/>
  <c r="EC179" i="1"/>
  <c r="EO179" i="1"/>
  <c r="FA179" i="1"/>
  <c r="FM179" i="1"/>
  <c r="FY179" i="1"/>
  <c r="CO180" i="1"/>
  <c r="DA180" i="1"/>
  <c r="DM180" i="1"/>
  <c r="DY180" i="1"/>
  <c r="EK180" i="1"/>
  <c r="EW180" i="1"/>
  <c r="FI180" i="1"/>
  <c r="FU180" i="1"/>
  <c r="CK181" i="1"/>
  <c r="CW181" i="1"/>
  <c r="DI181" i="1"/>
  <c r="DU181" i="1"/>
  <c r="EG181" i="1"/>
  <c r="ES181" i="1"/>
  <c r="FE181" i="1"/>
  <c r="FQ181" i="1"/>
  <c r="CS182" i="1"/>
  <c r="DE182" i="1"/>
  <c r="DQ182" i="1"/>
  <c r="EC182" i="1"/>
  <c r="EO182" i="1"/>
  <c r="FA182" i="1"/>
  <c r="FM182" i="1"/>
  <c r="FY182" i="1"/>
  <c r="CO183" i="1"/>
  <c r="DA183" i="1"/>
  <c r="DM183" i="1"/>
  <c r="DY183" i="1"/>
  <c r="EK183" i="1"/>
  <c r="EW183" i="1"/>
  <c r="FI183" i="1"/>
  <c r="FU183" i="1"/>
  <c r="CK184" i="1"/>
  <c r="CW184" i="1"/>
  <c r="DI184" i="1"/>
  <c r="DU184" i="1"/>
  <c r="EG184" i="1"/>
  <c r="ES184" i="1"/>
  <c r="FE184" i="1"/>
  <c r="FQ184" i="1"/>
  <c r="CS185" i="1"/>
  <c r="DE185" i="1"/>
  <c r="DQ185" i="1"/>
  <c r="EC185" i="1"/>
  <c r="EO185" i="1"/>
  <c r="FA185" i="1"/>
  <c r="FM185" i="1"/>
  <c r="FY185" i="1"/>
  <c r="CO186" i="1"/>
  <c r="DA186" i="1"/>
  <c r="DM186" i="1"/>
  <c r="DY186" i="1"/>
  <c r="EK186" i="1"/>
  <c r="EW186" i="1"/>
  <c r="FI186" i="1"/>
  <c r="FU186" i="1"/>
  <c r="CK187" i="1"/>
  <c r="CW187" i="1"/>
  <c r="DI187" i="1"/>
  <c r="DU187" i="1"/>
  <c r="EG187" i="1"/>
  <c r="ES187" i="1"/>
  <c r="FE187" i="1"/>
  <c r="FQ187" i="1"/>
  <c r="CS188" i="1"/>
  <c r="DE188" i="1"/>
  <c r="DQ188" i="1"/>
  <c r="EC188" i="1"/>
  <c r="EO188" i="1"/>
  <c r="FA188" i="1"/>
  <c r="FM188" i="1"/>
  <c r="FY188" i="1"/>
  <c r="CO189" i="1"/>
  <c r="DA189" i="1"/>
  <c r="DM189" i="1"/>
  <c r="DY189" i="1"/>
  <c r="EK189" i="1"/>
  <c r="EW189" i="1"/>
  <c r="FI189" i="1"/>
  <c r="FU189" i="1"/>
  <c r="CK190" i="1"/>
  <c r="CW190" i="1"/>
  <c r="DI190" i="1"/>
  <c r="DU190" i="1"/>
  <c r="EG190" i="1"/>
  <c r="ES190" i="1"/>
  <c r="FE190" i="1"/>
  <c r="FQ190" i="1"/>
  <c r="CS191" i="1"/>
  <c r="EL171" i="1"/>
  <c r="EX171" i="1"/>
  <c r="FJ171" i="1"/>
  <c r="FV171" i="1"/>
  <c r="CL172" i="1"/>
  <c r="CX172" i="1"/>
  <c r="DJ172" i="1"/>
  <c r="DV172" i="1"/>
  <c r="EH172" i="1"/>
  <c r="ET172" i="1"/>
  <c r="FF172" i="1"/>
  <c r="FR172" i="1"/>
  <c r="CT173" i="1"/>
  <c r="DF173" i="1"/>
  <c r="DR173" i="1"/>
  <c r="ED173" i="1"/>
  <c r="EP173" i="1"/>
  <c r="FB173" i="1"/>
  <c r="FN173" i="1"/>
  <c r="FZ173" i="1"/>
  <c r="CP174" i="1"/>
  <c r="DB174" i="1"/>
  <c r="DN174" i="1"/>
  <c r="DZ174" i="1"/>
  <c r="EL174" i="1"/>
  <c r="EX174" i="1"/>
  <c r="FJ174" i="1"/>
  <c r="FV174" i="1"/>
  <c r="CL175" i="1"/>
  <c r="CX175" i="1"/>
  <c r="DJ175" i="1"/>
  <c r="DV175" i="1"/>
  <c r="EH175" i="1"/>
  <c r="ET175" i="1"/>
  <c r="FF175" i="1"/>
  <c r="FR175" i="1"/>
  <c r="CT176" i="1"/>
  <c r="DF176" i="1"/>
  <c r="DR176" i="1"/>
  <c r="ED176" i="1"/>
  <c r="EP176" i="1"/>
  <c r="FB176" i="1"/>
  <c r="FN176" i="1"/>
  <c r="FZ176" i="1"/>
  <c r="CP177" i="1"/>
  <c r="DB177" i="1"/>
  <c r="DN177" i="1"/>
  <c r="DZ177" i="1"/>
  <c r="EL177" i="1"/>
  <c r="EX177" i="1"/>
  <c r="FJ177" i="1"/>
  <c r="FV177" i="1"/>
  <c r="CL178" i="1"/>
  <c r="CX178" i="1"/>
  <c r="DJ178" i="1"/>
  <c r="DV178" i="1"/>
  <c r="EH178" i="1"/>
  <c r="ET178" i="1"/>
  <c r="FF178" i="1"/>
  <c r="FR178" i="1"/>
  <c r="CT179" i="1"/>
  <c r="DF179" i="1"/>
  <c r="DR179" i="1"/>
  <c r="ED179" i="1"/>
  <c r="EP179" i="1"/>
  <c r="FB179" i="1"/>
  <c r="FN179" i="1"/>
  <c r="FZ179" i="1"/>
  <c r="CP180" i="1"/>
  <c r="DB180" i="1"/>
  <c r="DN180" i="1"/>
  <c r="DZ180" i="1"/>
  <c r="EL180" i="1"/>
  <c r="EX180" i="1"/>
  <c r="FJ180" i="1"/>
  <c r="FV180" i="1"/>
  <c r="CL181" i="1"/>
  <c r="CX181" i="1"/>
  <c r="DJ181" i="1"/>
  <c r="DV181" i="1"/>
  <c r="EH181" i="1"/>
  <c r="ET181" i="1"/>
  <c r="FF181" i="1"/>
  <c r="FR181" i="1"/>
  <c r="CT182" i="1"/>
  <c r="DF182" i="1"/>
  <c r="DR182" i="1"/>
  <c r="ED182" i="1"/>
  <c r="EP182" i="1"/>
  <c r="FB182" i="1"/>
  <c r="FN182" i="1"/>
  <c r="FZ182" i="1"/>
  <c r="CP183" i="1"/>
  <c r="DB183" i="1"/>
  <c r="DN183" i="1"/>
  <c r="DZ183" i="1"/>
  <c r="EL183" i="1"/>
  <c r="EX183" i="1"/>
  <c r="FJ183" i="1"/>
  <c r="FV183" i="1"/>
  <c r="CL184" i="1"/>
  <c r="CX184" i="1"/>
  <c r="DJ184" i="1"/>
  <c r="DV184" i="1"/>
  <c r="EH184" i="1"/>
  <c r="ET184" i="1"/>
  <c r="FF184" i="1"/>
  <c r="FR184" i="1"/>
  <c r="CT185" i="1"/>
  <c r="DF185" i="1"/>
  <c r="DR185" i="1"/>
  <c r="ED185" i="1"/>
  <c r="EP185" i="1"/>
  <c r="FB185" i="1"/>
  <c r="FN185" i="1"/>
  <c r="FZ185" i="1"/>
  <c r="CP186" i="1"/>
  <c r="DB186" i="1"/>
  <c r="DN186" i="1"/>
  <c r="DZ186" i="1"/>
  <c r="EL186" i="1"/>
  <c r="EX186" i="1"/>
  <c r="FJ186" i="1"/>
  <c r="FV186" i="1"/>
  <c r="CL187" i="1"/>
  <c r="CX187" i="1"/>
  <c r="DJ187" i="1"/>
  <c r="DV187" i="1"/>
  <c r="EH187" i="1"/>
  <c r="ET187" i="1"/>
  <c r="FF187" i="1"/>
  <c r="FR187" i="1"/>
  <c r="CT188" i="1"/>
  <c r="DF188" i="1"/>
  <c r="DR188" i="1"/>
  <c r="ED188" i="1"/>
  <c r="GA167" i="1"/>
  <c r="CQ168" i="1"/>
  <c r="DC168" i="1"/>
  <c r="DO168" i="1"/>
  <c r="EA168" i="1"/>
  <c r="EM168" i="1"/>
  <c r="EY168" i="1"/>
  <c r="FK168" i="1"/>
  <c r="FW168" i="1"/>
  <c r="CM169" i="1"/>
  <c r="CY169" i="1"/>
  <c r="DK169" i="1"/>
  <c r="DW169" i="1"/>
  <c r="EI169" i="1"/>
  <c r="EU169" i="1"/>
  <c r="FG169" i="1"/>
  <c r="FS169" i="1"/>
  <c r="CU170" i="1"/>
  <c r="DG170" i="1"/>
  <c r="DS170" i="1"/>
  <c r="EE170" i="1"/>
  <c r="EQ170" i="1"/>
  <c r="FC170" i="1"/>
  <c r="FO170" i="1"/>
  <c r="GA170" i="1"/>
  <c r="CQ171" i="1"/>
  <c r="DC171" i="1"/>
  <c r="DO171" i="1"/>
  <c r="EA171" i="1"/>
  <c r="EM171" i="1"/>
  <c r="EY171" i="1"/>
  <c r="FK171" i="1"/>
  <c r="FW171" i="1"/>
  <c r="CM172" i="1"/>
  <c r="CY172" i="1"/>
  <c r="DK172" i="1"/>
  <c r="DW172" i="1"/>
  <c r="EI172" i="1"/>
  <c r="EU172" i="1"/>
  <c r="FG172" i="1"/>
  <c r="FS172" i="1"/>
  <c r="CU173" i="1"/>
  <c r="DG173" i="1"/>
  <c r="DS173" i="1"/>
  <c r="EE173" i="1"/>
  <c r="EQ173" i="1"/>
  <c r="FC173" i="1"/>
  <c r="FO173" i="1"/>
  <c r="GA173" i="1"/>
  <c r="CQ174" i="1"/>
  <c r="DC174" i="1"/>
  <c r="DO174" i="1"/>
  <c r="EA174" i="1"/>
  <c r="EM174" i="1"/>
  <c r="EY174" i="1"/>
  <c r="FK174" i="1"/>
  <c r="FW174" i="1"/>
  <c r="CM175" i="1"/>
  <c r="CY175" i="1"/>
  <c r="DK175" i="1"/>
  <c r="DW175" i="1"/>
  <c r="EI175" i="1"/>
  <c r="EU175" i="1"/>
  <c r="FG175" i="1"/>
  <c r="FS175" i="1"/>
  <c r="CU176" i="1"/>
  <c r="DG176" i="1"/>
  <c r="DS176" i="1"/>
  <c r="EE176" i="1"/>
  <c r="EQ176" i="1"/>
  <c r="FC176" i="1"/>
  <c r="FO176" i="1"/>
  <c r="GA176" i="1"/>
  <c r="CQ177" i="1"/>
  <c r="DC177" i="1"/>
  <c r="DO177" i="1"/>
  <c r="EA177" i="1"/>
  <c r="EM177" i="1"/>
  <c r="EY177" i="1"/>
  <c r="FK177" i="1"/>
  <c r="FW177" i="1"/>
  <c r="CM178" i="1"/>
  <c r="CY178" i="1"/>
  <c r="DK178" i="1"/>
  <c r="DW178" i="1"/>
  <c r="EI178" i="1"/>
  <c r="EU178" i="1"/>
  <c r="FG178" i="1"/>
  <c r="FS178" i="1"/>
  <c r="CU179" i="1"/>
  <c r="DG179" i="1"/>
  <c r="DS179" i="1"/>
  <c r="EE179" i="1"/>
  <c r="EQ179" i="1"/>
  <c r="FC179" i="1"/>
  <c r="FO179" i="1"/>
  <c r="GA179" i="1"/>
  <c r="CQ180" i="1"/>
  <c r="DC180" i="1"/>
  <c r="DO180" i="1"/>
  <c r="EA180" i="1"/>
  <c r="EM180" i="1"/>
  <c r="EY180" i="1"/>
  <c r="FK180" i="1"/>
  <c r="FW180" i="1"/>
  <c r="CM181" i="1"/>
  <c r="CY181" i="1"/>
  <c r="DK181" i="1"/>
  <c r="DW181" i="1"/>
  <c r="EI181" i="1"/>
  <c r="EU181" i="1"/>
  <c r="FG181" i="1"/>
  <c r="FS181" i="1"/>
  <c r="CU182" i="1"/>
  <c r="DG182" i="1"/>
  <c r="DS182" i="1"/>
  <c r="EE182" i="1"/>
  <c r="EQ182" i="1"/>
  <c r="FC182" i="1"/>
  <c r="FO182" i="1"/>
  <c r="GA182" i="1"/>
  <c r="CQ183" i="1"/>
  <c r="DC183" i="1"/>
  <c r="DO183" i="1"/>
  <c r="EA183" i="1"/>
  <c r="EM183" i="1"/>
  <c r="EY183" i="1"/>
  <c r="FK183" i="1"/>
  <c r="FW183" i="1"/>
  <c r="CM184" i="1"/>
  <c r="CY184" i="1"/>
  <c r="DK184" i="1"/>
  <c r="DW184" i="1"/>
  <c r="EI184" i="1"/>
  <c r="EU184" i="1"/>
  <c r="FG184" i="1"/>
  <c r="FS184" i="1"/>
  <c r="CU185" i="1"/>
  <c r="DG185" i="1"/>
  <c r="DS185" i="1"/>
  <c r="EE185" i="1"/>
  <c r="EQ185" i="1"/>
  <c r="FC185" i="1"/>
  <c r="FO185" i="1"/>
  <c r="GA185" i="1"/>
  <c r="CQ186" i="1"/>
  <c r="DC186" i="1"/>
  <c r="DO186" i="1"/>
  <c r="ER155" i="1"/>
  <c r="FD155" i="1"/>
  <c r="FP155" i="1"/>
  <c r="CR156" i="1"/>
  <c r="DD156" i="1"/>
  <c r="DP156" i="1"/>
  <c r="EB156" i="1"/>
  <c r="EN156" i="1"/>
  <c r="EZ156" i="1"/>
  <c r="FL156" i="1"/>
  <c r="FX156" i="1"/>
  <c r="CN157" i="1"/>
  <c r="CZ157" i="1"/>
  <c r="DL157" i="1"/>
  <c r="DX157" i="1"/>
  <c r="EJ157" i="1"/>
  <c r="EV157" i="1"/>
  <c r="FH157" i="1"/>
  <c r="FT157" i="1"/>
  <c r="CJ158" i="1"/>
  <c r="CV158" i="1"/>
  <c r="DH158" i="1"/>
  <c r="DT158" i="1"/>
  <c r="EF158" i="1"/>
  <c r="ER158" i="1"/>
  <c r="FD158" i="1"/>
  <c r="FP158" i="1"/>
  <c r="CR159" i="1"/>
  <c r="DD159" i="1"/>
  <c r="DP159" i="1"/>
  <c r="EB159" i="1"/>
  <c r="EN159" i="1"/>
  <c r="EZ159" i="1"/>
  <c r="FL159" i="1"/>
  <c r="FX159" i="1"/>
  <c r="CN160" i="1"/>
  <c r="CZ160" i="1"/>
  <c r="DL160" i="1"/>
  <c r="DX160" i="1"/>
  <c r="EJ160" i="1"/>
  <c r="EV160" i="1"/>
  <c r="FH160" i="1"/>
  <c r="FT160" i="1"/>
  <c r="CJ161" i="1"/>
  <c r="CV161" i="1"/>
  <c r="DH161" i="1"/>
  <c r="DT161" i="1"/>
  <c r="EF161" i="1"/>
  <c r="ER161" i="1"/>
  <c r="FD161" i="1"/>
  <c r="FP161" i="1"/>
  <c r="CR162" i="1"/>
  <c r="DD162" i="1"/>
  <c r="DP162" i="1"/>
  <c r="EB162" i="1"/>
  <c r="EN162" i="1"/>
  <c r="EZ162" i="1"/>
  <c r="FL162" i="1"/>
  <c r="FX162" i="1"/>
  <c r="CN163" i="1"/>
  <c r="CZ163" i="1"/>
  <c r="DL163" i="1"/>
  <c r="DX163" i="1"/>
  <c r="EJ163" i="1"/>
  <c r="EV163" i="1"/>
  <c r="FH163" i="1"/>
  <c r="FT163" i="1"/>
  <c r="CJ164" i="1"/>
  <c r="CV164" i="1"/>
  <c r="DH164" i="1"/>
  <c r="DT164" i="1"/>
  <c r="EF164" i="1"/>
  <c r="ER164" i="1"/>
  <c r="FD164" i="1"/>
  <c r="FP164" i="1"/>
  <c r="CR165" i="1"/>
  <c r="DD165" i="1"/>
  <c r="DP165" i="1"/>
  <c r="EB165" i="1"/>
  <c r="EN165" i="1"/>
  <c r="EZ165" i="1"/>
  <c r="FL165" i="1"/>
  <c r="FX165" i="1"/>
  <c r="CN166" i="1"/>
  <c r="CZ166" i="1"/>
  <c r="DL166" i="1"/>
  <c r="DX166" i="1"/>
  <c r="EJ166" i="1"/>
  <c r="EV166" i="1"/>
  <c r="FH166" i="1"/>
  <c r="FT166" i="1"/>
  <c r="CJ167" i="1"/>
  <c r="CV167" i="1"/>
  <c r="DH167" i="1"/>
  <c r="DT167" i="1"/>
  <c r="EF167" i="1"/>
  <c r="ER167" i="1"/>
  <c r="FD167" i="1"/>
  <c r="FP167" i="1"/>
  <c r="CR168" i="1"/>
  <c r="DD168" i="1"/>
  <c r="DP168" i="1"/>
  <c r="EB168" i="1"/>
  <c r="EN168" i="1"/>
  <c r="EZ168" i="1"/>
  <c r="FL168" i="1"/>
  <c r="FX168" i="1"/>
  <c r="CN169" i="1"/>
  <c r="CZ169" i="1"/>
  <c r="DL169" i="1"/>
  <c r="DX169" i="1"/>
  <c r="EJ169" i="1"/>
  <c r="EV169" i="1"/>
  <c r="FH169" i="1"/>
  <c r="FT169" i="1"/>
  <c r="CJ170" i="1"/>
  <c r="CV170" i="1"/>
  <c r="DH170" i="1"/>
  <c r="DT170" i="1"/>
  <c r="EF170" i="1"/>
  <c r="ER170" i="1"/>
  <c r="FD170" i="1"/>
  <c r="FP170" i="1"/>
  <c r="CR171" i="1"/>
  <c r="DD171" i="1"/>
  <c r="DP171" i="1"/>
  <c r="EB171" i="1"/>
  <c r="EN171" i="1"/>
  <c r="EZ171" i="1"/>
  <c r="FL171" i="1"/>
  <c r="FX171" i="1"/>
  <c r="CN172" i="1"/>
  <c r="CZ172" i="1"/>
  <c r="DL172" i="1"/>
  <c r="DX172" i="1"/>
  <c r="EJ172" i="1"/>
  <c r="EV172" i="1"/>
  <c r="FH172" i="1"/>
  <c r="FT172" i="1"/>
  <c r="CJ173" i="1"/>
  <c r="CV173" i="1"/>
  <c r="DH173" i="1"/>
  <c r="DT173" i="1"/>
  <c r="EF173" i="1"/>
  <c r="ER173" i="1"/>
  <c r="FD173" i="1"/>
  <c r="FP173" i="1"/>
  <c r="CR174" i="1"/>
  <c r="DD174" i="1"/>
  <c r="DP174" i="1"/>
  <c r="EB174" i="1"/>
  <c r="EN174" i="1"/>
  <c r="EZ174" i="1"/>
  <c r="FL174" i="1"/>
  <c r="FX174" i="1"/>
  <c r="CN175" i="1"/>
  <c r="CZ175" i="1"/>
  <c r="DL175" i="1"/>
  <c r="DX175" i="1"/>
  <c r="EJ175" i="1"/>
  <c r="EV175" i="1"/>
  <c r="FH175" i="1"/>
  <c r="FT175" i="1"/>
  <c r="CJ176" i="1"/>
  <c r="CV176" i="1"/>
  <c r="DH176" i="1"/>
  <c r="DT176" i="1"/>
  <c r="EF176" i="1"/>
  <c r="ER176" i="1"/>
  <c r="FD176" i="1"/>
  <c r="FP176" i="1"/>
  <c r="CR177" i="1"/>
  <c r="DD177" i="1"/>
  <c r="DP177" i="1"/>
  <c r="EB177" i="1"/>
  <c r="EN177" i="1"/>
  <c r="EZ177" i="1"/>
  <c r="FL177" i="1"/>
  <c r="FX177" i="1"/>
  <c r="CN178" i="1"/>
  <c r="CZ178" i="1"/>
  <c r="DL178" i="1"/>
  <c r="DX178" i="1"/>
  <c r="EJ178" i="1"/>
  <c r="FM180" i="1"/>
  <c r="FY180" i="1"/>
  <c r="CO181" i="1"/>
  <c r="DA181" i="1"/>
  <c r="DM181" i="1"/>
  <c r="DY181" i="1"/>
  <c r="EK181" i="1"/>
  <c r="EW181" i="1"/>
  <c r="FI181" i="1"/>
  <c r="FU181" i="1"/>
  <c r="CK182" i="1"/>
  <c r="CW182" i="1"/>
  <c r="DI182" i="1"/>
  <c r="DU182" i="1"/>
  <c r="EG182" i="1"/>
  <c r="ES182" i="1"/>
  <c r="FE182" i="1"/>
  <c r="FQ182" i="1"/>
  <c r="CS183" i="1"/>
  <c r="DE183" i="1"/>
  <c r="DQ183" i="1"/>
  <c r="EC183" i="1"/>
  <c r="EO183" i="1"/>
  <c r="FA183" i="1"/>
  <c r="FM183" i="1"/>
  <c r="FY183" i="1"/>
  <c r="CO184" i="1"/>
  <c r="DA184" i="1"/>
  <c r="DM184" i="1"/>
  <c r="DY184" i="1"/>
  <c r="EK184" i="1"/>
  <c r="EW184" i="1"/>
  <c r="FI184" i="1"/>
  <c r="FU184" i="1"/>
  <c r="CK185" i="1"/>
  <c r="CW185" i="1"/>
  <c r="DI185" i="1"/>
  <c r="DU185" i="1"/>
  <c r="EG185" i="1"/>
  <c r="ES185" i="1"/>
  <c r="FE185" i="1"/>
  <c r="FQ185" i="1"/>
  <c r="CS186" i="1"/>
  <c r="DE186" i="1"/>
  <c r="DQ186" i="1"/>
  <c r="EC186" i="1"/>
  <c r="EO186" i="1"/>
  <c r="FA186" i="1"/>
  <c r="FM186" i="1"/>
  <c r="FY186" i="1"/>
  <c r="CO187" i="1"/>
  <c r="DA187" i="1"/>
  <c r="DM187" i="1"/>
  <c r="DY187" i="1"/>
  <c r="EK187" i="1"/>
  <c r="EW187" i="1"/>
  <c r="FI187" i="1"/>
  <c r="FU187" i="1"/>
  <c r="CK188" i="1"/>
  <c r="CW188" i="1"/>
  <c r="DI188" i="1"/>
  <c r="DU188" i="1"/>
  <c r="EG188" i="1"/>
  <c r="ES188" i="1"/>
  <c r="FE188" i="1"/>
  <c r="FQ188" i="1"/>
  <c r="CS189" i="1"/>
  <c r="DE189" i="1"/>
  <c r="DQ189" i="1"/>
  <c r="EC189" i="1"/>
  <c r="EO189" i="1"/>
  <c r="FA189" i="1"/>
  <c r="FM189" i="1"/>
  <c r="FY189" i="1"/>
  <c r="CO190" i="1"/>
  <c r="DA190" i="1"/>
  <c r="DM190" i="1"/>
  <c r="DY190" i="1"/>
  <c r="EK190" i="1"/>
  <c r="EW190" i="1"/>
  <c r="FI190" i="1"/>
  <c r="FU190" i="1"/>
  <c r="CK191" i="1"/>
  <c r="CW191" i="1"/>
  <c r="DI191" i="1"/>
  <c r="DU191" i="1"/>
  <c r="EG191" i="1"/>
  <c r="ES191" i="1"/>
  <c r="FE191" i="1"/>
  <c r="FQ191" i="1"/>
  <c r="CS192" i="1"/>
  <c r="DE192" i="1"/>
  <c r="DQ192" i="1"/>
  <c r="EC192" i="1"/>
  <c r="EO192" i="1"/>
  <c r="FA192" i="1"/>
  <c r="FM192" i="1"/>
  <c r="FY192" i="1"/>
  <c r="CO193" i="1"/>
  <c r="DA193" i="1"/>
  <c r="DM193" i="1"/>
  <c r="DY193" i="1"/>
  <c r="EK193" i="1"/>
  <c r="EW193" i="1"/>
  <c r="FI193" i="1"/>
  <c r="FU193" i="1"/>
  <c r="CK194" i="1"/>
  <c r="CW194" i="1"/>
  <c r="DI194" i="1"/>
  <c r="DU194" i="1"/>
  <c r="EG194" i="1"/>
  <c r="ES194" i="1"/>
  <c r="FE194" i="1"/>
  <c r="FQ194" i="1"/>
  <c r="CS195" i="1"/>
  <c r="DE195" i="1"/>
  <c r="DQ195" i="1"/>
  <c r="EC195" i="1"/>
  <c r="EO195" i="1"/>
  <c r="FA195" i="1"/>
  <c r="FM195" i="1"/>
  <c r="FY195" i="1"/>
  <c r="CO196" i="1"/>
  <c r="DA196" i="1"/>
  <c r="DM196" i="1"/>
  <c r="DY196" i="1"/>
  <c r="EK196" i="1"/>
  <c r="EW196" i="1"/>
  <c r="FI196" i="1"/>
  <c r="FU196" i="1"/>
  <c r="CK197" i="1"/>
  <c r="CW197" i="1"/>
  <c r="DI197" i="1"/>
  <c r="DU197" i="1"/>
  <c r="EG197" i="1"/>
  <c r="ES197" i="1"/>
  <c r="FE197" i="1"/>
  <c r="FQ197" i="1"/>
  <c r="CS198" i="1"/>
  <c r="DE198" i="1"/>
  <c r="DQ198" i="1"/>
  <c r="EC198" i="1"/>
  <c r="EO198" i="1"/>
  <c r="FA198" i="1"/>
  <c r="FM198" i="1"/>
  <c r="FY198" i="1"/>
  <c r="CO199" i="1"/>
  <c r="DA199" i="1"/>
  <c r="DM199" i="1"/>
  <c r="DY199" i="1"/>
  <c r="EK199" i="1"/>
  <c r="EW199" i="1"/>
  <c r="FI199" i="1"/>
  <c r="FU199" i="1"/>
  <c r="CK200" i="1"/>
  <c r="CW200" i="1"/>
  <c r="EM181" i="1"/>
  <c r="EY181" i="1"/>
  <c r="FK181" i="1"/>
  <c r="FW181" i="1"/>
  <c r="CM182" i="1"/>
  <c r="CY182" i="1"/>
  <c r="DK182" i="1"/>
  <c r="DW182" i="1"/>
  <c r="EI182" i="1"/>
  <c r="EU182" i="1"/>
  <c r="FG182" i="1"/>
  <c r="FS182" i="1"/>
  <c r="CU183" i="1"/>
  <c r="DG183" i="1"/>
  <c r="DS183" i="1"/>
  <c r="EE183" i="1"/>
  <c r="EQ183" i="1"/>
  <c r="FC183" i="1"/>
  <c r="FO183" i="1"/>
  <c r="GA183" i="1"/>
  <c r="CQ184" i="1"/>
  <c r="DC184" i="1"/>
  <c r="DO184" i="1"/>
  <c r="EA184" i="1"/>
  <c r="EM184" i="1"/>
  <c r="EY184" i="1"/>
  <c r="FK184" i="1"/>
  <c r="FW184" i="1"/>
  <c r="CM185" i="1"/>
  <c r="CY185" i="1"/>
  <c r="DK185" i="1"/>
  <c r="DW185" i="1"/>
  <c r="EI185" i="1"/>
  <c r="EU185" i="1"/>
  <c r="FG185" i="1"/>
  <c r="FS185" i="1"/>
  <c r="CU186" i="1"/>
  <c r="DG186" i="1"/>
  <c r="DS186" i="1"/>
  <c r="EE186" i="1"/>
  <c r="EQ186" i="1"/>
  <c r="FC186" i="1"/>
  <c r="FO186" i="1"/>
  <c r="GA186" i="1"/>
  <c r="CQ187" i="1"/>
  <c r="DC187" i="1"/>
  <c r="DO187" i="1"/>
  <c r="EA187" i="1"/>
  <c r="EM187" i="1"/>
  <c r="EY187" i="1"/>
  <c r="FK187" i="1"/>
  <c r="FW187" i="1"/>
  <c r="CM188" i="1"/>
  <c r="CY188" i="1"/>
  <c r="DK188" i="1"/>
  <c r="DW188" i="1"/>
  <c r="EI188" i="1"/>
  <c r="EU188" i="1"/>
  <c r="FG188" i="1"/>
  <c r="FS188" i="1"/>
  <c r="CU189" i="1"/>
  <c r="DG189" i="1"/>
  <c r="DS189" i="1"/>
  <c r="EE189" i="1"/>
  <c r="EQ189" i="1"/>
  <c r="FC189" i="1"/>
  <c r="FO189" i="1"/>
  <c r="GA189" i="1"/>
  <c r="CQ190" i="1"/>
  <c r="DC190" i="1"/>
  <c r="DO190" i="1"/>
  <c r="EA190" i="1"/>
  <c r="EM190" i="1"/>
  <c r="EY190" i="1"/>
  <c r="FK190" i="1"/>
  <c r="FW190" i="1"/>
  <c r="CM191" i="1"/>
  <c r="CY191" i="1"/>
  <c r="DK191" i="1"/>
  <c r="DW191" i="1"/>
  <c r="EI191" i="1"/>
  <c r="EU191" i="1"/>
  <c r="FG191" i="1"/>
  <c r="FS191" i="1"/>
  <c r="CU192" i="1"/>
  <c r="DG192" i="1"/>
  <c r="DS192" i="1"/>
  <c r="EE192" i="1"/>
  <c r="EQ192" i="1"/>
  <c r="FC192" i="1"/>
  <c r="FO192" i="1"/>
  <c r="GA192" i="1"/>
  <c r="CQ193" i="1"/>
  <c r="DC193" i="1"/>
  <c r="DO193" i="1"/>
  <c r="EA193" i="1"/>
  <c r="EM193" i="1"/>
  <c r="EY193" i="1"/>
  <c r="FK193" i="1"/>
  <c r="FW193" i="1"/>
  <c r="CM194" i="1"/>
  <c r="CY194" i="1"/>
  <c r="DK194" i="1"/>
  <c r="DW194" i="1"/>
  <c r="EI194" i="1"/>
  <c r="EU194" i="1"/>
  <c r="FG194" i="1"/>
  <c r="FS194" i="1"/>
  <c r="CU195" i="1"/>
  <c r="DG195" i="1"/>
  <c r="DS195" i="1"/>
  <c r="EE195" i="1"/>
  <c r="EQ195" i="1"/>
  <c r="FC195" i="1"/>
  <c r="FO195" i="1"/>
  <c r="GA195" i="1"/>
  <c r="CQ196" i="1"/>
  <c r="DC196" i="1"/>
  <c r="DO196" i="1"/>
  <c r="EA196" i="1"/>
  <c r="EM196" i="1"/>
  <c r="EY196" i="1"/>
  <c r="FK196" i="1"/>
  <c r="FW196" i="1"/>
  <c r="CM197" i="1"/>
  <c r="CY197" i="1"/>
  <c r="DK197" i="1"/>
  <c r="DW197" i="1"/>
  <c r="EI197" i="1"/>
  <c r="EU197" i="1"/>
  <c r="FG197" i="1"/>
  <c r="FS197" i="1"/>
  <c r="CU198" i="1"/>
  <c r="DG198" i="1"/>
  <c r="DS198" i="1"/>
  <c r="EE198" i="1"/>
  <c r="EQ198" i="1"/>
  <c r="FC198" i="1"/>
  <c r="FO198" i="1"/>
  <c r="GA198" i="1"/>
  <c r="CQ199" i="1"/>
  <c r="DC199" i="1"/>
  <c r="DO199" i="1"/>
  <c r="EA199" i="1"/>
  <c r="EM199" i="1"/>
  <c r="EY199" i="1"/>
  <c r="FK199" i="1"/>
  <c r="FW199" i="1"/>
  <c r="CM200" i="1"/>
  <c r="CY200" i="1"/>
  <c r="DK200" i="1"/>
  <c r="DW200" i="1"/>
  <c r="EI200" i="1"/>
  <c r="EU200" i="1"/>
  <c r="FG200" i="1"/>
  <c r="FS200" i="1"/>
  <c r="DX188" i="1"/>
  <c r="EJ188" i="1"/>
  <c r="EV188" i="1"/>
  <c r="FH188" i="1"/>
  <c r="FT188" i="1"/>
  <c r="CJ189" i="1"/>
  <c r="CV189" i="1"/>
  <c r="DH189" i="1"/>
  <c r="DT189" i="1"/>
  <c r="EF189" i="1"/>
  <c r="ER189" i="1"/>
  <c r="FD189" i="1"/>
  <c r="FP189" i="1"/>
  <c r="CR190" i="1"/>
  <c r="DD190" i="1"/>
  <c r="DP190" i="1"/>
  <c r="EB190" i="1"/>
  <c r="EN190" i="1"/>
  <c r="EZ190" i="1"/>
  <c r="FL190" i="1"/>
  <c r="FX190" i="1"/>
  <c r="CN191" i="1"/>
  <c r="CZ191" i="1"/>
  <c r="DL191" i="1"/>
  <c r="DX191" i="1"/>
  <c r="EJ191" i="1"/>
  <c r="EV191" i="1"/>
  <c r="FH191" i="1"/>
  <c r="FT191" i="1"/>
  <c r="CJ192" i="1"/>
  <c r="CV192" i="1"/>
  <c r="DH192" i="1"/>
  <c r="DT192" i="1"/>
  <c r="EF192" i="1"/>
  <c r="ER192" i="1"/>
  <c r="FD192" i="1"/>
  <c r="FP192" i="1"/>
  <c r="CR193" i="1"/>
  <c r="DD193" i="1"/>
  <c r="DP193" i="1"/>
  <c r="EB193" i="1"/>
  <c r="EN193" i="1"/>
  <c r="EZ193" i="1"/>
  <c r="FL193" i="1"/>
  <c r="FX193" i="1"/>
  <c r="CN194" i="1"/>
  <c r="CZ194" i="1"/>
  <c r="DL194" i="1"/>
  <c r="DX194" i="1"/>
  <c r="EJ194" i="1"/>
  <c r="EV194" i="1"/>
  <c r="FH194" i="1"/>
  <c r="FT194" i="1"/>
  <c r="CJ195" i="1"/>
  <c r="CV195" i="1"/>
  <c r="DH195" i="1"/>
  <c r="DT195" i="1"/>
  <c r="EF195" i="1"/>
  <c r="ER195" i="1"/>
  <c r="FD195" i="1"/>
  <c r="FP195" i="1"/>
  <c r="CR196" i="1"/>
  <c r="DD196" i="1"/>
  <c r="DP196" i="1"/>
  <c r="EB196" i="1"/>
  <c r="EN196" i="1"/>
  <c r="EZ196" i="1"/>
  <c r="FL196" i="1"/>
  <c r="FX196" i="1"/>
  <c r="CN197" i="1"/>
  <c r="CZ197" i="1"/>
  <c r="DL197" i="1"/>
  <c r="DX197" i="1"/>
  <c r="EJ197" i="1"/>
  <c r="EV197" i="1"/>
  <c r="FH197" i="1"/>
  <c r="FT197" i="1"/>
  <c r="CJ198" i="1"/>
  <c r="CV198" i="1"/>
  <c r="DH198" i="1"/>
  <c r="DT198" i="1"/>
  <c r="EF198" i="1"/>
  <c r="ER198" i="1"/>
  <c r="FD198" i="1"/>
  <c r="FP198" i="1"/>
  <c r="CR199" i="1"/>
  <c r="DD199" i="1"/>
  <c r="DP199" i="1"/>
  <c r="EB199" i="1"/>
  <c r="EN199" i="1"/>
  <c r="EZ199" i="1"/>
  <c r="FL199" i="1"/>
  <c r="FX199" i="1"/>
  <c r="CN200" i="1"/>
  <c r="CZ200" i="1"/>
  <c r="DL200" i="1"/>
  <c r="DX200" i="1"/>
  <c r="EJ200" i="1"/>
  <c r="EV200" i="1"/>
  <c r="FH200" i="1"/>
  <c r="FT200" i="1"/>
  <c r="CJ201" i="1"/>
  <c r="CV201" i="1"/>
  <c r="DH201" i="1"/>
  <c r="DT201" i="1"/>
  <c r="EF201" i="1"/>
  <c r="ER201" i="1"/>
  <c r="FD201" i="1"/>
  <c r="FP201" i="1"/>
  <c r="CR202" i="1"/>
  <c r="DD202" i="1"/>
  <c r="DP202" i="1"/>
  <c r="EB202" i="1"/>
  <c r="EN202" i="1"/>
  <c r="EZ202" i="1"/>
  <c r="FL202" i="1"/>
  <c r="FX202" i="1"/>
  <c r="CN203" i="1"/>
  <c r="CZ203" i="1"/>
  <c r="DL203" i="1"/>
  <c r="DX203" i="1"/>
  <c r="EJ203" i="1"/>
  <c r="EV203" i="1"/>
  <c r="FH203" i="1"/>
  <c r="FT203" i="1"/>
  <c r="CJ204" i="1"/>
  <c r="CV204" i="1"/>
  <c r="EG186" i="1"/>
  <c r="ES186" i="1"/>
  <c r="FE186" i="1"/>
  <c r="FQ186" i="1"/>
  <c r="CS187" i="1"/>
  <c r="DE187" i="1"/>
  <c r="DQ187" i="1"/>
  <c r="EC187" i="1"/>
  <c r="EO187" i="1"/>
  <c r="FA187" i="1"/>
  <c r="FM187" i="1"/>
  <c r="FY187" i="1"/>
  <c r="CO188" i="1"/>
  <c r="DA188" i="1"/>
  <c r="DM188" i="1"/>
  <c r="DY188" i="1"/>
  <c r="EK188" i="1"/>
  <c r="EW188" i="1"/>
  <c r="FI188" i="1"/>
  <c r="FU188" i="1"/>
  <c r="CK189" i="1"/>
  <c r="CW189" i="1"/>
  <c r="DI189" i="1"/>
  <c r="DU189" i="1"/>
  <c r="EG189" i="1"/>
  <c r="ES189" i="1"/>
  <c r="FE189" i="1"/>
  <c r="FQ189" i="1"/>
  <c r="CS190" i="1"/>
  <c r="DE190" i="1"/>
  <c r="DQ190" i="1"/>
  <c r="EC190" i="1"/>
  <c r="EO190" i="1"/>
  <c r="FA190" i="1"/>
  <c r="FM190" i="1"/>
  <c r="FY190" i="1"/>
  <c r="CO191" i="1"/>
  <c r="DA191" i="1"/>
  <c r="DM191" i="1"/>
  <c r="DY191" i="1"/>
  <c r="EK191" i="1"/>
  <c r="EW191" i="1"/>
  <c r="FI191" i="1"/>
  <c r="FU191" i="1"/>
  <c r="CK192" i="1"/>
  <c r="CW192" i="1"/>
  <c r="DI192" i="1"/>
  <c r="DU192" i="1"/>
  <c r="EG192" i="1"/>
  <c r="ES192" i="1"/>
  <c r="FE192" i="1"/>
  <c r="FQ192" i="1"/>
  <c r="CS193" i="1"/>
  <c r="DE193" i="1"/>
  <c r="DQ193" i="1"/>
  <c r="EC193" i="1"/>
  <c r="EO193" i="1"/>
  <c r="FA193" i="1"/>
  <c r="FM193" i="1"/>
  <c r="FY193" i="1"/>
  <c r="CO194" i="1"/>
  <c r="DA194" i="1"/>
  <c r="DM194" i="1"/>
  <c r="DY194" i="1"/>
  <c r="EK194" i="1"/>
  <c r="EW194" i="1"/>
  <c r="FI194" i="1"/>
  <c r="FU194" i="1"/>
  <c r="CK195" i="1"/>
  <c r="CW195" i="1"/>
  <c r="DI195" i="1"/>
  <c r="DU195" i="1"/>
  <c r="EG195" i="1"/>
  <c r="ES195" i="1"/>
  <c r="FE195" i="1"/>
  <c r="FQ195" i="1"/>
  <c r="CS196" i="1"/>
  <c r="DE196" i="1"/>
  <c r="DQ196" i="1"/>
  <c r="EC196" i="1"/>
  <c r="EO196" i="1"/>
  <c r="FA196" i="1"/>
  <c r="FM196" i="1"/>
  <c r="FY196" i="1"/>
  <c r="CO197" i="1"/>
  <c r="DA197" i="1"/>
  <c r="DM197" i="1"/>
  <c r="DY197" i="1"/>
  <c r="EK197" i="1"/>
  <c r="EW197" i="1"/>
  <c r="FI197" i="1"/>
  <c r="FU197" i="1"/>
  <c r="CK198" i="1"/>
  <c r="CW198" i="1"/>
  <c r="DI198" i="1"/>
  <c r="DU198" i="1"/>
  <c r="EG198" i="1"/>
  <c r="ES198" i="1"/>
  <c r="FE198" i="1"/>
  <c r="FQ198" i="1"/>
  <c r="CS199" i="1"/>
  <c r="DE199" i="1"/>
  <c r="DQ199" i="1"/>
  <c r="EC199" i="1"/>
  <c r="EO199" i="1"/>
  <c r="FA199" i="1"/>
  <c r="FM199" i="1"/>
  <c r="FY199" i="1"/>
  <c r="CO200" i="1"/>
  <c r="DA200" i="1"/>
  <c r="DM200" i="1"/>
  <c r="DY200" i="1"/>
  <c r="EK200" i="1"/>
  <c r="EW200" i="1"/>
  <c r="FI200" i="1"/>
  <c r="FU200" i="1"/>
  <c r="CK201" i="1"/>
  <c r="CW201" i="1"/>
  <c r="DI201" i="1"/>
  <c r="DU201" i="1"/>
  <c r="EG201" i="1"/>
  <c r="ES201" i="1"/>
  <c r="FE201" i="1"/>
  <c r="FQ201" i="1"/>
  <c r="CS202" i="1"/>
  <c r="DE202" i="1"/>
  <c r="DQ202" i="1"/>
  <c r="EC202" i="1"/>
  <c r="EO202" i="1"/>
  <c r="FA202" i="1"/>
  <c r="FM202" i="1"/>
  <c r="FY202" i="1"/>
  <c r="CO203" i="1"/>
  <c r="DA203" i="1"/>
  <c r="DM203" i="1"/>
  <c r="FB178" i="1"/>
  <c r="FN178" i="1"/>
  <c r="FZ178" i="1"/>
  <c r="CP179" i="1"/>
  <c r="DB179" i="1"/>
  <c r="DN179" i="1"/>
  <c r="DZ179" i="1"/>
  <c r="EL179" i="1"/>
  <c r="EX179" i="1"/>
  <c r="FJ179" i="1"/>
  <c r="FV179" i="1"/>
  <c r="CL180" i="1"/>
  <c r="CX180" i="1"/>
  <c r="DJ180" i="1"/>
  <c r="DV180" i="1"/>
  <c r="EH180" i="1"/>
  <c r="ET180" i="1"/>
  <c r="FF180" i="1"/>
  <c r="FR180" i="1"/>
  <c r="CT181" i="1"/>
  <c r="DF181" i="1"/>
  <c r="DR181" i="1"/>
  <c r="ED181" i="1"/>
  <c r="EP181" i="1"/>
  <c r="FB181" i="1"/>
  <c r="FN181" i="1"/>
  <c r="FZ181" i="1"/>
  <c r="CP182" i="1"/>
  <c r="DB182" i="1"/>
  <c r="DN182" i="1"/>
  <c r="DZ182" i="1"/>
  <c r="EL182" i="1"/>
  <c r="EX182" i="1"/>
  <c r="FJ182" i="1"/>
  <c r="FV182" i="1"/>
  <c r="CL183" i="1"/>
  <c r="CX183" i="1"/>
  <c r="DJ183" i="1"/>
  <c r="DV183" i="1"/>
  <c r="EH183" i="1"/>
  <c r="ET183" i="1"/>
  <c r="FF183" i="1"/>
  <c r="FR183" i="1"/>
  <c r="CT184" i="1"/>
  <c r="DF184" i="1"/>
  <c r="DR184" i="1"/>
  <c r="ED184" i="1"/>
  <c r="EP184" i="1"/>
  <c r="FB184" i="1"/>
  <c r="FN184" i="1"/>
  <c r="FZ184" i="1"/>
  <c r="CP185" i="1"/>
  <c r="DB185" i="1"/>
  <c r="DN185" i="1"/>
  <c r="DZ185" i="1"/>
  <c r="EL185" i="1"/>
  <c r="EX185" i="1"/>
  <c r="FJ185" i="1"/>
  <c r="FV185" i="1"/>
  <c r="CL186" i="1"/>
  <c r="CX186" i="1"/>
  <c r="DJ186" i="1"/>
  <c r="DV186" i="1"/>
  <c r="EH186" i="1"/>
  <c r="ET186" i="1"/>
  <c r="FF186" i="1"/>
  <c r="FR186" i="1"/>
  <c r="CT187" i="1"/>
  <c r="DF187" i="1"/>
  <c r="DR187" i="1"/>
  <c r="ED187" i="1"/>
  <c r="EP187" i="1"/>
  <c r="FB187" i="1"/>
  <c r="FN187" i="1"/>
  <c r="FZ187" i="1"/>
  <c r="CP188" i="1"/>
  <c r="DB188" i="1"/>
  <c r="DN188" i="1"/>
  <c r="DZ188" i="1"/>
  <c r="EL188" i="1"/>
  <c r="EX188" i="1"/>
  <c r="FJ188" i="1"/>
  <c r="FV188" i="1"/>
  <c r="CL189" i="1"/>
  <c r="CX189" i="1"/>
  <c r="DJ189" i="1"/>
  <c r="DV189" i="1"/>
  <c r="EH189" i="1"/>
  <c r="ET189" i="1"/>
  <c r="FF189" i="1"/>
  <c r="FR189" i="1"/>
  <c r="CT190" i="1"/>
  <c r="DF190" i="1"/>
  <c r="DR190" i="1"/>
  <c r="ED190" i="1"/>
  <c r="EP190" i="1"/>
  <c r="FB190" i="1"/>
  <c r="FN190" i="1"/>
  <c r="FZ190" i="1"/>
  <c r="CP191" i="1"/>
  <c r="DB191" i="1"/>
  <c r="DN191" i="1"/>
  <c r="DZ191" i="1"/>
  <c r="EL191" i="1"/>
  <c r="EX191" i="1"/>
  <c r="FJ191" i="1"/>
  <c r="FV191" i="1"/>
  <c r="CL192" i="1"/>
  <c r="CX192" i="1"/>
  <c r="DJ192" i="1"/>
  <c r="DV192" i="1"/>
  <c r="EH192" i="1"/>
  <c r="ET192" i="1"/>
  <c r="FF192" i="1"/>
  <c r="FR192" i="1"/>
  <c r="CT193" i="1"/>
  <c r="DF193" i="1"/>
  <c r="DR193" i="1"/>
  <c r="ED193" i="1"/>
  <c r="EP193" i="1"/>
  <c r="FB193" i="1"/>
  <c r="FN193" i="1"/>
  <c r="FZ193" i="1"/>
  <c r="CP194" i="1"/>
  <c r="DB194" i="1"/>
  <c r="DN194" i="1"/>
  <c r="DZ194" i="1"/>
  <c r="EL194" i="1"/>
  <c r="EX194" i="1"/>
  <c r="FJ194" i="1"/>
  <c r="FV194" i="1"/>
  <c r="CL195" i="1"/>
  <c r="CX195" i="1"/>
  <c r="DJ195" i="1"/>
  <c r="DV195" i="1"/>
  <c r="EH195" i="1"/>
  <c r="ET195" i="1"/>
  <c r="FF195" i="1"/>
  <c r="FR195" i="1"/>
  <c r="CT196" i="1"/>
  <c r="DF196" i="1"/>
  <c r="DR196" i="1"/>
  <c r="ED196" i="1"/>
  <c r="EP196" i="1"/>
  <c r="FB196" i="1"/>
  <c r="FN196" i="1"/>
  <c r="FZ196" i="1"/>
  <c r="CP197" i="1"/>
  <c r="DB197" i="1"/>
  <c r="DN197" i="1"/>
  <c r="DZ197" i="1"/>
  <c r="EL197" i="1"/>
  <c r="EX197" i="1"/>
  <c r="FJ197" i="1"/>
  <c r="FV197" i="1"/>
  <c r="CL198" i="1"/>
  <c r="CX198" i="1"/>
  <c r="DJ198" i="1"/>
  <c r="DV198" i="1"/>
  <c r="EH198" i="1"/>
  <c r="ET198" i="1"/>
  <c r="FF198" i="1"/>
  <c r="FR198" i="1"/>
  <c r="CT199" i="1"/>
  <c r="DF199" i="1"/>
  <c r="DR199" i="1"/>
  <c r="ED199" i="1"/>
  <c r="EP199" i="1"/>
  <c r="FB199" i="1"/>
  <c r="FN199" i="1"/>
  <c r="EU180" i="1"/>
  <c r="FG180" i="1"/>
  <c r="FS180" i="1"/>
  <c r="CU181" i="1"/>
  <c r="DG181" i="1"/>
  <c r="DS181" i="1"/>
  <c r="EE181" i="1"/>
  <c r="EQ181" i="1"/>
  <c r="FC181" i="1"/>
  <c r="FO181" i="1"/>
  <c r="GA181" i="1"/>
  <c r="CQ182" i="1"/>
  <c r="DC182" i="1"/>
  <c r="DO182" i="1"/>
  <c r="EA182" i="1"/>
  <c r="EM182" i="1"/>
  <c r="EY182" i="1"/>
  <c r="FK182" i="1"/>
  <c r="FW182" i="1"/>
  <c r="CM183" i="1"/>
  <c r="CY183" i="1"/>
  <c r="DK183" i="1"/>
  <c r="DW183" i="1"/>
  <c r="EI183" i="1"/>
  <c r="EU183" i="1"/>
  <c r="FG183" i="1"/>
  <c r="FS183" i="1"/>
  <c r="CU184" i="1"/>
  <c r="DG184" i="1"/>
  <c r="DS184" i="1"/>
  <c r="EE184" i="1"/>
  <c r="EQ184" i="1"/>
  <c r="FC184" i="1"/>
  <c r="FO184" i="1"/>
  <c r="GA184" i="1"/>
  <c r="CQ185" i="1"/>
  <c r="DC185" i="1"/>
  <c r="DO185" i="1"/>
  <c r="EA185" i="1"/>
  <c r="EM185" i="1"/>
  <c r="EY185" i="1"/>
  <c r="FK185" i="1"/>
  <c r="FW185" i="1"/>
  <c r="CM186" i="1"/>
  <c r="CY186" i="1"/>
  <c r="DK186" i="1"/>
  <c r="DW186" i="1"/>
  <c r="EI186" i="1"/>
  <c r="EU186" i="1"/>
  <c r="FG186" i="1"/>
  <c r="FS186" i="1"/>
  <c r="CU187" i="1"/>
  <c r="DG187" i="1"/>
  <c r="DS187" i="1"/>
  <c r="EE187" i="1"/>
  <c r="EQ187" i="1"/>
  <c r="FC187" i="1"/>
  <c r="FO187" i="1"/>
  <c r="GA187" i="1"/>
  <c r="CQ188" i="1"/>
  <c r="DC188" i="1"/>
  <c r="DO188" i="1"/>
  <c r="EA188" i="1"/>
  <c r="EM188" i="1"/>
  <c r="EY188" i="1"/>
  <c r="FK188" i="1"/>
  <c r="FW188" i="1"/>
  <c r="CM189" i="1"/>
  <c r="CY189" i="1"/>
  <c r="DK189" i="1"/>
  <c r="DW189" i="1"/>
  <c r="EI189" i="1"/>
  <c r="EU189" i="1"/>
  <c r="FG189" i="1"/>
  <c r="FS189" i="1"/>
  <c r="CU190" i="1"/>
  <c r="DG190" i="1"/>
  <c r="DS190" i="1"/>
  <c r="EE190" i="1"/>
  <c r="EQ190" i="1"/>
  <c r="FC190" i="1"/>
  <c r="FO190" i="1"/>
  <c r="GA190" i="1"/>
  <c r="CQ191" i="1"/>
  <c r="DC191" i="1"/>
  <c r="DO191" i="1"/>
  <c r="EA191" i="1"/>
  <c r="EM191" i="1"/>
  <c r="EY191" i="1"/>
  <c r="FK191" i="1"/>
  <c r="FW191" i="1"/>
  <c r="CM192" i="1"/>
  <c r="CY192" i="1"/>
  <c r="DK192" i="1"/>
  <c r="DW192" i="1"/>
  <c r="EI192" i="1"/>
  <c r="EU192" i="1"/>
  <c r="FG192" i="1"/>
  <c r="FS192" i="1"/>
  <c r="CU193" i="1"/>
  <c r="DG193" i="1"/>
  <c r="DS193" i="1"/>
  <c r="EE193" i="1"/>
  <c r="EQ193" i="1"/>
  <c r="FC193" i="1"/>
  <c r="FO193" i="1"/>
  <c r="GA193" i="1"/>
  <c r="CQ194" i="1"/>
  <c r="DC194" i="1"/>
  <c r="DO194" i="1"/>
  <c r="EA194" i="1"/>
  <c r="EM194" i="1"/>
  <c r="EY194" i="1"/>
  <c r="FK194" i="1"/>
  <c r="FW194" i="1"/>
  <c r="CM195" i="1"/>
  <c r="CY195" i="1"/>
  <c r="DK195" i="1"/>
  <c r="DW195" i="1"/>
  <c r="EI195" i="1"/>
  <c r="EU195" i="1"/>
  <c r="FG195" i="1"/>
  <c r="FS195" i="1"/>
  <c r="CU196" i="1"/>
  <c r="DG196" i="1"/>
  <c r="DS196" i="1"/>
  <c r="EE196" i="1"/>
  <c r="EQ196" i="1"/>
  <c r="FC196" i="1"/>
  <c r="FO196" i="1"/>
  <c r="GA196" i="1"/>
  <c r="CQ197" i="1"/>
  <c r="DC197" i="1"/>
  <c r="DO197" i="1"/>
  <c r="EA197" i="1"/>
  <c r="EM197" i="1"/>
  <c r="EY197" i="1"/>
  <c r="FK197" i="1"/>
  <c r="FW197" i="1"/>
  <c r="CM198" i="1"/>
  <c r="CY198" i="1"/>
  <c r="DK198" i="1"/>
  <c r="DW198" i="1"/>
  <c r="EI198" i="1"/>
  <c r="EU198" i="1"/>
  <c r="FG198" i="1"/>
  <c r="FS198" i="1"/>
  <c r="CU199" i="1"/>
  <c r="DG199" i="1"/>
  <c r="DS199" i="1"/>
  <c r="EE199" i="1"/>
  <c r="EQ199" i="1"/>
  <c r="FC199" i="1"/>
  <c r="FO199" i="1"/>
  <c r="GA199" i="1"/>
  <c r="CQ200" i="1"/>
  <c r="DC200" i="1"/>
  <c r="DO200" i="1"/>
  <c r="EA200" i="1"/>
  <c r="EF199" i="1"/>
  <c r="ER199" i="1"/>
  <c r="FD199" i="1"/>
  <c r="FP199" i="1"/>
  <c r="CR200" i="1"/>
  <c r="DD200" i="1"/>
  <c r="DP200" i="1"/>
  <c r="EB200" i="1"/>
  <c r="EN200" i="1"/>
  <c r="EZ200" i="1"/>
  <c r="FL200" i="1"/>
  <c r="FX200" i="1"/>
  <c r="CN201" i="1"/>
  <c r="CZ201" i="1"/>
  <c r="DL201" i="1"/>
  <c r="DX201" i="1"/>
  <c r="EJ201" i="1"/>
  <c r="EV201" i="1"/>
  <c r="FH201" i="1"/>
  <c r="FT201" i="1"/>
  <c r="CJ202" i="1"/>
  <c r="CV202" i="1"/>
  <c r="DH202" i="1"/>
  <c r="DT202" i="1"/>
  <c r="EF202" i="1"/>
  <c r="ER202" i="1"/>
  <c r="FD202" i="1"/>
  <c r="FP202" i="1"/>
  <c r="CR203" i="1"/>
  <c r="DD203" i="1"/>
  <c r="DP203" i="1"/>
  <c r="EB203" i="1"/>
  <c r="EN203" i="1"/>
  <c r="EZ203" i="1"/>
  <c r="FL203" i="1"/>
  <c r="FX203" i="1"/>
  <c r="CN204" i="1"/>
  <c r="CZ204" i="1"/>
  <c r="DL204" i="1"/>
  <c r="DX204" i="1"/>
  <c r="EJ204" i="1"/>
  <c r="EV204" i="1"/>
  <c r="FH204" i="1"/>
  <c r="FT204" i="1"/>
  <c r="CJ205" i="1"/>
  <c r="CV205" i="1"/>
  <c r="DH205" i="1"/>
  <c r="DT205" i="1"/>
  <c r="EF205" i="1"/>
  <c r="ER205" i="1"/>
  <c r="FD205" i="1"/>
  <c r="FP205" i="1"/>
  <c r="CR206" i="1"/>
  <c r="DD206" i="1"/>
  <c r="DP206" i="1"/>
  <c r="EB206" i="1"/>
  <c r="EN206" i="1"/>
  <c r="EZ206" i="1"/>
  <c r="FL206" i="1"/>
  <c r="FX206" i="1"/>
  <c r="CN207" i="1"/>
  <c r="CZ207" i="1"/>
  <c r="DL207" i="1"/>
  <c r="DX207" i="1"/>
  <c r="EJ207" i="1"/>
  <c r="EV207" i="1"/>
  <c r="FH207" i="1"/>
  <c r="FT207" i="1"/>
  <c r="CJ208" i="1"/>
  <c r="CV208" i="1"/>
  <c r="DH208" i="1"/>
  <c r="DT208" i="1"/>
  <c r="EF208" i="1"/>
  <c r="ER208" i="1"/>
  <c r="FD208" i="1"/>
  <c r="FP208" i="1"/>
  <c r="CR209" i="1"/>
  <c r="DD209" i="1"/>
  <c r="DP209" i="1"/>
  <c r="EB209" i="1"/>
  <c r="EN209" i="1"/>
  <c r="EZ209" i="1"/>
  <c r="FL209" i="1"/>
  <c r="FX209" i="1"/>
  <c r="CN210" i="1"/>
  <c r="CZ210" i="1"/>
  <c r="DL210" i="1"/>
  <c r="DX210" i="1"/>
  <c r="EJ210" i="1"/>
  <c r="EV210" i="1"/>
  <c r="FH210" i="1"/>
  <c r="FT210" i="1"/>
  <c r="CJ211" i="1"/>
  <c r="DE191" i="1"/>
  <c r="DQ191" i="1"/>
  <c r="EC191" i="1"/>
  <c r="EO191" i="1"/>
  <c r="FA191" i="1"/>
  <c r="FM191" i="1"/>
  <c r="FY191" i="1"/>
  <c r="CO192" i="1"/>
  <c r="DA192" i="1"/>
  <c r="DM192" i="1"/>
  <c r="DY192" i="1"/>
  <c r="EK192" i="1"/>
  <c r="EW192" i="1"/>
  <c r="FI192" i="1"/>
  <c r="FU192" i="1"/>
  <c r="CK193" i="1"/>
  <c r="CW193" i="1"/>
  <c r="DI193" i="1"/>
  <c r="DU193" i="1"/>
  <c r="EG193" i="1"/>
  <c r="ES193" i="1"/>
  <c r="FE193" i="1"/>
  <c r="FQ193" i="1"/>
  <c r="CS194" i="1"/>
  <c r="DE194" i="1"/>
  <c r="DQ194" i="1"/>
  <c r="EC194" i="1"/>
  <c r="EO194" i="1"/>
  <c r="FA194" i="1"/>
  <c r="FM194" i="1"/>
  <c r="FY194" i="1"/>
  <c r="CO195" i="1"/>
  <c r="DA195" i="1"/>
  <c r="DM195" i="1"/>
  <c r="DY195" i="1"/>
  <c r="EK195" i="1"/>
  <c r="EW195" i="1"/>
  <c r="FI195" i="1"/>
  <c r="FU195" i="1"/>
  <c r="CK196" i="1"/>
  <c r="CW196" i="1"/>
  <c r="DI196" i="1"/>
  <c r="DU196" i="1"/>
  <c r="EG196" i="1"/>
  <c r="ES196" i="1"/>
  <c r="FE196" i="1"/>
  <c r="FQ196" i="1"/>
  <c r="CS197" i="1"/>
  <c r="DE197" i="1"/>
  <c r="DQ197" i="1"/>
  <c r="EC197" i="1"/>
  <c r="EO197" i="1"/>
  <c r="FA197" i="1"/>
  <c r="FM197" i="1"/>
  <c r="FY197" i="1"/>
  <c r="CO198" i="1"/>
  <c r="DA198" i="1"/>
  <c r="DM198" i="1"/>
  <c r="DY198" i="1"/>
  <c r="EK198" i="1"/>
  <c r="EW198" i="1"/>
  <c r="FI198" i="1"/>
  <c r="FU198" i="1"/>
  <c r="CK199" i="1"/>
  <c r="CW199" i="1"/>
  <c r="DI199" i="1"/>
  <c r="DU199" i="1"/>
  <c r="EG199" i="1"/>
  <c r="ES199" i="1"/>
  <c r="FE199" i="1"/>
  <c r="FQ199" i="1"/>
  <c r="CS200" i="1"/>
  <c r="DE200" i="1"/>
  <c r="DQ200" i="1"/>
  <c r="EC200" i="1"/>
  <c r="EO200" i="1"/>
  <c r="FA200" i="1"/>
  <c r="FM200" i="1"/>
  <c r="FY200" i="1"/>
  <c r="CO201" i="1"/>
  <c r="DA201" i="1"/>
  <c r="DM201" i="1"/>
  <c r="DY201" i="1"/>
  <c r="EK201" i="1"/>
  <c r="EW201" i="1"/>
  <c r="FI201" i="1"/>
  <c r="FU201" i="1"/>
  <c r="CK202" i="1"/>
  <c r="CW202" i="1"/>
  <c r="DI202" i="1"/>
  <c r="DU202" i="1"/>
  <c r="EG202" i="1"/>
  <c r="ES202" i="1"/>
  <c r="FE202" i="1"/>
  <c r="FQ202" i="1"/>
  <c r="CS203" i="1"/>
  <c r="DE203" i="1"/>
  <c r="DQ203" i="1"/>
  <c r="EC203" i="1"/>
  <c r="EO203" i="1"/>
  <c r="FA203" i="1"/>
  <c r="FM203" i="1"/>
  <c r="FY203" i="1"/>
  <c r="CO204" i="1"/>
  <c r="DA204" i="1"/>
  <c r="DM204" i="1"/>
  <c r="DY204" i="1"/>
  <c r="EK204" i="1"/>
  <c r="EW204" i="1"/>
  <c r="FI204" i="1"/>
  <c r="FU204" i="1"/>
  <c r="CK205" i="1"/>
  <c r="CW205" i="1"/>
  <c r="DI205" i="1"/>
  <c r="DU205" i="1"/>
  <c r="EP188" i="1"/>
  <c r="FB188" i="1"/>
  <c r="FN188" i="1"/>
  <c r="FZ188" i="1"/>
  <c r="CP189" i="1"/>
  <c r="DB189" i="1"/>
  <c r="DN189" i="1"/>
  <c r="DZ189" i="1"/>
  <c r="EL189" i="1"/>
  <c r="EX189" i="1"/>
  <c r="FJ189" i="1"/>
  <c r="FV189" i="1"/>
  <c r="CL190" i="1"/>
  <c r="CX190" i="1"/>
  <c r="DJ190" i="1"/>
  <c r="DV190" i="1"/>
  <c r="EH190" i="1"/>
  <c r="ET190" i="1"/>
  <c r="FF190" i="1"/>
  <c r="FR190" i="1"/>
  <c r="CT191" i="1"/>
  <c r="DF191" i="1"/>
  <c r="DR191" i="1"/>
  <c r="ED191" i="1"/>
  <c r="EP191" i="1"/>
  <c r="FB191" i="1"/>
  <c r="FN191" i="1"/>
  <c r="FZ191" i="1"/>
  <c r="CP192" i="1"/>
  <c r="DB192" i="1"/>
  <c r="DN192" i="1"/>
  <c r="DZ192" i="1"/>
  <c r="EL192" i="1"/>
  <c r="EX192" i="1"/>
  <c r="FJ192" i="1"/>
  <c r="FV192" i="1"/>
  <c r="CL193" i="1"/>
  <c r="CX193" i="1"/>
  <c r="DJ193" i="1"/>
  <c r="DV193" i="1"/>
  <c r="EH193" i="1"/>
  <c r="ET193" i="1"/>
  <c r="FF193" i="1"/>
  <c r="FR193" i="1"/>
  <c r="CT194" i="1"/>
  <c r="DF194" i="1"/>
  <c r="DR194" i="1"/>
  <c r="ED194" i="1"/>
  <c r="EP194" i="1"/>
  <c r="FB194" i="1"/>
  <c r="FN194" i="1"/>
  <c r="FZ194" i="1"/>
  <c r="CP195" i="1"/>
  <c r="DB195" i="1"/>
  <c r="DN195" i="1"/>
  <c r="DZ195" i="1"/>
  <c r="EL195" i="1"/>
  <c r="EX195" i="1"/>
  <c r="FJ195" i="1"/>
  <c r="FV195" i="1"/>
  <c r="CL196" i="1"/>
  <c r="CX196" i="1"/>
  <c r="DJ196" i="1"/>
  <c r="DV196" i="1"/>
  <c r="EH196" i="1"/>
  <c r="ET196" i="1"/>
  <c r="FF196" i="1"/>
  <c r="FR196" i="1"/>
  <c r="CT197" i="1"/>
  <c r="DF197" i="1"/>
  <c r="DR197" i="1"/>
  <c r="ED197" i="1"/>
  <c r="EP197" i="1"/>
  <c r="FB197" i="1"/>
  <c r="FN197" i="1"/>
  <c r="FZ197" i="1"/>
  <c r="CP198" i="1"/>
  <c r="DB198" i="1"/>
  <c r="DN198" i="1"/>
  <c r="DZ198" i="1"/>
  <c r="EL198" i="1"/>
  <c r="EX198" i="1"/>
  <c r="FJ198" i="1"/>
  <c r="FV198" i="1"/>
  <c r="CL199" i="1"/>
  <c r="CX199" i="1"/>
  <c r="DJ199" i="1"/>
  <c r="DV199" i="1"/>
  <c r="EH199" i="1"/>
  <c r="ET199" i="1"/>
  <c r="FF199" i="1"/>
  <c r="FR199" i="1"/>
  <c r="CT200" i="1"/>
  <c r="DF200" i="1"/>
  <c r="DR200" i="1"/>
  <c r="ED200" i="1"/>
  <c r="EP200" i="1"/>
  <c r="FB200" i="1"/>
  <c r="FN200" i="1"/>
  <c r="FZ200" i="1"/>
  <c r="CP201" i="1"/>
  <c r="DB201" i="1"/>
  <c r="DN201" i="1"/>
  <c r="DZ201" i="1"/>
  <c r="EL201" i="1"/>
  <c r="EX201" i="1"/>
  <c r="FJ201" i="1"/>
  <c r="FV201" i="1"/>
  <c r="CL202" i="1"/>
  <c r="CX202" i="1"/>
  <c r="DJ202" i="1"/>
  <c r="DV202" i="1"/>
  <c r="EH202" i="1"/>
  <c r="ET202" i="1"/>
  <c r="FF202" i="1"/>
  <c r="FR202" i="1"/>
  <c r="CT203" i="1"/>
  <c r="DF203" i="1"/>
  <c r="DR203" i="1"/>
  <c r="ED203" i="1"/>
  <c r="EP203" i="1"/>
  <c r="FB203" i="1"/>
  <c r="FN203" i="1"/>
  <c r="FZ203" i="1"/>
  <c r="CP204" i="1"/>
  <c r="DB204" i="1"/>
  <c r="EA186" i="1"/>
  <c r="EM186" i="1"/>
  <c r="EY186" i="1"/>
  <c r="FK186" i="1"/>
  <c r="FW186" i="1"/>
  <c r="CM187" i="1"/>
  <c r="CY187" i="1"/>
  <c r="DK187" i="1"/>
  <c r="DW187" i="1"/>
  <c r="EI187" i="1"/>
  <c r="EU187" i="1"/>
  <c r="FG187" i="1"/>
  <c r="FS187" i="1"/>
  <c r="CU188" i="1"/>
  <c r="DG188" i="1"/>
  <c r="DS188" i="1"/>
  <c r="EE188" i="1"/>
  <c r="EQ188" i="1"/>
  <c r="FC188" i="1"/>
  <c r="FO188" i="1"/>
  <c r="GA188" i="1"/>
  <c r="CQ189" i="1"/>
  <c r="DC189" i="1"/>
  <c r="DO189" i="1"/>
  <c r="EA189" i="1"/>
  <c r="EM189" i="1"/>
  <c r="EY189" i="1"/>
  <c r="FK189" i="1"/>
  <c r="FW189" i="1"/>
  <c r="CM190" i="1"/>
  <c r="CY190" i="1"/>
  <c r="DK190" i="1"/>
  <c r="DW190" i="1"/>
  <c r="EI190" i="1"/>
  <c r="EU190" i="1"/>
  <c r="FG190" i="1"/>
  <c r="FS190" i="1"/>
  <c r="CU191" i="1"/>
  <c r="DG191" i="1"/>
  <c r="DS191" i="1"/>
  <c r="EE191" i="1"/>
  <c r="EQ191" i="1"/>
  <c r="FC191" i="1"/>
  <c r="FO191" i="1"/>
  <c r="GA191" i="1"/>
  <c r="CQ192" i="1"/>
  <c r="DC192" i="1"/>
  <c r="DO192" i="1"/>
  <c r="EA192" i="1"/>
  <c r="EM192" i="1"/>
  <c r="EY192" i="1"/>
  <c r="FK192" i="1"/>
  <c r="FW192" i="1"/>
  <c r="CM193" i="1"/>
  <c r="CY193" i="1"/>
  <c r="DK193" i="1"/>
  <c r="DW193" i="1"/>
  <c r="EI193" i="1"/>
  <c r="EU193" i="1"/>
  <c r="FG193" i="1"/>
  <c r="FS193" i="1"/>
  <c r="CU194" i="1"/>
  <c r="DG194" i="1"/>
  <c r="DS194" i="1"/>
  <c r="EE194" i="1"/>
  <c r="EQ194" i="1"/>
  <c r="FC194" i="1"/>
  <c r="FO194" i="1"/>
  <c r="GA194" i="1"/>
  <c r="CQ195" i="1"/>
  <c r="DC195" i="1"/>
  <c r="DO195" i="1"/>
  <c r="EA195" i="1"/>
  <c r="EM195" i="1"/>
  <c r="EY195" i="1"/>
  <c r="FK195" i="1"/>
  <c r="FW195" i="1"/>
  <c r="CM196" i="1"/>
  <c r="CY196" i="1"/>
  <c r="DK196" i="1"/>
  <c r="DW196" i="1"/>
  <c r="EI196" i="1"/>
  <c r="EU196" i="1"/>
  <c r="FG196" i="1"/>
  <c r="FS196" i="1"/>
  <c r="CU197" i="1"/>
  <c r="DG197" i="1"/>
  <c r="DS197" i="1"/>
  <c r="EE197" i="1"/>
  <c r="EQ197" i="1"/>
  <c r="FC197" i="1"/>
  <c r="FO197" i="1"/>
  <c r="GA197" i="1"/>
  <c r="CQ198" i="1"/>
  <c r="DC198" i="1"/>
  <c r="DO198" i="1"/>
  <c r="EA198" i="1"/>
  <c r="EM198" i="1"/>
  <c r="EY198" i="1"/>
  <c r="FK198" i="1"/>
  <c r="FW198" i="1"/>
  <c r="CM199" i="1"/>
  <c r="CY199" i="1"/>
  <c r="DK199" i="1"/>
  <c r="DW199" i="1"/>
  <c r="EI199" i="1"/>
  <c r="EU199" i="1"/>
  <c r="FG199" i="1"/>
  <c r="FS199" i="1"/>
  <c r="CU200" i="1"/>
  <c r="DG200" i="1"/>
  <c r="DS200" i="1"/>
  <c r="EE200" i="1"/>
  <c r="EQ200" i="1"/>
  <c r="FC200" i="1"/>
  <c r="FO200" i="1"/>
  <c r="GA200" i="1"/>
  <c r="CQ201" i="1"/>
  <c r="DC201" i="1"/>
  <c r="DO201" i="1"/>
  <c r="EA201" i="1"/>
  <c r="EM201" i="1"/>
  <c r="EY201" i="1"/>
  <c r="FK201" i="1"/>
  <c r="FW201" i="1"/>
  <c r="CM202" i="1"/>
  <c r="CY202" i="1"/>
  <c r="DK202" i="1"/>
  <c r="DW202" i="1"/>
  <c r="EI202" i="1"/>
  <c r="EU202" i="1"/>
  <c r="FG202" i="1"/>
  <c r="FS202" i="1"/>
  <c r="CU203" i="1"/>
  <c r="DG203" i="1"/>
  <c r="EV178" i="1"/>
  <c r="FH178" i="1"/>
  <c r="FT178" i="1"/>
  <c r="CJ179" i="1"/>
  <c r="CV179" i="1"/>
  <c r="DH179" i="1"/>
  <c r="DT179" i="1"/>
  <c r="EF179" i="1"/>
  <c r="ER179" i="1"/>
  <c r="FD179" i="1"/>
  <c r="FP179" i="1"/>
  <c r="CR180" i="1"/>
  <c r="DD180" i="1"/>
  <c r="DP180" i="1"/>
  <c r="EB180" i="1"/>
  <c r="EN180" i="1"/>
  <c r="EZ180" i="1"/>
  <c r="FL180" i="1"/>
  <c r="FX180" i="1"/>
  <c r="CN181" i="1"/>
  <c r="CZ181" i="1"/>
  <c r="DL181" i="1"/>
  <c r="DX181" i="1"/>
  <c r="EJ181" i="1"/>
  <c r="EV181" i="1"/>
  <c r="FH181" i="1"/>
  <c r="FT181" i="1"/>
  <c r="CJ182" i="1"/>
  <c r="CV182" i="1"/>
  <c r="DH182" i="1"/>
  <c r="DT182" i="1"/>
  <c r="EF182" i="1"/>
  <c r="ER182" i="1"/>
  <c r="FD182" i="1"/>
  <c r="FP182" i="1"/>
  <c r="CR183" i="1"/>
  <c r="DD183" i="1"/>
  <c r="DP183" i="1"/>
  <c r="EB183" i="1"/>
  <c r="EN183" i="1"/>
  <c r="EZ183" i="1"/>
  <c r="FL183" i="1"/>
  <c r="FX183" i="1"/>
  <c r="CN184" i="1"/>
  <c r="CZ184" i="1"/>
  <c r="DL184" i="1"/>
  <c r="DX184" i="1"/>
  <c r="EJ184" i="1"/>
  <c r="EV184" i="1"/>
  <c r="FH184" i="1"/>
  <c r="FT184" i="1"/>
  <c r="CJ185" i="1"/>
  <c r="CV185" i="1"/>
  <c r="DH185" i="1"/>
  <c r="DT185" i="1"/>
  <c r="EF185" i="1"/>
  <c r="ER185" i="1"/>
  <c r="FD185" i="1"/>
  <c r="FP185" i="1"/>
  <c r="CR186" i="1"/>
  <c r="DD186" i="1"/>
  <c r="DP186" i="1"/>
  <c r="EB186" i="1"/>
  <c r="EN186" i="1"/>
  <c r="EZ186" i="1"/>
  <c r="FL186" i="1"/>
  <c r="FX186" i="1"/>
  <c r="CN187" i="1"/>
  <c r="CZ187" i="1"/>
  <c r="DL187" i="1"/>
  <c r="DX187" i="1"/>
  <c r="EJ187" i="1"/>
  <c r="EV187" i="1"/>
  <c r="FH187" i="1"/>
  <c r="FT187" i="1"/>
  <c r="CJ188" i="1"/>
  <c r="CV188" i="1"/>
  <c r="DH188" i="1"/>
  <c r="DT188" i="1"/>
  <c r="EF188" i="1"/>
  <c r="ER188" i="1"/>
  <c r="FD188" i="1"/>
  <c r="FP188" i="1"/>
  <c r="CR189" i="1"/>
  <c r="DD189" i="1"/>
  <c r="DP189" i="1"/>
  <c r="EB189" i="1"/>
  <c r="EN189" i="1"/>
  <c r="EZ189" i="1"/>
  <c r="FL189" i="1"/>
  <c r="FX189" i="1"/>
  <c r="CN190" i="1"/>
  <c r="CZ190" i="1"/>
  <c r="DL190" i="1"/>
  <c r="DX190" i="1"/>
  <c r="EJ190" i="1"/>
  <c r="EV190" i="1"/>
  <c r="FH190" i="1"/>
  <c r="FT190" i="1"/>
  <c r="CJ191" i="1"/>
  <c r="CV191" i="1"/>
  <c r="DH191" i="1"/>
  <c r="DT191" i="1"/>
  <c r="EF191" i="1"/>
  <c r="ER191" i="1"/>
  <c r="FD191" i="1"/>
  <c r="FP191" i="1"/>
  <c r="CR192" i="1"/>
  <c r="DD192" i="1"/>
  <c r="DP192" i="1"/>
  <c r="EB192" i="1"/>
  <c r="EN192" i="1"/>
  <c r="EZ192" i="1"/>
  <c r="FL192" i="1"/>
  <c r="FX192" i="1"/>
  <c r="CN193" i="1"/>
  <c r="CZ193" i="1"/>
  <c r="DL193" i="1"/>
  <c r="DX193" i="1"/>
  <c r="EJ193" i="1"/>
  <c r="EV193" i="1"/>
  <c r="FH193" i="1"/>
  <c r="FT193" i="1"/>
  <c r="CJ194" i="1"/>
  <c r="CV194" i="1"/>
  <c r="DH194" i="1"/>
  <c r="DT194" i="1"/>
  <c r="EF194" i="1"/>
  <c r="ER194" i="1"/>
  <c r="FD194" i="1"/>
  <c r="FP194" i="1"/>
  <c r="CR195" i="1"/>
  <c r="DD195" i="1"/>
  <c r="DP195" i="1"/>
  <c r="EB195" i="1"/>
  <c r="EN195" i="1"/>
  <c r="EZ195" i="1"/>
  <c r="FL195" i="1"/>
  <c r="FX195" i="1"/>
  <c r="CN196" i="1"/>
  <c r="CZ196" i="1"/>
  <c r="DL196" i="1"/>
  <c r="DX196" i="1"/>
  <c r="EJ196" i="1"/>
  <c r="EV196" i="1"/>
  <c r="FH196" i="1"/>
  <c r="FT196" i="1"/>
  <c r="CJ197" i="1"/>
  <c r="CV197" i="1"/>
  <c r="DH197" i="1"/>
  <c r="DT197" i="1"/>
  <c r="EF197" i="1"/>
  <c r="ER197" i="1"/>
  <c r="FD197" i="1"/>
  <c r="FP197" i="1"/>
  <c r="CR198" i="1"/>
  <c r="DD198" i="1"/>
  <c r="DP198" i="1"/>
  <c r="EB198" i="1"/>
  <c r="EN198" i="1"/>
  <c r="EZ198" i="1"/>
  <c r="FL198" i="1"/>
  <c r="FX198" i="1"/>
  <c r="CN199" i="1"/>
  <c r="DI200" i="1"/>
  <c r="DU200" i="1"/>
  <c r="EG200" i="1"/>
  <c r="ES200" i="1"/>
  <c r="FE200" i="1"/>
  <c r="FQ200" i="1"/>
  <c r="CS201" i="1"/>
  <c r="DE201" i="1"/>
  <c r="DQ201" i="1"/>
  <c r="EC201" i="1"/>
  <c r="EO201" i="1"/>
  <c r="FA201" i="1"/>
  <c r="FM201" i="1"/>
  <c r="FY201" i="1"/>
  <c r="CO202" i="1"/>
  <c r="DA202" i="1"/>
  <c r="DM202" i="1"/>
  <c r="DY202" i="1"/>
  <c r="EK202" i="1"/>
  <c r="EW202" i="1"/>
  <c r="FI202" i="1"/>
  <c r="FU202" i="1"/>
  <c r="CK203" i="1"/>
  <c r="CW203" i="1"/>
  <c r="DI203" i="1"/>
  <c r="DU203" i="1"/>
  <c r="EG203" i="1"/>
  <c r="ES203" i="1"/>
  <c r="FE203" i="1"/>
  <c r="FQ203" i="1"/>
  <c r="CS204" i="1"/>
  <c r="DE204" i="1"/>
  <c r="DQ204" i="1"/>
  <c r="EC204" i="1"/>
  <c r="EO204" i="1"/>
  <c r="FA204" i="1"/>
  <c r="FM204" i="1"/>
  <c r="FY204" i="1"/>
  <c r="CO205" i="1"/>
  <c r="DA205" i="1"/>
  <c r="DM205" i="1"/>
  <c r="DY205" i="1"/>
  <c r="EK205" i="1"/>
  <c r="EW205" i="1"/>
  <c r="FI205" i="1"/>
  <c r="FU205" i="1"/>
  <c r="CK206" i="1"/>
  <c r="CW206" i="1"/>
  <c r="DI206" i="1"/>
  <c r="DU206" i="1"/>
  <c r="EG206" i="1"/>
  <c r="ES206" i="1"/>
  <c r="FE206" i="1"/>
  <c r="FQ206" i="1"/>
  <c r="CS207" i="1"/>
  <c r="DE207" i="1"/>
  <c r="DQ207" i="1"/>
  <c r="EC207" i="1"/>
  <c r="EO207" i="1"/>
  <c r="FA207" i="1"/>
  <c r="FM207" i="1"/>
  <c r="FY207" i="1"/>
  <c r="CO208" i="1"/>
  <c r="DA208" i="1"/>
  <c r="DM208" i="1"/>
  <c r="DY208" i="1"/>
  <c r="EK208" i="1"/>
  <c r="EW208" i="1"/>
  <c r="FI208" i="1"/>
  <c r="FU208" i="1"/>
  <c r="CK209" i="1"/>
  <c r="CW209" i="1"/>
  <c r="DI209" i="1"/>
  <c r="DU209" i="1"/>
  <c r="EG209" i="1"/>
  <c r="ES209" i="1"/>
  <c r="FE209" i="1"/>
  <c r="FQ209" i="1"/>
  <c r="CS210" i="1"/>
  <c r="DE210" i="1"/>
  <c r="DQ210" i="1"/>
  <c r="EC210" i="1"/>
  <c r="EO210" i="1"/>
  <c r="FA210" i="1"/>
  <c r="FM210" i="1"/>
  <c r="CO211" i="1"/>
  <c r="DA211" i="1"/>
  <c r="DM211" i="1"/>
  <c r="DY211" i="1"/>
  <c r="EK211" i="1"/>
  <c r="EW211" i="1"/>
  <c r="FI211" i="1"/>
  <c r="FU211" i="1"/>
  <c r="CK212" i="1"/>
  <c r="CW212" i="1"/>
  <c r="DI212" i="1"/>
  <c r="DU212" i="1"/>
  <c r="EG212" i="1"/>
  <c r="ES212" i="1"/>
  <c r="FE212" i="1"/>
  <c r="FQ212" i="1"/>
  <c r="CS213" i="1"/>
  <c r="DE213" i="1"/>
  <c r="DQ213" i="1"/>
  <c r="EC213" i="1"/>
  <c r="EO213" i="1"/>
  <c r="FA213" i="1"/>
  <c r="FM213" i="1"/>
  <c r="CO214" i="1"/>
  <c r="DA214" i="1"/>
  <c r="DM214" i="1"/>
  <c r="DY214" i="1"/>
  <c r="EK214" i="1"/>
  <c r="EW214" i="1"/>
  <c r="FI214" i="1"/>
  <c r="FU214" i="1"/>
  <c r="CK215" i="1"/>
  <c r="CW215" i="1"/>
  <c r="DI215" i="1"/>
  <c r="DU215" i="1"/>
  <c r="EG215" i="1"/>
  <c r="ES215" i="1"/>
  <c r="FE215" i="1"/>
  <c r="FQ215" i="1"/>
  <c r="CU201" i="1"/>
  <c r="DG201" i="1"/>
  <c r="DS201" i="1"/>
  <c r="EE201" i="1"/>
  <c r="EQ201" i="1"/>
  <c r="FC201" i="1"/>
  <c r="FO201" i="1"/>
  <c r="GA201" i="1"/>
  <c r="CQ202" i="1"/>
  <c r="DC202" i="1"/>
  <c r="DO202" i="1"/>
  <c r="EA202" i="1"/>
  <c r="EM202" i="1"/>
  <c r="EY202" i="1"/>
  <c r="FK202" i="1"/>
  <c r="FW202" i="1"/>
  <c r="CM203" i="1"/>
  <c r="CY203" i="1"/>
  <c r="DK203" i="1"/>
  <c r="DW203" i="1"/>
  <c r="EI203" i="1"/>
  <c r="EU203" i="1"/>
  <c r="FG203" i="1"/>
  <c r="FS203" i="1"/>
  <c r="CU204" i="1"/>
  <c r="DG204" i="1"/>
  <c r="DS204" i="1"/>
  <c r="EE204" i="1"/>
  <c r="EQ204" i="1"/>
  <c r="FC204" i="1"/>
  <c r="FO204" i="1"/>
  <c r="GA204" i="1"/>
  <c r="CQ205" i="1"/>
  <c r="DC205" i="1"/>
  <c r="DO205" i="1"/>
  <c r="EA205" i="1"/>
  <c r="EM205" i="1"/>
  <c r="EY205" i="1"/>
  <c r="FK205" i="1"/>
  <c r="FW205" i="1"/>
  <c r="CM206" i="1"/>
  <c r="CY206" i="1"/>
  <c r="DK206" i="1"/>
  <c r="DW206" i="1"/>
  <c r="EI206" i="1"/>
  <c r="EU206" i="1"/>
  <c r="FG206" i="1"/>
  <c r="FS206" i="1"/>
  <c r="CU207" i="1"/>
  <c r="DG207" i="1"/>
  <c r="DS207" i="1"/>
  <c r="EE207" i="1"/>
  <c r="EQ207" i="1"/>
  <c r="FC207" i="1"/>
  <c r="FO207" i="1"/>
  <c r="GA207" i="1"/>
  <c r="CQ208" i="1"/>
  <c r="DC208" i="1"/>
  <c r="DO208" i="1"/>
  <c r="EA208" i="1"/>
  <c r="EM208" i="1"/>
  <c r="EY208" i="1"/>
  <c r="FK208" i="1"/>
  <c r="FW208" i="1"/>
  <c r="CM209" i="1"/>
  <c r="CY209" i="1"/>
  <c r="DK209" i="1"/>
  <c r="DW209" i="1"/>
  <c r="EI209" i="1"/>
  <c r="EU209" i="1"/>
  <c r="FG209" i="1"/>
  <c r="FS209" i="1"/>
  <c r="CU210" i="1"/>
  <c r="DG210" i="1"/>
  <c r="DS210" i="1"/>
  <c r="EE210" i="1"/>
  <c r="EQ210" i="1"/>
  <c r="FC210" i="1"/>
  <c r="FO210" i="1"/>
  <c r="CQ211" i="1"/>
  <c r="DC211" i="1"/>
  <c r="DO211" i="1"/>
  <c r="EA211" i="1"/>
  <c r="EM211" i="1"/>
  <c r="EY211" i="1"/>
  <c r="FK211" i="1"/>
  <c r="FW211" i="1"/>
  <c r="CM212" i="1"/>
  <c r="CY212" i="1"/>
  <c r="DK212" i="1"/>
  <c r="DW212" i="1"/>
  <c r="EI212" i="1"/>
  <c r="EU212" i="1"/>
  <c r="FG212" i="1"/>
  <c r="FS212" i="1"/>
  <c r="CU213" i="1"/>
  <c r="DG213" i="1"/>
  <c r="DS213" i="1"/>
  <c r="EE213" i="1"/>
  <c r="EQ213" i="1"/>
  <c r="FC213" i="1"/>
  <c r="FO213" i="1"/>
  <c r="CQ214" i="1"/>
  <c r="DC214" i="1"/>
  <c r="DO214" i="1"/>
  <c r="EA214" i="1"/>
  <c r="EM214" i="1"/>
  <c r="EY214" i="1"/>
  <c r="FK214" i="1"/>
  <c r="FW214" i="1"/>
  <c r="CM215" i="1"/>
  <c r="CY215" i="1"/>
  <c r="DK215" i="1"/>
  <c r="DW215" i="1"/>
  <c r="EI215" i="1"/>
  <c r="EU215" i="1"/>
  <c r="FG215" i="1"/>
  <c r="FS215" i="1"/>
  <c r="DH204" i="1"/>
  <c r="DT204" i="1"/>
  <c r="EF204" i="1"/>
  <c r="ER204" i="1"/>
  <c r="FD204" i="1"/>
  <c r="FP204" i="1"/>
  <c r="CR205" i="1"/>
  <c r="DD205" i="1"/>
  <c r="DP205" i="1"/>
  <c r="EB205" i="1"/>
  <c r="EN205" i="1"/>
  <c r="EZ205" i="1"/>
  <c r="FL205" i="1"/>
  <c r="FX205" i="1"/>
  <c r="CN206" i="1"/>
  <c r="CZ206" i="1"/>
  <c r="DL206" i="1"/>
  <c r="DX206" i="1"/>
  <c r="EJ206" i="1"/>
  <c r="EV206" i="1"/>
  <c r="FH206" i="1"/>
  <c r="FT206" i="1"/>
  <c r="CJ207" i="1"/>
  <c r="CV207" i="1"/>
  <c r="DH207" i="1"/>
  <c r="DT207" i="1"/>
  <c r="EF207" i="1"/>
  <c r="ER207" i="1"/>
  <c r="FD207" i="1"/>
  <c r="FP207" i="1"/>
  <c r="CR208" i="1"/>
  <c r="DD208" i="1"/>
  <c r="DP208" i="1"/>
  <c r="EB208" i="1"/>
  <c r="EN208" i="1"/>
  <c r="EZ208" i="1"/>
  <c r="FL208" i="1"/>
  <c r="FX208" i="1"/>
  <c r="CN209" i="1"/>
  <c r="CZ209" i="1"/>
  <c r="DL209" i="1"/>
  <c r="DX209" i="1"/>
  <c r="EJ209" i="1"/>
  <c r="EV209" i="1"/>
  <c r="FH209" i="1"/>
  <c r="FT209" i="1"/>
  <c r="CJ210" i="1"/>
  <c r="CV210" i="1"/>
  <c r="DH210" i="1"/>
  <c r="DT210" i="1"/>
  <c r="EF210" i="1"/>
  <c r="ER210" i="1"/>
  <c r="FD210" i="1"/>
  <c r="FP210" i="1"/>
  <c r="CR211" i="1"/>
  <c r="DD211" i="1"/>
  <c r="DP211" i="1"/>
  <c r="EB211" i="1"/>
  <c r="EN211" i="1"/>
  <c r="EZ211" i="1"/>
  <c r="FL211" i="1"/>
  <c r="CN212" i="1"/>
  <c r="CZ212" i="1"/>
  <c r="DL212" i="1"/>
  <c r="DX212" i="1"/>
  <c r="EJ212" i="1"/>
  <c r="EV212" i="1"/>
  <c r="FH212" i="1"/>
  <c r="FT212" i="1"/>
  <c r="CJ213" i="1"/>
  <c r="CV213" i="1"/>
  <c r="DH213" i="1"/>
  <c r="DT213" i="1"/>
  <c r="EF213" i="1"/>
  <c r="ER213" i="1"/>
  <c r="FD213" i="1"/>
  <c r="FP213" i="1"/>
  <c r="CR214" i="1"/>
  <c r="DD214" i="1"/>
  <c r="DP214" i="1"/>
  <c r="EB214" i="1"/>
  <c r="EN214" i="1"/>
  <c r="EZ214" i="1"/>
  <c r="FL214" i="1"/>
  <c r="CN215" i="1"/>
  <c r="CZ215" i="1"/>
  <c r="DL215" i="1"/>
  <c r="DX215" i="1"/>
  <c r="EJ215" i="1"/>
  <c r="EV215" i="1"/>
  <c r="FH215" i="1"/>
  <c r="FT215" i="1"/>
  <c r="DY203" i="1"/>
  <c r="EK203" i="1"/>
  <c r="EW203" i="1"/>
  <c r="FI203" i="1"/>
  <c r="FU203" i="1"/>
  <c r="CK204" i="1"/>
  <c r="CW204" i="1"/>
  <c r="DI204" i="1"/>
  <c r="DU204" i="1"/>
  <c r="EG204" i="1"/>
  <c r="ES204" i="1"/>
  <c r="FE204" i="1"/>
  <c r="FQ204" i="1"/>
  <c r="CS205" i="1"/>
  <c r="DE205" i="1"/>
  <c r="DQ205" i="1"/>
  <c r="EC205" i="1"/>
  <c r="EO205" i="1"/>
  <c r="FA205" i="1"/>
  <c r="FM205" i="1"/>
  <c r="FY205" i="1"/>
  <c r="CO206" i="1"/>
  <c r="DA206" i="1"/>
  <c r="DM206" i="1"/>
  <c r="DY206" i="1"/>
  <c r="EK206" i="1"/>
  <c r="EW206" i="1"/>
  <c r="FI206" i="1"/>
  <c r="FU206" i="1"/>
  <c r="CK207" i="1"/>
  <c r="CW207" i="1"/>
  <c r="DI207" i="1"/>
  <c r="DU207" i="1"/>
  <c r="EG207" i="1"/>
  <c r="ES207" i="1"/>
  <c r="FE207" i="1"/>
  <c r="FQ207" i="1"/>
  <c r="CS208" i="1"/>
  <c r="DE208" i="1"/>
  <c r="DQ208" i="1"/>
  <c r="EC208" i="1"/>
  <c r="EO208" i="1"/>
  <c r="FA208" i="1"/>
  <c r="FM208" i="1"/>
  <c r="FY208" i="1"/>
  <c r="CO209" i="1"/>
  <c r="DA209" i="1"/>
  <c r="DM209" i="1"/>
  <c r="DY209" i="1"/>
  <c r="EK209" i="1"/>
  <c r="EW209" i="1"/>
  <c r="FI209" i="1"/>
  <c r="FU209" i="1"/>
  <c r="CK210" i="1"/>
  <c r="CW210" i="1"/>
  <c r="DI210" i="1"/>
  <c r="DU210" i="1"/>
  <c r="EG210" i="1"/>
  <c r="ES210" i="1"/>
  <c r="FE210" i="1"/>
  <c r="FQ210" i="1"/>
  <c r="CS211" i="1"/>
  <c r="DE211" i="1"/>
  <c r="DQ211" i="1"/>
  <c r="EC211" i="1"/>
  <c r="EO211" i="1"/>
  <c r="FA211" i="1"/>
  <c r="FM211" i="1"/>
  <c r="CO212" i="1"/>
  <c r="DA212" i="1"/>
  <c r="DM212" i="1"/>
  <c r="DY212" i="1"/>
  <c r="EK212" i="1"/>
  <c r="EW212" i="1"/>
  <c r="FI212" i="1"/>
  <c r="FU212" i="1"/>
  <c r="CK213" i="1"/>
  <c r="CW213" i="1"/>
  <c r="DI213" i="1"/>
  <c r="DU213" i="1"/>
  <c r="EG213" i="1"/>
  <c r="ES213" i="1"/>
  <c r="FE213" i="1"/>
  <c r="FQ213" i="1"/>
  <c r="CS214" i="1"/>
  <c r="DE214" i="1"/>
  <c r="DQ214" i="1"/>
  <c r="EC214" i="1"/>
  <c r="EO214" i="1"/>
  <c r="FA214" i="1"/>
  <c r="FM214" i="1"/>
  <c r="CO215" i="1"/>
  <c r="DA215" i="1"/>
  <c r="DM215" i="1"/>
  <c r="DY215" i="1"/>
  <c r="EK215" i="1"/>
  <c r="EW215" i="1"/>
  <c r="FI215" i="1"/>
  <c r="FU215" i="1"/>
  <c r="FZ199" i="1"/>
  <c r="CP200" i="1"/>
  <c r="DB200" i="1"/>
  <c r="DN200" i="1"/>
  <c r="DZ200" i="1"/>
  <c r="EL200" i="1"/>
  <c r="EX200" i="1"/>
  <c r="FJ200" i="1"/>
  <c r="FV200" i="1"/>
  <c r="CL201" i="1"/>
  <c r="CX201" i="1"/>
  <c r="DJ201" i="1"/>
  <c r="DV201" i="1"/>
  <c r="EH201" i="1"/>
  <c r="ET201" i="1"/>
  <c r="FF201" i="1"/>
  <c r="FR201" i="1"/>
  <c r="CT202" i="1"/>
  <c r="DF202" i="1"/>
  <c r="DR202" i="1"/>
  <c r="ED202" i="1"/>
  <c r="EP202" i="1"/>
  <c r="FB202" i="1"/>
  <c r="FN202" i="1"/>
  <c r="FZ202" i="1"/>
  <c r="CP203" i="1"/>
  <c r="DB203" i="1"/>
  <c r="DN203" i="1"/>
  <c r="DZ203" i="1"/>
  <c r="EL203" i="1"/>
  <c r="EX203" i="1"/>
  <c r="FJ203" i="1"/>
  <c r="FV203" i="1"/>
  <c r="CL204" i="1"/>
  <c r="CX204" i="1"/>
  <c r="DJ204" i="1"/>
  <c r="DV204" i="1"/>
  <c r="EH204" i="1"/>
  <c r="ET204" i="1"/>
  <c r="FF204" i="1"/>
  <c r="FR204" i="1"/>
  <c r="CT205" i="1"/>
  <c r="DF205" i="1"/>
  <c r="DR205" i="1"/>
  <c r="ED205" i="1"/>
  <c r="EP205" i="1"/>
  <c r="FB205" i="1"/>
  <c r="FN205" i="1"/>
  <c r="FZ205" i="1"/>
  <c r="CP206" i="1"/>
  <c r="DB206" i="1"/>
  <c r="DN206" i="1"/>
  <c r="DZ206" i="1"/>
  <c r="EL206" i="1"/>
  <c r="EX206" i="1"/>
  <c r="FJ206" i="1"/>
  <c r="FV206" i="1"/>
  <c r="CL207" i="1"/>
  <c r="CX207" i="1"/>
  <c r="DJ207" i="1"/>
  <c r="DV207" i="1"/>
  <c r="EH207" i="1"/>
  <c r="ET207" i="1"/>
  <c r="FF207" i="1"/>
  <c r="FR207" i="1"/>
  <c r="CT208" i="1"/>
  <c r="DF208" i="1"/>
  <c r="DR208" i="1"/>
  <c r="ED208" i="1"/>
  <c r="EP208" i="1"/>
  <c r="FB208" i="1"/>
  <c r="FN208" i="1"/>
  <c r="FZ208" i="1"/>
  <c r="CP209" i="1"/>
  <c r="DB209" i="1"/>
  <c r="DN209" i="1"/>
  <c r="DZ209" i="1"/>
  <c r="EL209" i="1"/>
  <c r="EX209" i="1"/>
  <c r="FJ209" i="1"/>
  <c r="FV209" i="1"/>
  <c r="CL210" i="1"/>
  <c r="CX210" i="1"/>
  <c r="DJ210" i="1"/>
  <c r="DV210" i="1"/>
  <c r="EH210" i="1"/>
  <c r="ET210" i="1"/>
  <c r="FF210" i="1"/>
  <c r="FR210" i="1"/>
  <c r="CT211" i="1"/>
  <c r="DF211" i="1"/>
  <c r="DR211" i="1"/>
  <c r="ED211" i="1"/>
  <c r="EP211" i="1"/>
  <c r="FB211" i="1"/>
  <c r="FN211" i="1"/>
  <c r="CP212" i="1"/>
  <c r="DB212" i="1"/>
  <c r="DN212" i="1"/>
  <c r="DZ212" i="1"/>
  <c r="EL212" i="1"/>
  <c r="EX212" i="1"/>
  <c r="FJ212" i="1"/>
  <c r="FV212" i="1"/>
  <c r="CL213" i="1"/>
  <c r="CX213" i="1"/>
  <c r="DJ213" i="1"/>
  <c r="DV213" i="1"/>
  <c r="EH213" i="1"/>
  <c r="ET213" i="1"/>
  <c r="FF213" i="1"/>
  <c r="FR213" i="1"/>
  <c r="CT214" i="1"/>
  <c r="DF214" i="1"/>
  <c r="DR214" i="1"/>
  <c r="ED214" i="1"/>
  <c r="EP214" i="1"/>
  <c r="FB214" i="1"/>
  <c r="FN214" i="1"/>
  <c r="CP215" i="1"/>
  <c r="DB215" i="1"/>
  <c r="DN215" i="1"/>
  <c r="DZ215" i="1"/>
  <c r="EL215" i="1"/>
  <c r="EX215" i="1"/>
  <c r="FJ215" i="1"/>
  <c r="FV215" i="1"/>
  <c r="EM200" i="1"/>
  <c r="EY200" i="1"/>
  <c r="FK200" i="1"/>
  <c r="FW200" i="1"/>
  <c r="CM201" i="1"/>
  <c r="CY201" i="1"/>
  <c r="DK201" i="1"/>
  <c r="DW201" i="1"/>
  <c r="EI201" i="1"/>
  <c r="EU201" i="1"/>
  <c r="FG201" i="1"/>
  <c r="FS201" i="1"/>
  <c r="CU202" i="1"/>
  <c r="DG202" i="1"/>
  <c r="DS202" i="1"/>
  <c r="EE202" i="1"/>
  <c r="EQ202" i="1"/>
  <c r="FC202" i="1"/>
  <c r="FO202" i="1"/>
  <c r="GA202" i="1"/>
  <c r="CQ203" i="1"/>
  <c r="DC203" i="1"/>
  <c r="DO203" i="1"/>
  <c r="EA203" i="1"/>
  <c r="EM203" i="1"/>
  <c r="EY203" i="1"/>
  <c r="FK203" i="1"/>
  <c r="FW203" i="1"/>
  <c r="CM204" i="1"/>
  <c r="CY204" i="1"/>
  <c r="DK204" i="1"/>
  <c r="DW204" i="1"/>
  <c r="EI204" i="1"/>
  <c r="EU204" i="1"/>
  <c r="FG204" i="1"/>
  <c r="FS204" i="1"/>
  <c r="CU205" i="1"/>
  <c r="DG205" i="1"/>
  <c r="DS205" i="1"/>
  <c r="EE205" i="1"/>
  <c r="EQ205" i="1"/>
  <c r="FC205" i="1"/>
  <c r="FO205" i="1"/>
  <c r="GA205" i="1"/>
  <c r="CQ206" i="1"/>
  <c r="DC206" i="1"/>
  <c r="DO206" i="1"/>
  <c r="EA206" i="1"/>
  <c r="EM206" i="1"/>
  <c r="EY206" i="1"/>
  <c r="FK206" i="1"/>
  <c r="FW206" i="1"/>
  <c r="CM207" i="1"/>
  <c r="CY207" i="1"/>
  <c r="DK207" i="1"/>
  <c r="DW207" i="1"/>
  <c r="EI207" i="1"/>
  <c r="EU207" i="1"/>
  <c r="FG207" i="1"/>
  <c r="FS207" i="1"/>
  <c r="CU208" i="1"/>
  <c r="DG208" i="1"/>
  <c r="DS208" i="1"/>
  <c r="EE208" i="1"/>
  <c r="EQ208" i="1"/>
  <c r="FC208" i="1"/>
  <c r="FO208" i="1"/>
  <c r="GA208" i="1"/>
  <c r="CQ209" i="1"/>
  <c r="DC209" i="1"/>
  <c r="DO209" i="1"/>
  <c r="EA209" i="1"/>
  <c r="EM209" i="1"/>
  <c r="EY209" i="1"/>
  <c r="FK209" i="1"/>
  <c r="FW209" i="1"/>
  <c r="CM210" i="1"/>
  <c r="CY210" i="1"/>
  <c r="DK210" i="1"/>
  <c r="DW210" i="1"/>
  <c r="EI210" i="1"/>
  <c r="EU210" i="1"/>
  <c r="FG210" i="1"/>
  <c r="FS210" i="1"/>
  <c r="CU211" i="1"/>
  <c r="DG211" i="1"/>
  <c r="DS211" i="1"/>
  <c r="EE211" i="1"/>
  <c r="EQ211" i="1"/>
  <c r="FC211" i="1"/>
  <c r="FO211" i="1"/>
  <c r="CQ212" i="1"/>
  <c r="DC212" i="1"/>
  <c r="DO212" i="1"/>
  <c r="EA212" i="1"/>
  <c r="EM212" i="1"/>
  <c r="EY212" i="1"/>
  <c r="FK212" i="1"/>
  <c r="FW212" i="1"/>
  <c r="CM213" i="1"/>
  <c r="CY213" i="1"/>
  <c r="DK213" i="1"/>
  <c r="DW213" i="1"/>
  <c r="EI213" i="1"/>
  <c r="EU213" i="1"/>
  <c r="FG213" i="1"/>
  <c r="FS213" i="1"/>
  <c r="CU214" i="1"/>
  <c r="DG214" i="1"/>
  <c r="DS214" i="1"/>
  <c r="EE214" i="1"/>
  <c r="EQ214" i="1"/>
  <c r="FC214" i="1"/>
  <c r="FO214" i="1"/>
  <c r="CQ215" i="1"/>
  <c r="DC215" i="1"/>
  <c r="DO215" i="1"/>
  <c r="EA215" i="1"/>
  <c r="EM215" i="1"/>
  <c r="EY215" i="1"/>
  <c r="FK215" i="1"/>
  <c r="FW215" i="1"/>
  <c r="CV211" i="1"/>
  <c r="DH211" i="1"/>
  <c r="DT211" i="1"/>
  <c r="EF211" i="1"/>
  <c r="ER211" i="1"/>
  <c r="FD211" i="1"/>
  <c r="FP211" i="1"/>
  <c r="CR212" i="1"/>
  <c r="DD212" i="1"/>
  <c r="DP212" i="1"/>
  <c r="EB212" i="1"/>
  <c r="EN212" i="1"/>
  <c r="EZ212" i="1"/>
  <c r="FL212" i="1"/>
  <c r="CN213" i="1"/>
  <c r="CZ213" i="1"/>
  <c r="DL213" i="1"/>
  <c r="DX213" i="1"/>
  <c r="EJ213" i="1"/>
  <c r="EV213" i="1"/>
  <c r="FH213" i="1"/>
  <c r="FT213" i="1"/>
  <c r="CJ214" i="1"/>
  <c r="CV214" i="1"/>
  <c r="DH214" i="1"/>
  <c r="DT214" i="1"/>
  <c r="EF214" i="1"/>
  <c r="ER214" i="1"/>
  <c r="FD214" i="1"/>
  <c r="FP214" i="1"/>
  <c r="CR215" i="1"/>
  <c r="DD215" i="1"/>
  <c r="DP215" i="1"/>
  <c r="EB215" i="1"/>
  <c r="EN215" i="1"/>
  <c r="EZ215" i="1"/>
  <c r="FL215" i="1"/>
  <c r="EG205" i="1"/>
  <c r="ES205" i="1"/>
  <c r="FE205" i="1"/>
  <c r="FQ205" i="1"/>
  <c r="CS206" i="1"/>
  <c r="DE206" i="1"/>
  <c r="DQ206" i="1"/>
  <c r="EC206" i="1"/>
  <c r="EO206" i="1"/>
  <c r="FA206" i="1"/>
  <c r="FM206" i="1"/>
  <c r="FY206" i="1"/>
  <c r="CO207" i="1"/>
  <c r="DA207" i="1"/>
  <c r="DM207" i="1"/>
  <c r="DY207" i="1"/>
  <c r="EK207" i="1"/>
  <c r="EW207" i="1"/>
  <c r="FI207" i="1"/>
  <c r="FU207" i="1"/>
  <c r="CK208" i="1"/>
  <c r="CW208" i="1"/>
  <c r="DI208" i="1"/>
  <c r="DU208" i="1"/>
  <c r="EG208" i="1"/>
  <c r="ES208" i="1"/>
  <c r="FE208" i="1"/>
  <c r="FQ208" i="1"/>
  <c r="CS209" i="1"/>
  <c r="DE209" i="1"/>
  <c r="DQ209" i="1"/>
  <c r="EC209" i="1"/>
  <c r="EO209" i="1"/>
  <c r="FA209" i="1"/>
  <c r="FM209" i="1"/>
  <c r="FY209" i="1"/>
  <c r="CO210" i="1"/>
  <c r="DA210" i="1"/>
  <c r="DM210" i="1"/>
  <c r="DY210" i="1"/>
  <c r="EK210" i="1"/>
  <c r="EW210" i="1"/>
  <c r="FI210" i="1"/>
  <c r="FU210" i="1"/>
  <c r="CK211" i="1"/>
  <c r="CW211" i="1"/>
  <c r="DI211" i="1"/>
  <c r="DU211" i="1"/>
  <c r="EG211" i="1"/>
  <c r="ES211" i="1"/>
  <c r="FE211" i="1"/>
  <c r="FQ211" i="1"/>
  <c r="CS212" i="1"/>
  <c r="DE212" i="1"/>
  <c r="DQ212" i="1"/>
  <c r="EC212" i="1"/>
  <c r="EO212" i="1"/>
  <c r="FA212" i="1"/>
  <c r="FM212" i="1"/>
  <c r="CO213" i="1"/>
  <c r="DA213" i="1"/>
  <c r="DM213" i="1"/>
  <c r="DY213" i="1"/>
  <c r="EK213" i="1"/>
  <c r="EW213" i="1"/>
  <c r="FI213" i="1"/>
  <c r="FU213" i="1"/>
  <c r="CK214" i="1"/>
  <c r="CW214" i="1"/>
  <c r="DI214" i="1"/>
  <c r="DU214" i="1"/>
  <c r="EG214" i="1"/>
  <c r="ES214" i="1"/>
  <c r="FE214" i="1"/>
  <c r="FQ214" i="1"/>
  <c r="CS215" i="1"/>
  <c r="DE215" i="1"/>
  <c r="DQ215" i="1"/>
  <c r="EC215" i="1"/>
  <c r="EO215" i="1"/>
  <c r="FA215" i="1"/>
  <c r="FM215" i="1"/>
  <c r="DN204" i="1"/>
  <c r="DZ204" i="1"/>
  <c r="EL204" i="1"/>
  <c r="EX204" i="1"/>
  <c r="FJ204" i="1"/>
  <c r="FV204" i="1"/>
  <c r="CL205" i="1"/>
  <c r="CX205" i="1"/>
  <c r="DJ205" i="1"/>
  <c r="DV205" i="1"/>
  <c r="EH205" i="1"/>
  <c r="ET205" i="1"/>
  <c r="FF205" i="1"/>
  <c r="FR205" i="1"/>
  <c r="CT206" i="1"/>
  <c r="DF206" i="1"/>
  <c r="DR206" i="1"/>
  <c r="ED206" i="1"/>
  <c r="EP206" i="1"/>
  <c r="FB206" i="1"/>
  <c r="FN206" i="1"/>
  <c r="FZ206" i="1"/>
  <c r="CP207" i="1"/>
  <c r="DB207" i="1"/>
  <c r="DN207" i="1"/>
  <c r="DZ207" i="1"/>
  <c r="EL207" i="1"/>
  <c r="EX207" i="1"/>
  <c r="FJ207" i="1"/>
  <c r="FV207" i="1"/>
  <c r="CL208" i="1"/>
  <c r="CX208" i="1"/>
  <c r="DJ208" i="1"/>
  <c r="DV208" i="1"/>
  <c r="EH208" i="1"/>
  <c r="ET208" i="1"/>
  <c r="FF208" i="1"/>
  <c r="FR208" i="1"/>
  <c r="CT209" i="1"/>
  <c r="DF209" i="1"/>
  <c r="DR209" i="1"/>
  <c r="ED209" i="1"/>
  <c r="EP209" i="1"/>
  <c r="FB209" i="1"/>
  <c r="FN209" i="1"/>
  <c r="FZ209" i="1"/>
  <c r="CP210" i="1"/>
  <c r="DB210" i="1"/>
  <c r="DN210" i="1"/>
  <c r="DZ210" i="1"/>
  <c r="EL210" i="1"/>
  <c r="EX210" i="1"/>
  <c r="FJ210" i="1"/>
  <c r="FV210" i="1"/>
  <c r="CL211" i="1"/>
  <c r="CX211" i="1"/>
  <c r="DJ211" i="1"/>
  <c r="DV211" i="1"/>
  <c r="EH211" i="1"/>
  <c r="ET211" i="1"/>
  <c r="FF211" i="1"/>
  <c r="FR211" i="1"/>
  <c r="CT212" i="1"/>
  <c r="DF212" i="1"/>
  <c r="DR212" i="1"/>
  <c r="ED212" i="1"/>
  <c r="EP212" i="1"/>
  <c r="FB212" i="1"/>
  <c r="FN212" i="1"/>
  <c r="CP213" i="1"/>
  <c r="DB213" i="1"/>
  <c r="DN213" i="1"/>
  <c r="DZ213" i="1"/>
  <c r="EL213" i="1"/>
  <c r="EX213" i="1"/>
  <c r="FJ213" i="1"/>
  <c r="FV213" i="1"/>
  <c r="CL214" i="1"/>
  <c r="CX214" i="1"/>
  <c r="DJ214" i="1"/>
  <c r="DV214" i="1"/>
  <c r="EH214" i="1"/>
  <c r="ET214" i="1"/>
  <c r="FF214" i="1"/>
  <c r="FR214" i="1"/>
  <c r="CT215" i="1"/>
  <c r="DF215" i="1"/>
  <c r="DR215" i="1"/>
  <c r="ED215" i="1"/>
  <c r="EP215" i="1"/>
  <c r="FB215" i="1"/>
  <c r="FN215" i="1"/>
  <c r="DS203" i="1"/>
  <c r="EE203" i="1"/>
  <c r="EQ203" i="1"/>
  <c r="FC203" i="1"/>
  <c r="FO203" i="1"/>
  <c r="GA203" i="1"/>
  <c r="CQ204" i="1"/>
  <c r="DC204" i="1"/>
  <c r="DO204" i="1"/>
  <c r="EA204" i="1"/>
  <c r="EM204" i="1"/>
  <c r="EY204" i="1"/>
  <c r="FK204" i="1"/>
  <c r="FW204" i="1"/>
  <c r="CM205" i="1"/>
  <c r="CY205" i="1"/>
  <c r="DK205" i="1"/>
  <c r="DW205" i="1"/>
  <c r="EI205" i="1"/>
  <c r="EU205" i="1"/>
  <c r="FG205" i="1"/>
  <c r="FS205" i="1"/>
  <c r="CU206" i="1"/>
  <c r="DG206" i="1"/>
  <c r="DS206" i="1"/>
  <c r="EE206" i="1"/>
  <c r="EQ206" i="1"/>
  <c r="FC206" i="1"/>
  <c r="FO206" i="1"/>
  <c r="GA206" i="1"/>
  <c r="CQ207" i="1"/>
  <c r="DC207" i="1"/>
  <c r="DO207" i="1"/>
  <c r="EA207" i="1"/>
  <c r="EM207" i="1"/>
  <c r="EY207" i="1"/>
  <c r="FK207" i="1"/>
  <c r="FW207" i="1"/>
  <c r="CM208" i="1"/>
  <c r="CY208" i="1"/>
  <c r="DK208" i="1"/>
  <c r="DW208" i="1"/>
  <c r="EI208" i="1"/>
  <c r="EU208" i="1"/>
  <c r="FG208" i="1"/>
  <c r="FS208" i="1"/>
  <c r="CU209" i="1"/>
  <c r="DG209" i="1"/>
  <c r="DS209" i="1"/>
  <c r="EE209" i="1"/>
  <c r="EQ209" i="1"/>
  <c r="FC209" i="1"/>
  <c r="FO209" i="1"/>
  <c r="GA209" i="1"/>
  <c r="CQ210" i="1"/>
  <c r="DC210" i="1"/>
  <c r="DO210" i="1"/>
  <c r="EA210" i="1"/>
  <c r="EM210" i="1"/>
  <c r="EY210" i="1"/>
  <c r="FK210" i="1"/>
  <c r="FW210" i="1"/>
  <c r="CM211" i="1"/>
  <c r="CY211" i="1"/>
  <c r="DK211" i="1"/>
  <c r="DW211" i="1"/>
  <c r="EI211" i="1"/>
  <c r="EU211" i="1"/>
  <c r="FG211" i="1"/>
  <c r="FS211" i="1"/>
  <c r="CU212" i="1"/>
  <c r="DG212" i="1"/>
  <c r="DS212" i="1"/>
  <c r="EE212" i="1"/>
  <c r="EQ212" i="1"/>
  <c r="FC212" i="1"/>
  <c r="FO212" i="1"/>
  <c r="CQ213" i="1"/>
  <c r="DC213" i="1"/>
  <c r="DO213" i="1"/>
  <c r="EA213" i="1"/>
  <c r="EM213" i="1"/>
  <c r="EY213" i="1"/>
  <c r="FK213" i="1"/>
  <c r="FW213" i="1"/>
  <c r="CM214" i="1"/>
  <c r="CY214" i="1"/>
  <c r="DK214" i="1"/>
  <c r="DW214" i="1"/>
  <c r="EI214" i="1"/>
  <c r="EU214" i="1"/>
  <c r="FG214" i="1"/>
  <c r="FS214" i="1"/>
  <c r="CU215" i="1"/>
  <c r="DG215" i="1"/>
  <c r="DS215" i="1"/>
  <c r="EE215" i="1"/>
  <c r="EQ215" i="1"/>
  <c r="FC215" i="1"/>
  <c r="FO215" i="1"/>
  <c r="CZ199" i="1"/>
  <c r="DL199" i="1"/>
  <c r="DX199" i="1"/>
  <c r="EJ199" i="1"/>
  <c r="EV199" i="1"/>
  <c r="FH199" i="1"/>
  <c r="FT199" i="1"/>
  <c r="CJ200" i="1"/>
  <c r="CV200" i="1"/>
  <c r="DH200" i="1"/>
  <c r="DT200" i="1"/>
  <c r="EF200" i="1"/>
  <c r="ER200" i="1"/>
  <c r="FD200" i="1"/>
  <c r="FP200" i="1"/>
  <c r="CR201" i="1"/>
  <c r="DD201" i="1"/>
  <c r="DP201" i="1"/>
  <c r="EB201" i="1"/>
  <c r="EN201" i="1"/>
  <c r="EZ201" i="1"/>
  <c r="FL201" i="1"/>
  <c r="FX201" i="1"/>
  <c r="CN202" i="1"/>
  <c r="CZ202" i="1"/>
  <c r="DL202" i="1"/>
  <c r="DX202" i="1"/>
  <c r="EJ202" i="1"/>
  <c r="EV202" i="1"/>
  <c r="FH202" i="1"/>
  <c r="FT202" i="1"/>
  <c r="CJ203" i="1"/>
  <c r="CV203" i="1"/>
  <c r="DH203" i="1"/>
  <c r="DT203" i="1"/>
  <c r="EF203" i="1"/>
  <c r="ER203" i="1"/>
  <c r="FD203" i="1"/>
  <c r="FP203" i="1"/>
  <c r="CR204" i="1"/>
  <c r="DD204" i="1"/>
  <c r="DP204" i="1"/>
  <c r="EB204" i="1"/>
  <c r="EN204" i="1"/>
  <c r="EZ204" i="1"/>
  <c r="FL204" i="1"/>
  <c r="FX204" i="1"/>
  <c r="CN205" i="1"/>
  <c r="CZ205" i="1"/>
  <c r="DL205" i="1"/>
  <c r="DX205" i="1"/>
  <c r="EJ205" i="1"/>
  <c r="EV205" i="1"/>
  <c r="FH205" i="1"/>
  <c r="FT205" i="1"/>
  <c r="CJ206" i="1"/>
  <c r="CV206" i="1"/>
  <c r="DH206" i="1"/>
  <c r="DT206" i="1"/>
  <c r="EF206" i="1"/>
  <c r="ER206" i="1"/>
  <c r="FD206" i="1"/>
  <c r="FP206" i="1"/>
  <c r="CR207" i="1"/>
  <c r="DD207" i="1"/>
  <c r="DP207" i="1"/>
  <c r="EB207" i="1"/>
  <c r="EN207" i="1"/>
  <c r="EZ207" i="1"/>
  <c r="FL207" i="1"/>
  <c r="FX207" i="1"/>
  <c r="CN208" i="1"/>
  <c r="CZ208" i="1"/>
  <c r="DL208" i="1"/>
  <c r="DX208" i="1"/>
  <c r="EJ208" i="1"/>
  <c r="EV208" i="1"/>
  <c r="FH208" i="1"/>
  <c r="FT208" i="1"/>
  <c r="CJ209" i="1"/>
  <c r="CV209" i="1"/>
  <c r="DH209" i="1"/>
  <c r="DT209" i="1"/>
  <c r="EF209" i="1"/>
  <c r="ER209" i="1"/>
  <c r="FD209" i="1"/>
  <c r="FP209" i="1"/>
  <c r="CR210" i="1"/>
  <c r="DD210" i="1"/>
  <c r="DP210" i="1"/>
  <c r="EB210" i="1"/>
  <c r="EN210" i="1"/>
  <c r="EZ210" i="1"/>
  <c r="FL210" i="1"/>
  <c r="CN211" i="1"/>
  <c r="CZ211" i="1"/>
  <c r="DL211" i="1"/>
  <c r="DX211" i="1"/>
  <c r="EJ211" i="1"/>
  <c r="EV211" i="1"/>
  <c r="FH211" i="1"/>
  <c r="FT211" i="1"/>
  <c r="CJ212" i="1"/>
  <c r="CV212" i="1"/>
  <c r="DH212" i="1"/>
  <c r="DT212" i="1"/>
  <c r="EF212" i="1"/>
  <c r="ER212" i="1"/>
  <c r="FD212" i="1"/>
  <c r="FP212" i="1"/>
  <c r="CR213" i="1"/>
  <c r="DD213" i="1"/>
  <c r="DP213" i="1"/>
  <c r="EB213" i="1"/>
  <c r="EN213" i="1"/>
  <c r="EZ213" i="1"/>
  <c r="FL213" i="1"/>
  <c r="CN214" i="1"/>
  <c r="CZ214" i="1"/>
  <c r="DL214" i="1"/>
  <c r="DX214" i="1"/>
  <c r="EJ214" i="1"/>
  <c r="EV214" i="1"/>
  <c r="FH214" i="1"/>
  <c r="FT214" i="1"/>
  <c r="CJ215" i="1"/>
  <c r="CV215" i="1"/>
  <c r="DH215" i="1"/>
  <c r="DT215" i="1"/>
  <c r="EF215" i="1"/>
  <c r="ER215" i="1"/>
  <c r="FD215" i="1"/>
  <c r="FP215" i="1"/>
  <c r="L62" i="1"/>
  <c r="L63" i="1"/>
  <c r="L67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F121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V165" i="1"/>
  <c r="AU165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I72" i="1"/>
  <c r="K72" i="1"/>
  <c r="L72" i="1"/>
  <c r="J72" i="1"/>
  <c r="CI33" i="4"/>
  <c r="CJ33" i="4"/>
  <c r="W33" i="4"/>
  <c r="M33" i="4"/>
  <c r="M62" i="1"/>
  <c r="M63" i="1"/>
  <c r="M67" i="1"/>
  <c r="M72" i="1"/>
  <c r="CP33" i="4"/>
  <c r="CO33" i="4"/>
  <c r="N33" i="4"/>
  <c r="N62" i="1"/>
  <c r="N63" i="1"/>
  <c r="N67" i="1"/>
  <c r="N72" i="1"/>
  <c r="DA33" i="4"/>
  <c r="CU33" i="4"/>
  <c r="DB33" i="4"/>
  <c r="CV33" i="4"/>
  <c r="X33" i="4"/>
  <c r="O33" i="4"/>
  <c r="O62" i="1"/>
  <c r="O63" i="1"/>
  <c r="O67" i="1"/>
  <c r="O72" i="1"/>
  <c r="Y33" i="4"/>
  <c r="P33" i="4"/>
  <c r="P62" i="1"/>
  <c r="P63" i="1"/>
  <c r="P67" i="1"/>
  <c r="P72" i="1"/>
  <c r="Z33" i="4"/>
  <c r="Q33" i="4"/>
  <c r="Q62" i="1"/>
  <c r="Q63" i="1"/>
  <c r="Q67" i="1"/>
  <c r="Q72" i="1"/>
  <c r="AA33" i="4"/>
  <c r="AB33" i="4"/>
  <c r="R33" i="4"/>
  <c r="R62" i="1"/>
  <c r="R63" i="1"/>
  <c r="R67" i="1"/>
  <c r="R72" i="1"/>
  <c r="AC33" i="4"/>
  <c r="S33" i="4"/>
  <c r="S62" i="1"/>
  <c r="S63" i="1"/>
  <c r="S67" i="1"/>
  <c r="S72" i="1"/>
  <c r="AD33" i="4"/>
  <c r="T33" i="4"/>
  <c r="T62" i="1"/>
  <c r="T63" i="1"/>
  <c r="T67" i="1"/>
  <c r="T72" i="1"/>
  <c r="AE33" i="4"/>
  <c r="U62" i="1"/>
  <c r="U63" i="1"/>
  <c r="U67" i="1"/>
  <c r="U72" i="1"/>
  <c r="AF33" i="4"/>
  <c r="V62" i="1"/>
  <c r="V63" i="1"/>
  <c r="V67" i="1"/>
  <c r="V72" i="1"/>
  <c r="AG33" i="4"/>
  <c r="W62" i="1"/>
  <c r="W63" i="1"/>
  <c r="W67" i="1"/>
  <c r="W72" i="1"/>
  <c r="AH33" i="4"/>
  <c r="X62" i="1"/>
  <c r="X63" i="1"/>
  <c r="X67" i="1"/>
  <c r="X72" i="1"/>
  <c r="AI33" i="4"/>
  <c r="Y62" i="1"/>
  <c r="Y63" i="1"/>
  <c r="Y67" i="1"/>
  <c r="Y72" i="1"/>
  <c r="AJ33" i="4"/>
  <c r="Z62" i="1"/>
  <c r="Z63" i="1"/>
  <c r="Z67" i="1"/>
  <c r="Z72" i="1"/>
  <c r="AA62" i="1"/>
  <c r="AA63" i="1"/>
  <c r="AA67" i="1"/>
  <c r="AA72" i="1"/>
  <c r="AK33" i="4"/>
  <c r="AB62" i="1"/>
  <c r="AB63" i="1"/>
  <c r="AB67" i="1"/>
  <c r="AB72" i="1"/>
  <c r="AL33" i="4"/>
  <c r="AC62" i="1"/>
  <c r="AC63" i="1"/>
  <c r="AC66" i="1"/>
  <c r="AC67" i="1"/>
  <c r="AC71" i="1"/>
  <c r="AC72" i="1"/>
  <c r="AM33" i="4"/>
  <c r="AN33" i="4"/>
  <c r="AD62" i="1"/>
  <c r="AD63" i="1"/>
  <c r="AD66" i="1"/>
  <c r="AD67" i="1"/>
  <c r="AD71" i="1"/>
  <c r="AD72" i="1"/>
  <c r="AO33" i="4"/>
  <c r="AE62" i="1"/>
  <c r="AE63" i="1"/>
  <c r="AE67" i="1"/>
  <c r="AE66" i="1"/>
  <c r="AE71" i="1"/>
  <c r="AE72" i="1"/>
  <c r="AF62" i="1"/>
  <c r="AF63" i="1"/>
  <c r="AF66" i="1"/>
  <c r="AF67" i="1"/>
  <c r="AF72" i="1"/>
  <c r="AF71" i="1"/>
  <c r="AP33" i="4"/>
  <c r="AQ33" i="4"/>
  <c r="AG62" i="1"/>
  <c r="AG63" i="1"/>
  <c r="AG66" i="1"/>
  <c r="AG67" i="1"/>
  <c r="AG71" i="1"/>
  <c r="AG72" i="1"/>
  <c r="AH62" i="1"/>
  <c r="AH63" i="1"/>
  <c r="CF13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AH67" i="1"/>
  <c r="AH66" i="1"/>
  <c r="AH71" i="1"/>
  <c r="AH72" i="1"/>
  <c r="AR33" i="4"/>
  <c r="AS33" i="4"/>
  <c r="CF118" i="1"/>
  <c r="CF225" i="1"/>
  <c r="CE120" i="1"/>
  <c r="CE227" i="1"/>
  <c r="AU52" i="1"/>
  <c r="AT52" i="1"/>
  <c r="AT53" i="1"/>
  <c r="AU53" i="1"/>
  <c r="AI62" i="1"/>
  <c r="AI63" i="1"/>
  <c r="AT64" i="1"/>
  <c r="AU58" i="1"/>
  <c r="AU64" i="1"/>
  <c r="AU69" i="1"/>
  <c r="AU75" i="1"/>
  <c r="AU81" i="1"/>
  <c r="AT75" i="1"/>
  <c r="AT70" i="1"/>
  <c r="AT76" i="1"/>
  <c r="AT69" i="1"/>
  <c r="AU70" i="1"/>
  <c r="AT71" i="1"/>
  <c r="AU54" i="1"/>
  <c r="AU60" i="1"/>
  <c r="AU66" i="1"/>
  <c r="AU71" i="1"/>
  <c r="AU77" i="1"/>
  <c r="AT81" i="1"/>
  <c r="AT59" i="1"/>
  <c r="AU65" i="1"/>
  <c r="AT60" i="1"/>
  <c r="AT77" i="1"/>
  <c r="AT55" i="1"/>
  <c r="AT61" i="1"/>
  <c r="AT67" i="1"/>
  <c r="AT72" i="1"/>
  <c r="AT78" i="1"/>
  <c r="AT58" i="1"/>
  <c r="AU59" i="1"/>
  <c r="AU76" i="1"/>
  <c r="AT66" i="1"/>
  <c r="AU55" i="1"/>
  <c r="AU61" i="1"/>
  <c r="AU67" i="1"/>
  <c r="AU72" i="1"/>
  <c r="AU78" i="1"/>
  <c r="AT56" i="1"/>
  <c r="AT62" i="1"/>
  <c r="AT73" i="1"/>
  <c r="AU56" i="1"/>
  <c r="AU79" i="1"/>
  <c r="AT57" i="1"/>
  <c r="AT63" i="1"/>
  <c r="AT68" i="1"/>
  <c r="AT74" i="1"/>
  <c r="AT80" i="1"/>
  <c r="AU62" i="1"/>
  <c r="AU73" i="1"/>
  <c r="AU57" i="1"/>
  <c r="AU63" i="1"/>
  <c r="AU68" i="1"/>
  <c r="AU74" i="1"/>
  <c r="AU80" i="1"/>
  <c r="AX48" i="1" a="1"/>
  <c r="P85" i="1" a="1"/>
  <c r="AL125" i="1"/>
  <c r="AU168" i="1"/>
  <c r="AX162" i="1" a="1"/>
  <c r="BX163" i="1"/>
  <c r="P162" i="1" a="1"/>
  <c r="AO163" i="1"/>
  <c r="E15" i="1"/>
  <c r="E14" i="1"/>
  <c r="E41" i="1"/>
  <c r="F21" i="1"/>
  <c r="F32" i="1"/>
  <c r="F22" i="1"/>
  <c r="F26" i="1"/>
  <c r="F33" i="1"/>
  <c r="F34" i="1"/>
  <c r="F35" i="1"/>
  <c r="F36" i="1"/>
  <c r="F20" i="1"/>
  <c r="F24" i="1"/>
  <c r="F25" i="1"/>
  <c r="F37" i="1"/>
  <c r="F23" i="1"/>
  <c r="F38" i="1"/>
  <c r="F15" i="1"/>
  <c r="F27" i="1"/>
  <c r="F39" i="1"/>
  <c r="F16" i="1"/>
  <c r="F28" i="1"/>
  <c r="F40" i="1"/>
  <c r="F17" i="1"/>
  <c r="F29" i="1"/>
  <c r="F41" i="1"/>
  <c r="F18" i="1"/>
  <c r="F30" i="1"/>
  <c r="F42" i="1"/>
  <c r="F19" i="1"/>
  <c r="F31" i="1"/>
  <c r="F43" i="1"/>
  <c r="F14" i="1"/>
  <c r="E27" i="1"/>
  <c r="E33" i="1"/>
  <c r="E32" i="1"/>
  <c r="E36" i="1"/>
  <c r="E39" i="1"/>
  <c r="E21" i="1"/>
  <c r="E22" i="1"/>
  <c r="E34" i="1"/>
  <c r="E20" i="1"/>
  <c r="E23" i="1"/>
  <c r="E35" i="1"/>
  <c r="E24" i="1"/>
  <c r="E25" i="1"/>
  <c r="E37" i="1"/>
  <c r="E26" i="1"/>
  <c r="E38" i="1"/>
  <c r="E16" i="1"/>
  <c r="E28" i="1"/>
  <c r="E40" i="1"/>
  <c r="E18" i="1"/>
  <c r="E30" i="1"/>
  <c r="E42" i="1"/>
  <c r="E17" i="1"/>
  <c r="E29" i="1"/>
  <c r="E19" i="1"/>
  <c r="E31" i="1"/>
  <c r="E43" i="1"/>
  <c r="CG12" i="1"/>
  <c r="AI66" i="1"/>
  <c r="AI67" i="1"/>
  <c r="AI71" i="1"/>
  <c r="AI72" i="1"/>
  <c r="AT33" i="4"/>
  <c r="CG13" i="1"/>
  <c r="CG117" i="1"/>
  <c r="CE121" i="1"/>
  <c r="CE228" i="1"/>
  <c r="CE122" i="1"/>
  <c r="CE229" i="1"/>
  <c r="AJ62" i="1"/>
  <c r="AJ63" i="1"/>
  <c r="AT65" i="1"/>
  <c r="AT79" i="1"/>
  <c r="AT54" i="1"/>
  <c r="BW49" i="1"/>
  <c r="BK49" i="1"/>
  <c r="BV49" i="1"/>
  <c r="BU49" i="1"/>
  <c r="BI49" i="1"/>
  <c r="BT49" i="1"/>
  <c r="BS49" i="1"/>
  <c r="BR49" i="1"/>
  <c r="BJ49" i="1"/>
  <c r="CA48" i="1"/>
  <c r="BO48" i="1"/>
  <c r="BC48" i="1"/>
  <c r="BH49" i="1"/>
  <c r="BZ48" i="1"/>
  <c r="BN48" i="1"/>
  <c r="BB48" i="1"/>
  <c r="CA49" i="1"/>
  <c r="BY48" i="1"/>
  <c r="BM48" i="1"/>
  <c r="BG49" i="1"/>
  <c r="BA48" i="1"/>
  <c r="BC49" i="1"/>
  <c r="BU48" i="1"/>
  <c r="BP49" i="1"/>
  <c r="BH48" i="1"/>
  <c r="BE48" i="1"/>
  <c r="AX49" i="1"/>
  <c r="BD48" i="1"/>
  <c r="BZ49" i="1"/>
  <c r="BF49" i="1"/>
  <c r="BX48" i="1"/>
  <c r="BL48" i="1"/>
  <c r="AZ48" i="1"/>
  <c r="BY49" i="1"/>
  <c r="BW48" i="1"/>
  <c r="AY48" i="1"/>
  <c r="BQ49" i="1"/>
  <c r="BI48" i="1"/>
  <c r="BF48" i="1"/>
  <c r="BQ48" i="1"/>
  <c r="BE49" i="1"/>
  <c r="BK48" i="1"/>
  <c r="BB49" i="1"/>
  <c r="BN49" i="1"/>
  <c r="AY49" i="1"/>
  <c r="BL49" i="1"/>
  <c r="BX49" i="1"/>
  <c r="BD49" i="1"/>
  <c r="BV48" i="1"/>
  <c r="BJ48" i="1"/>
  <c r="AX48" i="1"/>
  <c r="BT48" i="1"/>
  <c r="AZ49" i="1"/>
  <c r="BR48" i="1"/>
  <c r="BM49" i="1"/>
  <c r="BO49" i="1"/>
  <c r="BA49" i="1"/>
  <c r="BS48" i="1"/>
  <c r="BG48" i="1"/>
  <c r="BP48" i="1"/>
  <c r="N166" i="1"/>
  <c r="AU127" i="1"/>
  <c r="M166" i="1"/>
  <c r="N165" i="1"/>
  <c r="AU126" i="1"/>
  <c r="M165" i="1"/>
  <c r="AU138" i="1"/>
  <c r="M177" i="1"/>
  <c r="AU136" i="1"/>
  <c r="M175" i="1"/>
  <c r="AU151" i="1"/>
  <c r="M190" i="1"/>
  <c r="N194" i="1"/>
  <c r="AU155" i="1"/>
  <c r="M194" i="1"/>
  <c r="AU134" i="1"/>
  <c r="M173" i="1"/>
  <c r="AU132" i="1"/>
  <c r="M171" i="1"/>
  <c r="N188" i="1"/>
  <c r="N182" i="1"/>
  <c r="AU128" i="1"/>
  <c r="M167" i="1"/>
  <c r="AU152" i="1"/>
  <c r="M191" i="1"/>
  <c r="AU130" i="1"/>
  <c r="M169" i="1"/>
  <c r="AU145" i="1"/>
  <c r="M184" i="1"/>
  <c r="AU149" i="1"/>
  <c r="M188" i="1"/>
  <c r="N192" i="1"/>
  <c r="AU146" i="1"/>
  <c r="M185" i="1"/>
  <c r="AU150" i="1"/>
  <c r="M189" i="1"/>
  <c r="N190" i="1"/>
  <c r="N175" i="1"/>
  <c r="N193" i="1"/>
  <c r="N186" i="1"/>
  <c r="N171" i="1"/>
  <c r="N176" i="1"/>
  <c r="AU144" i="1"/>
  <c r="M183" i="1"/>
  <c r="N184" i="1"/>
  <c r="N169" i="1"/>
  <c r="AU141" i="1"/>
  <c r="M180" i="1"/>
  <c r="N173" i="1"/>
  <c r="N187" i="1"/>
  <c r="AU142" i="1"/>
  <c r="M181" i="1"/>
  <c r="AU139" i="1"/>
  <c r="M178" i="1"/>
  <c r="N191" i="1"/>
  <c r="N170" i="1"/>
  <c r="N180" i="1"/>
  <c r="AU137" i="1"/>
  <c r="M176" i="1"/>
  <c r="N189" i="1"/>
  <c r="AU135" i="1"/>
  <c r="M174" i="1"/>
  <c r="N167" i="1"/>
  <c r="N181" i="1"/>
  <c r="N172" i="1"/>
  <c r="AU147" i="1"/>
  <c r="M186" i="1"/>
  <c r="N179" i="1"/>
  <c r="N178" i="1"/>
  <c r="AU143" i="1"/>
  <c r="M182" i="1"/>
  <c r="AU154" i="1"/>
  <c r="M193" i="1"/>
  <c r="AU133" i="1"/>
  <c r="M172" i="1"/>
  <c r="N185" i="1"/>
  <c r="N183" i="1"/>
  <c r="N174" i="1"/>
  <c r="AU131" i="1"/>
  <c r="M170" i="1"/>
  <c r="N168" i="1"/>
  <c r="AU129" i="1"/>
  <c r="M168" i="1"/>
  <c r="AU148" i="1"/>
  <c r="M187" i="1"/>
  <c r="AU140" i="1"/>
  <c r="M179" i="1"/>
  <c r="AU153" i="1"/>
  <c r="M192" i="1"/>
  <c r="N177" i="1"/>
  <c r="AN86" i="1"/>
  <c r="AM86" i="1"/>
  <c r="AH86" i="1"/>
  <c r="V86" i="1"/>
  <c r="AN85" i="1"/>
  <c r="AB85" i="1"/>
  <c r="P85" i="1"/>
  <c r="AG86" i="1"/>
  <c r="U86" i="1"/>
  <c r="AM85" i="1"/>
  <c r="AA85" i="1"/>
  <c r="AF86" i="1"/>
  <c r="T86" i="1"/>
  <c r="AL85" i="1"/>
  <c r="Z85" i="1"/>
  <c r="AS86" i="1"/>
  <c r="AE86" i="1"/>
  <c r="S86" i="1"/>
  <c r="AK85" i="1"/>
  <c r="Y85" i="1"/>
  <c r="AR86" i="1"/>
  <c r="AD86" i="1"/>
  <c r="R86" i="1"/>
  <c r="AJ85" i="1"/>
  <c r="X85" i="1"/>
  <c r="AQ86" i="1"/>
  <c r="AC86" i="1"/>
  <c r="Q86" i="1"/>
  <c r="AI85" i="1"/>
  <c r="W85" i="1"/>
  <c r="AP86" i="1"/>
  <c r="AB86" i="1"/>
  <c r="P86" i="1"/>
  <c r="AH85" i="1"/>
  <c r="V85" i="1"/>
  <c r="AO86" i="1"/>
  <c r="AA86" i="1"/>
  <c r="AS85" i="1"/>
  <c r="AG85" i="1"/>
  <c r="U85" i="1"/>
  <c r="AL86" i="1"/>
  <c r="Z86" i="1"/>
  <c r="AR85" i="1"/>
  <c r="AF85" i="1"/>
  <c r="T85" i="1"/>
  <c r="AK86" i="1"/>
  <c r="Y86" i="1"/>
  <c r="AQ85" i="1"/>
  <c r="AE85" i="1"/>
  <c r="S85" i="1"/>
  <c r="AJ86" i="1"/>
  <c r="X86" i="1"/>
  <c r="AP85" i="1"/>
  <c r="AD85" i="1"/>
  <c r="R85" i="1"/>
  <c r="AI86" i="1"/>
  <c r="W86" i="1"/>
  <c r="AO85" i="1"/>
  <c r="AC85" i="1"/>
  <c r="Q85" i="1"/>
  <c r="AM125" i="1"/>
  <c r="AN125" i="1"/>
  <c r="AO125" i="1"/>
  <c r="AP125" i="1"/>
  <c r="AQ125" i="1"/>
  <c r="AR125" i="1"/>
  <c r="AS125" i="1"/>
  <c r="AV168" i="1"/>
  <c r="BC163" i="1"/>
  <c r="BG162" i="1"/>
  <c r="BO163" i="1"/>
  <c r="BJ162" i="1"/>
  <c r="BF163" i="1"/>
  <c r="BR163" i="1"/>
  <c r="BI163" i="1"/>
  <c r="BU163" i="1"/>
  <c r="BE162" i="1"/>
  <c r="AX162" i="1"/>
  <c r="BA162" i="1"/>
  <c r="BD162" i="1"/>
  <c r="CA163" i="1"/>
  <c r="BM162" i="1"/>
  <c r="BV163" i="1"/>
  <c r="BV162" i="1"/>
  <c r="BY162" i="1"/>
  <c r="BH162" i="1"/>
  <c r="BD163" i="1"/>
  <c r="BG163" i="1"/>
  <c r="BQ162" i="1"/>
  <c r="BS162" i="1"/>
  <c r="BP163" i="1"/>
  <c r="BZ162" i="1"/>
  <c r="AY163" i="1"/>
  <c r="BT162" i="1"/>
  <c r="AY162" i="1"/>
  <c r="BH163" i="1"/>
  <c r="BK163" i="1"/>
  <c r="BA163" i="1"/>
  <c r="BK162" i="1"/>
  <c r="BT163" i="1"/>
  <c r="BW163" i="1"/>
  <c r="BB163" i="1"/>
  <c r="AZ162" i="1"/>
  <c r="BC162" i="1"/>
  <c r="BF162" i="1"/>
  <c r="BM163" i="1"/>
  <c r="BL162" i="1"/>
  <c r="BO162" i="1"/>
  <c r="BR162" i="1"/>
  <c r="BN163" i="1"/>
  <c r="BX162" i="1"/>
  <c r="CA162" i="1"/>
  <c r="AZ163" i="1"/>
  <c r="BZ163" i="1"/>
  <c r="BW162" i="1"/>
  <c r="BS163" i="1"/>
  <c r="BP162" i="1"/>
  <c r="BL163" i="1"/>
  <c r="BI162" i="1"/>
  <c r="BE163" i="1"/>
  <c r="BB162" i="1"/>
  <c r="AX163" i="1"/>
  <c r="BY163" i="1"/>
  <c r="BU162" i="1"/>
  <c r="BQ163" i="1"/>
  <c r="BN162" i="1"/>
  <c r="BJ163" i="1"/>
  <c r="T163" i="1"/>
  <c r="V162" i="1"/>
  <c r="AK163" i="1"/>
  <c r="Y162" i="1"/>
  <c r="X163" i="1"/>
  <c r="Z162" i="1"/>
  <c r="R162" i="1"/>
  <c r="AN163" i="1"/>
  <c r="AF162" i="1"/>
  <c r="AB162" i="1"/>
  <c r="AE163" i="1"/>
  <c r="AA163" i="1"/>
  <c r="T162" i="1"/>
  <c r="AD162" i="1"/>
  <c r="AF163" i="1"/>
  <c r="AD163" i="1"/>
  <c r="U162" i="1"/>
  <c r="AC162" i="1"/>
  <c r="AR163" i="1"/>
  <c r="P163" i="1"/>
  <c r="AJ162" i="1"/>
  <c r="AM162" i="1"/>
  <c r="AQ162" i="1"/>
  <c r="Q162" i="1"/>
  <c r="AS163" i="1"/>
  <c r="AH163" i="1"/>
  <c r="AL163" i="1"/>
  <c r="AP163" i="1"/>
  <c r="AO162" i="1"/>
  <c r="W163" i="1"/>
  <c r="AH162" i="1"/>
  <c r="AK162" i="1"/>
  <c r="AN162" i="1"/>
  <c r="AR162" i="1"/>
  <c r="AI163" i="1"/>
  <c r="S163" i="1"/>
  <c r="U163" i="1"/>
  <c r="Y163" i="1"/>
  <c r="AB163" i="1"/>
  <c r="W162" i="1"/>
  <c r="AG163" i="1"/>
  <c r="AJ163" i="1"/>
  <c r="AM163" i="1"/>
  <c r="AQ163" i="1"/>
  <c r="AI162" i="1"/>
  <c r="S162" i="1"/>
  <c r="X162" i="1"/>
  <c r="AA162" i="1"/>
  <c r="P162" i="1"/>
  <c r="Q163" i="1"/>
  <c r="AG162" i="1"/>
  <c r="AL162" i="1"/>
  <c r="AP162" i="1"/>
  <c r="AE162" i="1"/>
  <c r="AC163" i="1"/>
  <c r="R163" i="1"/>
  <c r="V163" i="1"/>
  <c r="Z163" i="1"/>
  <c r="AS162" i="1"/>
  <c r="BQ123" i="1"/>
  <c r="BE123" i="1"/>
  <c r="CA123" i="1"/>
  <c r="BO123" i="1"/>
  <c r="BC123" i="1"/>
  <c r="BT123" i="1"/>
  <c r="BH123" i="1"/>
  <c r="BN123" i="1"/>
  <c r="AY123" i="1"/>
  <c r="BM123" i="1"/>
  <c r="AX123" i="1"/>
  <c r="BL123" i="1"/>
  <c r="AZ123" i="1"/>
  <c r="BZ123" i="1"/>
  <c r="BK123" i="1"/>
  <c r="BY123" i="1"/>
  <c r="BJ123" i="1"/>
  <c r="BX123" i="1"/>
  <c r="BI123" i="1"/>
  <c r="BW123" i="1"/>
  <c r="BG123" i="1"/>
  <c r="BV123" i="1"/>
  <c r="BF123" i="1"/>
  <c r="BU123" i="1"/>
  <c r="BD123" i="1"/>
  <c r="BS123" i="1"/>
  <c r="BB123" i="1"/>
  <c r="BR123" i="1"/>
  <c r="BA123" i="1"/>
  <c r="BP123" i="1"/>
  <c r="U124" i="1"/>
  <c r="AG124" i="1"/>
  <c r="AS124" i="1"/>
  <c r="V124" i="1"/>
  <c r="AH124" i="1"/>
  <c r="W124" i="1"/>
  <c r="AI124" i="1"/>
  <c r="X124" i="1"/>
  <c r="AJ124" i="1"/>
  <c r="Y124" i="1"/>
  <c r="AK124" i="1"/>
  <c r="AU167" i="1"/>
  <c r="Z124" i="1"/>
  <c r="AL124" i="1"/>
  <c r="AV167" i="1"/>
  <c r="AA124" i="1"/>
  <c r="AM124" i="1"/>
  <c r="P124" i="1"/>
  <c r="AB124" i="1"/>
  <c r="AN124" i="1"/>
  <c r="Q124" i="1"/>
  <c r="AC124" i="1"/>
  <c r="AO124" i="1"/>
  <c r="R124" i="1"/>
  <c r="AD124" i="1"/>
  <c r="AP124" i="1"/>
  <c r="S124" i="1"/>
  <c r="AE124" i="1"/>
  <c r="AQ124" i="1"/>
  <c r="T124" i="1"/>
  <c r="AF124" i="1"/>
  <c r="AR124" i="1"/>
  <c r="CH12" i="1"/>
  <c r="AJ66" i="1"/>
  <c r="AJ67" i="1"/>
  <c r="AJ72" i="1"/>
  <c r="AJ71" i="1"/>
  <c r="AU33" i="4"/>
  <c r="CE124" i="1"/>
  <c r="CE231" i="1"/>
  <c r="CH13" i="1"/>
  <c r="CF119" i="1"/>
  <c r="CH117" i="1"/>
  <c r="CE123" i="1"/>
  <c r="CE230" i="1"/>
  <c r="CF121" i="1"/>
  <c r="CG121" i="1"/>
  <c r="CG224" i="1"/>
  <c r="CG118" i="1"/>
  <c r="CG225" i="1"/>
  <c r="AK62" i="1"/>
  <c r="AK63" i="1"/>
  <c r="AV166" i="1"/>
  <c r="AU166" i="1"/>
  <c r="CI12" i="1"/>
  <c r="AK66" i="1"/>
  <c r="AK67" i="1"/>
  <c r="AK72" i="1"/>
  <c r="AK71" i="1"/>
  <c r="CG122" i="1"/>
  <c r="CH224" i="1"/>
  <c r="CH118" i="1"/>
  <c r="CH225" i="1"/>
  <c r="CE125" i="1"/>
  <c r="CE232" i="1"/>
  <c r="CI13" i="1"/>
  <c r="CI117" i="1"/>
  <c r="CF120" i="1"/>
  <c r="AI68" i="1"/>
  <c r="AC73" i="1"/>
  <c r="AC68" i="1"/>
  <c r="AD73" i="1"/>
  <c r="AD68" i="1"/>
  <c r="AE73" i="1"/>
  <c r="AE68" i="1"/>
  <c r="AF73" i="1"/>
  <c r="AF68" i="1"/>
  <c r="AG73" i="1"/>
  <c r="AG68" i="1"/>
  <c r="AH73" i="1"/>
  <c r="AH68" i="1"/>
  <c r="AI73" i="1"/>
  <c r="AJ73" i="1"/>
  <c r="AN170" i="1"/>
  <c r="AJ68" i="1"/>
  <c r="AL62" i="1"/>
  <c r="AL63" i="1"/>
  <c r="AH182" i="1"/>
  <c r="Q174" i="1"/>
  <c r="AX166" i="1"/>
  <c r="P165" i="1"/>
  <c r="AX165" i="1"/>
  <c r="Q166" i="1"/>
  <c r="AY166" i="1"/>
  <c r="AR165" i="1"/>
  <c r="Q165" i="1"/>
  <c r="BC174" i="1"/>
  <c r="BR190" i="1"/>
  <c r="AZ169" i="1"/>
  <c r="BL193" i="1"/>
  <c r="BL171" i="1"/>
  <c r="BP193" i="1"/>
  <c r="BG178" i="1"/>
  <c r="BT173" i="1"/>
  <c r="BG173" i="1"/>
  <c r="BM172" i="1"/>
  <c r="CA179" i="1"/>
  <c r="AZ175" i="1"/>
  <c r="BL175" i="1"/>
  <c r="AZ193" i="1"/>
  <c r="BQ190" i="1"/>
  <c r="BK183" i="1"/>
  <c r="AZ182" i="1"/>
  <c r="BT174" i="1"/>
  <c r="BO181" i="1"/>
  <c r="BB177" i="1"/>
  <c r="BQ170" i="1"/>
  <c r="BQ166" i="1"/>
  <c r="BG174" i="1"/>
  <c r="BO175" i="1"/>
  <c r="AZ165" i="1"/>
  <c r="BL184" i="1"/>
  <c r="BL169" i="1"/>
  <c r="AX193" i="1"/>
  <c r="BW178" i="1"/>
  <c r="BO170" i="1"/>
  <c r="BB173" i="1"/>
  <c r="BY189" i="1"/>
  <c r="AY178" i="1"/>
  <c r="BL176" i="1"/>
  <c r="BP175" i="1"/>
  <c r="BO169" i="1"/>
  <c r="BO173" i="1"/>
  <c r="BS186" i="1"/>
  <c r="CA166" i="1"/>
  <c r="AZ173" i="1"/>
  <c r="BI190" i="1"/>
  <c r="BR169" i="1"/>
  <c r="BM176" i="1"/>
  <c r="BR168" i="1"/>
  <c r="BA174" i="1"/>
  <c r="BX183" i="1"/>
  <c r="BW181" i="1"/>
  <c r="BU181" i="1"/>
  <c r="BA193" i="1"/>
  <c r="BA168" i="1"/>
  <c r="BD177" i="1"/>
  <c r="BD181" i="1"/>
  <c r="BO186" i="1"/>
  <c r="BY175" i="1"/>
  <c r="BQ193" i="1"/>
  <c r="BB168" i="1"/>
  <c r="BQ191" i="1"/>
  <c r="BD169" i="1"/>
  <c r="BL192" i="1"/>
  <c r="BB183" i="1"/>
  <c r="BO193" i="1"/>
  <c r="BO165" i="1"/>
  <c r="BV178" i="1"/>
  <c r="BS192" i="1"/>
  <c r="CA170" i="1"/>
  <c r="AZ179" i="1"/>
  <c r="BC177" i="1"/>
  <c r="BB193" i="1"/>
  <c r="BX178" i="1"/>
  <c r="BA183" i="1"/>
  <c r="BT187" i="1"/>
  <c r="BQ169" i="1"/>
  <c r="AZ177" i="1"/>
  <c r="BL177" i="1"/>
  <c r="BC175" i="1"/>
  <c r="BW193" i="1"/>
  <c r="BF186" i="1"/>
  <c r="BT169" i="1"/>
  <c r="BL188" i="1"/>
  <c r="BM188" i="1"/>
  <c r="BQ165" i="1"/>
  <c r="BL172" i="1"/>
  <c r="BN177" i="1"/>
  <c r="BO174" i="1"/>
  <c r="BO177" i="1"/>
  <c r="BD165" i="1"/>
  <c r="AZ170" i="1"/>
  <c r="BB170" i="1"/>
  <c r="BO182" i="1"/>
  <c r="BJ177" i="1"/>
  <c r="BN181" i="1"/>
  <c r="BO191" i="1"/>
  <c r="BY172" i="1"/>
  <c r="BF177" i="1"/>
  <c r="BR171" i="1"/>
  <c r="BM184" i="1"/>
  <c r="BU189" i="1"/>
  <c r="BX166" i="1"/>
  <c r="BA191" i="1"/>
  <c r="BU188" i="1"/>
  <c r="AY175" i="1"/>
  <c r="Z181" i="1"/>
  <c r="BF166" i="1"/>
  <c r="BB178" i="1"/>
  <c r="AX178" i="1"/>
  <c r="BS183" i="1"/>
  <c r="BQ173" i="1"/>
  <c r="BD184" i="1"/>
  <c r="BL178" i="1"/>
  <c r="BL165" i="1"/>
  <c r="BA186" i="1"/>
  <c r="BD173" i="1"/>
  <c r="AQ192" i="1"/>
  <c r="BY192" i="1"/>
  <c r="AQ185" i="1"/>
  <c r="BT171" i="1"/>
  <c r="AI171" i="1"/>
  <c r="BQ184" i="1"/>
  <c r="BD175" i="1"/>
  <c r="Z166" i="1"/>
  <c r="BD193" i="1"/>
  <c r="AZ188" i="1"/>
  <c r="BL166" i="1"/>
  <c r="T194" i="1"/>
  <c r="X167" i="1"/>
  <c r="P170" i="1"/>
  <c r="BY188" i="1"/>
  <c r="BQ181" i="1"/>
  <c r="AZ190" i="1"/>
  <c r="BX165" i="1"/>
  <c r="AC174" i="1"/>
  <c r="BL189" i="1"/>
  <c r="CA189" i="1"/>
  <c r="BT188" i="1"/>
  <c r="BY178" i="1"/>
  <c r="BE193" i="1"/>
  <c r="BL183" i="1"/>
  <c r="BT176" i="1"/>
  <c r="AM165" i="1"/>
  <c r="BQ177" i="1"/>
  <c r="BR182" i="1"/>
  <c r="BT166" i="1"/>
  <c r="BD168" i="1"/>
  <c r="CA168" i="1"/>
  <c r="BC192" i="1"/>
  <c r="AX172" i="1"/>
  <c r="CA178" i="1"/>
  <c r="BC190" i="1"/>
  <c r="BR176" i="1"/>
  <c r="BR187" i="1"/>
  <c r="BE183" i="1"/>
  <c r="BE189" i="1"/>
  <c r="BI174" i="1"/>
  <c r="BM173" i="1"/>
  <c r="BM169" i="1"/>
  <c r="BA181" i="1"/>
  <c r="BD191" i="1"/>
  <c r="BG189" i="1"/>
  <c r="BG175" i="1"/>
  <c r="BA189" i="1"/>
  <c r="BI166" i="1"/>
  <c r="BT184" i="1"/>
  <c r="BT170" i="1"/>
  <c r="BR174" i="1"/>
  <c r="CA175" i="1"/>
  <c r="BQ186" i="1"/>
  <c r="AZ191" i="1"/>
  <c r="AZ176" i="1"/>
  <c r="BL186" i="1"/>
  <c r="CA188" i="1"/>
  <c r="BP177" i="1"/>
  <c r="BB181" i="1"/>
  <c r="BI175" i="1"/>
  <c r="BO176" i="1"/>
  <c r="BO184" i="1"/>
  <c r="BF192" i="1"/>
  <c r="AX177" i="1"/>
  <c r="BK193" i="1"/>
  <c r="BS175" i="1"/>
  <c r="BS193" i="1"/>
  <c r="BS165" i="1"/>
  <c r="CA172" i="1"/>
  <c r="BI193" i="1"/>
  <c r="BI181" i="1"/>
  <c r="BR175" i="1"/>
  <c r="BR185" i="1"/>
  <c r="BR165" i="1"/>
  <c r="BC191" i="1"/>
  <c r="BE181" i="1"/>
  <c r="BI170" i="1"/>
  <c r="BM171" i="1"/>
  <c r="BM186" i="1"/>
  <c r="AX190" i="1"/>
  <c r="BY183" i="1"/>
  <c r="BY166" i="1"/>
  <c r="BO168" i="1"/>
  <c r="BD189" i="1"/>
  <c r="AZ172" i="1"/>
  <c r="BF183" i="1"/>
  <c r="BD188" i="1"/>
  <c r="BX172" i="1"/>
  <c r="BY177" i="1"/>
  <c r="BT189" i="1"/>
  <c r="BT191" i="1"/>
  <c r="BO183" i="1"/>
  <c r="BW175" i="1"/>
  <c r="BQ189" i="1"/>
  <c r="BG191" i="1"/>
  <c r="BC181" i="1"/>
  <c r="AZ186" i="1"/>
  <c r="BL190" i="1"/>
  <c r="BL179" i="1"/>
  <c r="BI177" i="1"/>
  <c r="BD174" i="1"/>
  <c r="BB175" i="1"/>
  <c r="BO171" i="1"/>
  <c r="BF178" i="1"/>
  <c r="AY190" i="1"/>
  <c r="BB169" i="1"/>
  <c r="BB190" i="1"/>
  <c r="AX192" i="1"/>
  <c r="BS177" i="1"/>
  <c r="CA187" i="1"/>
  <c r="CA167" i="1"/>
  <c r="BV190" i="1"/>
  <c r="BM183" i="1"/>
  <c r="BM179" i="1"/>
  <c r="BM182" i="1"/>
  <c r="BR184" i="1"/>
  <c r="BC170" i="1"/>
  <c r="BC173" i="1"/>
  <c r="BI191" i="1"/>
  <c r="BM189" i="1"/>
  <c r="BM165" i="1"/>
  <c r="BA175" i="1"/>
  <c r="BB188" i="1"/>
  <c r="BG188" i="1"/>
  <c r="BR183" i="1"/>
  <c r="BU177" i="1"/>
  <c r="BX177" i="1"/>
  <c r="CA180" i="1"/>
  <c r="BM166" i="1"/>
  <c r="BR177" i="1"/>
  <c r="BI173" i="1"/>
  <c r="BM187" i="1"/>
  <c r="BU190" i="1"/>
  <c r="BA192" i="1"/>
  <c r="BX188" i="1"/>
  <c r="BT192" i="1"/>
  <c r="BG192" i="1"/>
  <c r="BX193" i="1"/>
  <c r="BX189" i="1"/>
  <c r="BO190" i="1"/>
  <c r="BF172" i="1"/>
  <c r="BB186" i="1"/>
  <c r="BB166" i="1"/>
  <c r="AY177" i="1"/>
  <c r="BS178" i="1"/>
  <c r="CA169" i="1"/>
  <c r="CA191" i="1"/>
  <c r="BM175" i="1"/>
  <c r="BR179" i="1"/>
  <c r="BR192" i="1"/>
  <c r="BI176" i="1"/>
  <c r="BM177" i="1"/>
  <c r="AY181" i="1"/>
  <c r="BX175" i="1"/>
  <c r="BT190" i="1"/>
  <c r="BS190" i="1"/>
  <c r="AZ192" i="1"/>
  <c r="BH175" i="1"/>
  <c r="BF175" i="1"/>
  <c r="BA178" i="1"/>
  <c r="BK177" i="1"/>
  <c r="BY190" i="1"/>
  <c r="BJ175" i="1"/>
  <c r="BE177" i="1"/>
  <c r="CA182" i="1"/>
  <c r="BD166" i="1"/>
  <c r="BN175" i="1"/>
  <c r="BN193" i="1"/>
  <c r="BO192" i="1"/>
  <c r="BF181" i="1"/>
  <c r="BK175" i="1"/>
  <c r="BB189" i="1"/>
  <c r="AX183" i="1"/>
  <c r="BS166" i="1"/>
  <c r="CA176" i="1"/>
  <c r="CA173" i="1"/>
  <c r="AX181" i="1"/>
  <c r="BM193" i="1"/>
  <c r="BR178" i="1"/>
  <c r="BC186" i="1"/>
  <c r="BC165" i="1"/>
  <c r="BE178" i="1"/>
  <c r="BI184" i="1"/>
  <c r="BI171" i="1"/>
  <c r="CA174" i="1"/>
  <c r="BX173" i="1"/>
  <c r="BV175" i="1"/>
  <c r="BT179" i="1"/>
  <c r="AZ167" i="1"/>
  <c r="BU178" i="1"/>
  <c r="BR188" i="1"/>
  <c r="BT181" i="1"/>
  <c r="BU172" i="1"/>
  <c r="BU193" i="1"/>
  <c r="BO178" i="1"/>
  <c r="BF189" i="1"/>
  <c r="BK181" i="1"/>
  <c r="BB192" i="1"/>
  <c r="AY172" i="1"/>
  <c r="BS172" i="1"/>
  <c r="CA186" i="1"/>
  <c r="CA184" i="1"/>
  <c r="BV183" i="1"/>
  <c r="BI189" i="1"/>
  <c r="BR186" i="1"/>
  <c r="BR166" i="1"/>
  <c r="BT193" i="1"/>
  <c r="BH193" i="1"/>
  <c r="BU175" i="1"/>
  <c r="BQ188" i="1"/>
  <c r="BF188" i="1"/>
  <c r="BX190" i="1"/>
  <c r="BA166" i="1"/>
  <c r="BG177" i="1"/>
  <c r="BA165" i="1"/>
  <c r="BD190" i="1"/>
  <c r="BJ193" i="1"/>
  <c r="BC193" i="1"/>
  <c r="BM190" i="1"/>
  <c r="BY181" i="1"/>
  <c r="BT165" i="1"/>
  <c r="BV193" i="1"/>
  <c r="BQ172" i="1"/>
  <c r="BD172" i="1"/>
  <c r="BM178" i="1"/>
  <c r="AZ184" i="1"/>
  <c r="AZ168" i="1"/>
  <c r="BL168" i="1"/>
  <c r="BO188" i="1"/>
  <c r="CA194" i="1"/>
  <c r="AY193" i="1"/>
  <c r="BO166" i="1"/>
  <c r="BF173" i="1"/>
  <c r="BB172" i="1"/>
  <c r="BB165" i="1"/>
  <c r="BS181" i="1"/>
  <c r="CA185" i="1"/>
  <c r="CA171" i="1"/>
  <c r="BV189" i="1"/>
  <c r="BR172" i="1"/>
  <c r="BC183" i="1"/>
  <c r="BI169" i="1"/>
  <c r="BI165" i="1"/>
  <c r="BM168" i="1"/>
  <c r="BA173" i="1"/>
  <c r="AZ189" i="1"/>
  <c r="BT175" i="1"/>
  <c r="BF193" i="1"/>
  <c r="AZ178" i="1"/>
  <c r="BT177" i="1"/>
  <c r="BZ193" i="1"/>
  <c r="BX192" i="1"/>
  <c r="BA172" i="1"/>
  <c r="BD170" i="1"/>
  <c r="CA181" i="1"/>
  <c r="BG190" i="1"/>
  <c r="BT186" i="1"/>
  <c r="AZ180" i="1"/>
  <c r="AY188" i="1"/>
  <c r="BG186" i="1"/>
  <c r="BG165" i="1"/>
  <c r="BD178" i="1"/>
  <c r="AZ171" i="1"/>
  <c r="AZ174" i="1"/>
  <c r="BL174" i="1"/>
  <c r="BB174" i="1"/>
  <c r="BO179" i="1"/>
  <c r="BI188" i="1"/>
  <c r="BC188" i="1"/>
  <c r="BW190" i="1"/>
  <c r="BO172" i="1"/>
  <c r="BS189" i="1"/>
  <c r="CA183" i="1"/>
  <c r="CA165" i="1"/>
  <c r="BV181" i="1"/>
  <c r="BR170" i="1"/>
  <c r="BR181" i="1"/>
  <c r="BC178" i="1"/>
  <c r="BI186" i="1"/>
  <c r="BM174" i="1"/>
  <c r="BG181" i="1"/>
  <c r="AX189" i="1"/>
  <c r="BQ175" i="1"/>
  <c r="BA190" i="1"/>
  <c r="BA177" i="1"/>
  <c r="BW183" i="1"/>
  <c r="BS188" i="1"/>
  <c r="BE175" i="1"/>
  <c r="BT168" i="1"/>
  <c r="BC189" i="1"/>
  <c r="BM192" i="1"/>
  <c r="BQ168" i="1"/>
  <c r="BQ192" i="1"/>
  <c r="BD171" i="1"/>
  <c r="AZ187" i="1"/>
  <c r="AZ185" i="1"/>
  <c r="BL191" i="1"/>
  <c r="BL181" i="1"/>
  <c r="BP183" i="1"/>
  <c r="BV177" i="1"/>
  <c r="BW177" i="1"/>
  <c r="BO189" i="1"/>
  <c r="BK178" i="1"/>
  <c r="AY189" i="1"/>
  <c r="CA190" i="1"/>
  <c r="BI172" i="1"/>
  <c r="BI178" i="1"/>
  <c r="BR191" i="1"/>
  <c r="BR189" i="1"/>
  <c r="BC166" i="1"/>
  <c r="BI168" i="1"/>
  <c r="BM180" i="1"/>
  <c r="BM181" i="1"/>
  <c r="BT172" i="1"/>
  <c r="BG172" i="1"/>
  <c r="BG193" i="1"/>
  <c r="BR193" i="1"/>
  <c r="BC168" i="1"/>
  <c r="BT178" i="1"/>
  <c r="BY193" i="1"/>
  <c r="BX191" i="1"/>
  <c r="BX186" i="1"/>
  <c r="Z174" i="1"/>
  <c r="AX175" i="1"/>
  <c r="BT183" i="1"/>
  <c r="V167" i="1"/>
  <c r="BD192" i="1"/>
  <c r="BQ174" i="1"/>
  <c r="BQ178" i="1"/>
  <c r="BG183" i="1"/>
  <c r="BD186" i="1"/>
  <c r="BD183" i="1"/>
  <c r="BF190" i="1"/>
  <c r="AZ181" i="1"/>
  <c r="AZ183" i="1"/>
  <c r="BL173" i="1"/>
  <c r="BL170" i="1"/>
  <c r="BN183" i="1"/>
  <c r="CA193" i="1"/>
  <c r="BE190" i="1"/>
  <c r="BF165" i="1"/>
  <c r="BB191" i="1"/>
  <c r="AX188" i="1"/>
  <c r="AY183" i="1"/>
  <c r="BI192" i="1"/>
  <c r="CA192" i="1"/>
  <c r="CA177" i="1"/>
  <c r="BR173" i="1"/>
  <c r="BR180" i="1"/>
  <c r="BC172" i="1"/>
  <c r="BE172" i="1"/>
  <c r="BI183" i="1"/>
  <c r="BM191" i="1"/>
  <c r="BM170" i="1"/>
  <c r="BQ183" i="1"/>
  <c r="BX181" i="1"/>
  <c r="AZ166" i="1"/>
  <c r="BT182" i="1"/>
  <c r="BA188" i="1"/>
  <c r="BU183" i="1"/>
  <c r="BG166" i="1"/>
  <c r="AP185" i="1"/>
  <c r="AQ176" i="1"/>
  <c r="AM171" i="1"/>
  <c r="AH179" i="1"/>
  <c r="W179" i="1"/>
  <c r="AQ168" i="1"/>
  <c r="AO194" i="1"/>
  <c r="Y171" i="1"/>
  <c r="AH166" i="1"/>
  <c r="W174" i="1"/>
  <c r="AO173" i="1"/>
  <c r="AM186" i="1"/>
  <c r="AL185" i="1"/>
  <c r="AR171" i="1"/>
  <c r="AQ171" i="1"/>
  <c r="AQ186" i="1"/>
  <c r="Y174" i="1"/>
  <c r="V176" i="1"/>
  <c r="W168" i="1"/>
  <c r="AG182" i="1"/>
  <c r="AB177" i="1"/>
  <c r="AO186" i="1"/>
  <c r="AF181" i="1"/>
  <c r="AF172" i="1"/>
  <c r="AB184" i="1"/>
  <c r="AB171" i="1"/>
  <c r="X184" i="1"/>
  <c r="Q168" i="1"/>
  <c r="AC176" i="1"/>
  <c r="AC172" i="1"/>
  <c r="P194" i="1"/>
  <c r="Q191" i="1"/>
  <c r="AK179" i="1"/>
  <c r="AK169" i="1"/>
  <c r="AK185" i="1"/>
  <c r="AN176" i="1"/>
  <c r="AN165" i="1"/>
  <c r="AN168" i="1"/>
  <c r="U167" i="1"/>
  <c r="Z188" i="1"/>
  <c r="S194" i="1"/>
  <c r="Z168" i="1"/>
  <c r="AR183" i="1"/>
  <c r="AP174" i="1"/>
  <c r="S179" i="1"/>
  <c r="AP167" i="1"/>
  <c r="AR172" i="1"/>
  <c r="Y182" i="1"/>
  <c r="AR170" i="1"/>
  <c r="AR168" i="1"/>
  <c r="AM176" i="1"/>
  <c r="AP176" i="1"/>
  <c r="X168" i="1"/>
  <c r="X182" i="1"/>
  <c r="AQ165" i="1"/>
  <c r="AL167" i="1"/>
  <c r="AI176" i="1"/>
  <c r="AI180" i="1"/>
  <c r="Y167" i="1"/>
  <c r="V187" i="1"/>
  <c r="Q194" i="1"/>
  <c r="Z180" i="1"/>
  <c r="AN182" i="1"/>
  <c r="AC190" i="1"/>
  <c r="AO170" i="1"/>
  <c r="AO166" i="1"/>
  <c r="AF170" i="1"/>
  <c r="AF167" i="1"/>
  <c r="AB190" i="1"/>
  <c r="AB188" i="1"/>
  <c r="AA194" i="1"/>
  <c r="AC187" i="1"/>
  <c r="AC180" i="1"/>
  <c r="T184" i="1"/>
  <c r="P180" i="1"/>
  <c r="P186" i="1"/>
  <c r="Q173" i="1"/>
  <c r="AK182" i="1"/>
  <c r="AK186" i="1"/>
  <c r="AK184" i="1"/>
  <c r="AN169" i="1"/>
  <c r="Z189" i="1"/>
  <c r="U180" i="1"/>
  <c r="Z194" i="1"/>
  <c r="W185" i="1"/>
  <c r="W184" i="1"/>
  <c r="AA167" i="1"/>
  <c r="Z178" i="1"/>
  <c r="AP194" i="1"/>
  <c r="AI179" i="1"/>
  <c r="AR166" i="1"/>
  <c r="AM188" i="1"/>
  <c r="S168" i="1"/>
  <c r="AM173" i="1"/>
  <c r="AR184" i="1"/>
  <c r="AQ187" i="1"/>
  <c r="AI187" i="1"/>
  <c r="Y170" i="1"/>
  <c r="AC182" i="1"/>
  <c r="AD182" i="1"/>
  <c r="AD187" i="1"/>
  <c r="AH188" i="1"/>
  <c r="U179" i="1"/>
  <c r="AO176" i="1"/>
  <c r="AO172" i="1"/>
  <c r="AF169" i="1"/>
  <c r="AF180" i="1"/>
  <c r="AB182" i="1"/>
  <c r="AB194" i="1"/>
  <c r="AC165" i="1"/>
  <c r="T171" i="1"/>
  <c r="P185" i="1"/>
  <c r="Q171" i="1"/>
  <c r="AN184" i="1"/>
  <c r="AJ185" i="1"/>
  <c r="Z167" i="1"/>
  <c r="W191" i="1"/>
  <c r="AR188" i="1"/>
  <c r="AM194" i="1"/>
  <c r="AI167" i="1"/>
  <c r="AM192" i="1"/>
  <c r="AR189" i="1"/>
  <c r="AR194" i="1"/>
  <c r="AR187" i="1"/>
  <c r="S187" i="1"/>
  <c r="W194" i="1"/>
  <c r="AN179" i="1"/>
  <c r="AI185" i="1"/>
  <c r="V182" i="1"/>
  <c r="AD179" i="1"/>
  <c r="AD185" i="1"/>
  <c r="AH194" i="1"/>
  <c r="AH181" i="1"/>
  <c r="Q179" i="1"/>
  <c r="AO167" i="1"/>
  <c r="AO180" i="1"/>
  <c r="AF176" i="1"/>
  <c r="AF191" i="1"/>
  <c r="AB192" i="1"/>
  <c r="AB186" i="1"/>
  <c r="AC191" i="1"/>
  <c r="T169" i="1"/>
  <c r="AK194" i="1"/>
  <c r="Q167" i="1"/>
  <c r="AK168" i="1"/>
  <c r="U170" i="1"/>
  <c r="Z170" i="1"/>
  <c r="W173" i="1"/>
  <c r="W169" i="1"/>
  <c r="AR192" i="1"/>
  <c r="Y194" i="1"/>
  <c r="X194" i="1"/>
  <c r="AB181" i="1"/>
  <c r="AO188" i="1"/>
  <c r="AM184" i="1"/>
  <c r="S182" i="1"/>
  <c r="AR178" i="1"/>
  <c r="AM191" i="1"/>
  <c r="AR185" i="1"/>
  <c r="AL180" i="1"/>
  <c r="AO182" i="1"/>
  <c r="AH190" i="1"/>
  <c r="AH167" i="1"/>
  <c r="AH169" i="1"/>
  <c r="U182" i="1"/>
  <c r="AO189" i="1"/>
  <c r="AO165" i="1"/>
  <c r="AF186" i="1"/>
  <c r="AF173" i="1"/>
  <c r="AG185" i="1"/>
  <c r="AB178" i="1"/>
  <c r="AB165" i="1"/>
  <c r="T179" i="1"/>
  <c r="AC173" i="1"/>
  <c r="T176" i="1"/>
  <c r="Q187" i="1"/>
  <c r="AN172" i="1"/>
  <c r="P187" i="1"/>
  <c r="Z182" i="1"/>
  <c r="U169" i="1"/>
  <c r="U184" i="1"/>
  <c r="Z191" i="1"/>
  <c r="W171" i="1"/>
  <c r="W165" i="1"/>
  <c r="Q169" i="1"/>
  <c r="AO174" i="1"/>
  <c r="AP168" i="1"/>
  <c r="S167" i="1"/>
  <c r="AM182" i="1"/>
  <c r="AM170" i="1"/>
  <c r="AC188" i="1"/>
  <c r="AQ194" i="1"/>
  <c r="AL187" i="1"/>
  <c r="AH168" i="1"/>
  <c r="V179" i="1"/>
  <c r="Y176" i="1"/>
  <c r="X174" i="1"/>
  <c r="P179" i="1"/>
  <c r="AH191" i="1"/>
  <c r="AH184" i="1"/>
  <c r="AO168" i="1"/>
  <c r="P182" i="1"/>
  <c r="AO191" i="1"/>
  <c r="AF179" i="1"/>
  <c r="AF185" i="1"/>
  <c r="AF184" i="1"/>
  <c r="AB168" i="1"/>
  <c r="AB166" i="1"/>
  <c r="AC179" i="1"/>
  <c r="AC171" i="1"/>
  <c r="Q184" i="1"/>
  <c r="AK174" i="1"/>
  <c r="AN180" i="1"/>
  <c r="W170" i="1"/>
  <c r="U176" i="1"/>
  <c r="U171" i="1"/>
  <c r="Z173" i="1"/>
  <c r="W186" i="1"/>
  <c r="AN166" i="1"/>
  <c r="AA176" i="1"/>
  <c r="AR186" i="1"/>
  <c r="AB183" i="1"/>
  <c r="Z175" i="1"/>
  <c r="U194" i="1"/>
  <c r="P168" i="1"/>
  <c r="AR169" i="1"/>
  <c r="AQ179" i="1"/>
  <c r="AB179" i="1"/>
  <c r="AI184" i="1"/>
  <c r="AN192" i="1"/>
  <c r="AH173" i="1"/>
  <c r="AA179" i="1"/>
  <c r="AF171" i="1"/>
  <c r="AB174" i="1"/>
  <c r="AB172" i="1"/>
  <c r="X170" i="1"/>
  <c r="AC167" i="1"/>
  <c r="T185" i="1"/>
  <c r="AA182" i="1"/>
  <c r="AK167" i="1"/>
  <c r="AN185" i="1"/>
  <c r="U187" i="1"/>
  <c r="Z176" i="1"/>
  <c r="S171" i="1"/>
  <c r="AR177" i="1"/>
  <c r="V194" i="1"/>
  <c r="AQ182" i="1"/>
  <c r="R167" i="1"/>
  <c r="AM179" i="1"/>
  <c r="AR179" i="1"/>
  <c r="AH192" i="1"/>
  <c r="AQ167" i="1"/>
  <c r="AQ174" i="1"/>
  <c r="Y185" i="1"/>
  <c r="AC194" i="1"/>
  <c r="R194" i="1"/>
  <c r="AD194" i="1"/>
  <c r="AA180" i="1"/>
  <c r="Q182" i="1"/>
  <c r="AH171" i="1"/>
  <c r="AH172" i="1"/>
  <c r="AN194" i="1"/>
  <c r="AC168" i="1"/>
  <c r="AO171" i="1"/>
  <c r="AF182" i="1"/>
  <c r="AF189" i="1"/>
  <c r="AB189" i="1"/>
  <c r="AB180" i="1"/>
  <c r="X191" i="1"/>
  <c r="AC189" i="1"/>
  <c r="T187" i="1"/>
  <c r="P167" i="1"/>
  <c r="Q186" i="1"/>
  <c r="AK170" i="1"/>
  <c r="Z172" i="1"/>
  <c r="U185" i="1"/>
  <c r="Z184" i="1"/>
  <c r="Z171" i="1"/>
  <c r="W166" i="1"/>
  <c r="AA187" i="1"/>
  <c r="AA185" i="1"/>
  <c r="AE194" i="1"/>
  <c r="S185" i="1"/>
  <c r="S180" i="1"/>
  <c r="AM187" i="1"/>
  <c r="X179" i="1"/>
  <c r="AG194" i="1"/>
  <c r="AR191" i="1"/>
  <c r="AP179" i="1"/>
  <c r="S176" i="1"/>
  <c r="W167" i="1"/>
  <c r="AQ180" i="1"/>
  <c r="AL194" i="1"/>
  <c r="AH178" i="1"/>
  <c r="Y169" i="1"/>
  <c r="Y184" i="1"/>
  <c r="AD167" i="1"/>
  <c r="AE167" i="1"/>
  <c r="W182" i="1"/>
  <c r="AH186" i="1"/>
  <c r="AH180" i="1"/>
  <c r="AS194" i="1"/>
  <c r="AO187" i="1"/>
  <c r="AF188" i="1"/>
  <c r="AF190" i="1"/>
  <c r="AF187" i="1"/>
  <c r="AB170" i="1"/>
  <c r="AB185" i="1"/>
  <c r="X173" i="1"/>
  <c r="X180" i="1"/>
  <c r="AC169" i="1"/>
  <c r="AC184" i="1"/>
  <c r="P191" i="1"/>
  <c r="Q170" i="1"/>
  <c r="Q180" i="1"/>
  <c r="AK191" i="1"/>
  <c r="AN167" i="1"/>
  <c r="AN189" i="1"/>
  <c r="AN174" i="1"/>
  <c r="AJ167" i="1"/>
  <c r="Z190" i="1"/>
  <c r="Z185" i="1"/>
  <c r="W180" i="1"/>
  <c r="AP180" i="1"/>
  <c r="AP171" i="1"/>
  <c r="AR176" i="1"/>
  <c r="AR182" i="1"/>
  <c r="AR193" i="1"/>
  <c r="AR167" i="1"/>
  <c r="S169" i="1"/>
  <c r="AQ191" i="1"/>
  <c r="AQ170" i="1"/>
  <c r="AI194" i="1"/>
  <c r="AI182" i="1"/>
  <c r="V180" i="1"/>
  <c r="AD180" i="1"/>
  <c r="AH170" i="1"/>
  <c r="AH185" i="1"/>
  <c r="AO185" i="1"/>
  <c r="AO190" i="1"/>
  <c r="AF194" i="1"/>
  <c r="AF192" i="1"/>
  <c r="AF165" i="1"/>
  <c r="AB187" i="1"/>
  <c r="AB167" i="1"/>
  <c r="X176" i="1"/>
  <c r="X187" i="1"/>
  <c r="AC186" i="1"/>
  <c r="AC192" i="1"/>
  <c r="T167" i="1"/>
  <c r="P176" i="1"/>
  <c r="P173" i="1"/>
  <c r="Q176" i="1"/>
  <c r="Q185" i="1"/>
  <c r="AK173" i="1"/>
  <c r="AN191" i="1"/>
  <c r="AJ194" i="1"/>
  <c r="Z187" i="1"/>
  <c r="Z165" i="1"/>
  <c r="W187" i="1"/>
  <c r="AE185" i="1"/>
  <c r="AR180" i="1"/>
  <c r="Y187" i="1"/>
  <c r="AP187" i="1"/>
  <c r="Z179" i="1"/>
  <c r="Y179" i="1"/>
  <c r="AH189" i="1"/>
  <c r="AM174" i="1"/>
  <c r="T182" i="1"/>
  <c r="AM166" i="1"/>
  <c r="AR190" i="1"/>
  <c r="AM185" i="1"/>
  <c r="S170" i="1"/>
  <c r="AQ173" i="1"/>
  <c r="AQ169" i="1"/>
  <c r="Y168" i="1"/>
  <c r="V171" i="1"/>
  <c r="V185" i="1"/>
  <c r="AN188" i="1"/>
  <c r="AH174" i="1"/>
  <c r="AO179" i="1"/>
  <c r="AH176" i="1"/>
  <c r="AH183" i="1"/>
  <c r="Q192" i="1"/>
  <c r="AO184" i="1"/>
  <c r="AF168" i="1"/>
  <c r="AF178" i="1"/>
  <c r="AG167" i="1"/>
  <c r="AB176" i="1"/>
  <c r="AB191" i="1"/>
  <c r="X171" i="1"/>
  <c r="X169" i="1"/>
  <c r="AC185" i="1"/>
  <c r="AC178" i="1"/>
  <c r="T180" i="1"/>
  <c r="P169" i="1"/>
  <c r="P171" i="1"/>
  <c r="AK180" i="1"/>
  <c r="AK176" i="1"/>
  <c r="AN186" i="1"/>
  <c r="AN173" i="1"/>
  <c r="Z169" i="1"/>
  <c r="W176" i="1"/>
  <c r="W192" i="1"/>
  <c r="AE180" i="1"/>
  <c r="AR181" i="1"/>
  <c r="AM180" i="1"/>
  <c r="Y180" i="1"/>
  <c r="AP169" i="1"/>
  <c r="AR175" i="1"/>
  <c r="Z192" i="1"/>
  <c r="AP191" i="1"/>
  <c r="P174" i="1"/>
  <c r="AQ184" i="1"/>
  <c r="AH187" i="1"/>
  <c r="AH165" i="1"/>
  <c r="Z177" i="1"/>
  <c r="AO169" i="1"/>
  <c r="AO192" i="1"/>
  <c r="AF174" i="1"/>
  <c r="AF166" i="1"/>
  <c r="AG187" i="1"/>
  <c r="AG180" i="1"/>
  <c r="AB169" i="1"/>
  <c r="AB173" i="1"/>
  <c r="X185" i="1"/>
  <c r="AC170" i="1"/>
  <c r="AC166" i="1"/>
  <c r="P184" i="1"/>
  <c r="AK187" i="1"/>
  <c r="AK171" i="1"/>
  <c r="AN187" i="1"/>
  <c r="AN171" i="1"/>
  <c r="Z183" i="1"/>
  <c r="Z186" i="1"/>
  <c r="W188" i="1"/>
  <c r="W172" i="1"/>
  <c r="AM168" i="1"/>
  <c r="AR174" i="1"/>
  <c r="AM167" i="1"/>
  <c r="S184" i="1"/>
  <c r="AP184" i="1"/>
  <c r="AP170" i="1"/>
  <c r="AM169" i="1"/>
  <c r="AR173" i="1"/>
  <c r="AP182" i="1"/>
  <c r="AU186" i="1"/>
  <c r="AV182" i="1"/>
  <c r="AV172" i="1"/>
  <c r="AU179" i="1"/>
  <c r="AU173" i="1"/>
  <c r="AU188" i="1"/>
  <c r="AU183" i="1"/>
  <c r="AU172" i="1"/>
  <c r="AU193" i="1"/>
  <c r="AU191" i="1"/>
  <c r="AU169" i="1"/>
  <c r="AU182" i="1"/>
  <c r="AU185" i="1"/>
  <c r="AU174" i="1"/>
  <c r="AV175" i="1"/>
  <c r="AU189" i="1"/>
  <c r="AV185" i="1"/>
  <c r="AU184" i="1"/>
  <c r="AU181" i="1"/>
  <c r="AV190" i="1"/>
  <c r="AV176" i="1"/>
  <c r="AU177" i="1"/>
  <c r="AV181" i="1"/>
  <c r="AV191" i="1"/>
  <c r="AU190" i="1"/>
  <c r="AV173" i="1"/>
  <c r="AV193" i="1"/>
  <c r="AV170" i="1"/>
  <c r="AU192" i="1"/>
  <c r="AV187" i="1"/>
  <c r="AV183" i="1"/>
  <c r="AV189" i="1"/>
  <c r="AU175" i="1"/>
  <c r="AV174" i="1"/>
  <c r="AU170" i="1"/>
  <c r="AU180" i="1"/>
  <c r="AV184" i="1"/>
  <c r="AV194" i="1"/>
  <c r="AU171" i="1"/>
  <c r="AV178" i="1"/>
  <c r="AV179" i="1"/>
  <c r="AV180" i="1"/>
  <c r="AV188" i="1"/>
  <c r="AV192" i="1"/>
  <c r="AU178" i="1"/>
  <c r="AV171" i="1"/>
  <c r="AV169" i="1"/>
  <c r="AU176" i="1"/>
  <c r="AV177" i="1"/>
  <c r="AU194" i="1"/>
  <c r="AV186" i="1"/>
  <c r="AU187" i="1"/>
  <c r="CJ12" i="1"/>
  <c r="CG123" i="1"/>
  <c r="AL66" i="1"/>
  <c r="AL67" i="1"/>
  <c r="AL72" i="1"/>
  <c r="AL71" i="1"/>
  <c r="AV33" i="4"/>
  <c r="CI224" i="1"/>
  <c r="CI118" i="1"/>
  <c r="CI225" i="1"/>
  <c r="CE126" i="1"/>
  <c r="CE233" i="1"/>
  <c r="CJ13" i="1"/>
  <c r="CJ117" i="1"/>
  <c r="CG120" i="1"/>
  <c r="AK73" i="1"/>
  <c r="AK68" i="1"/>
  <c r="AM62" i="1"/>
  <c r="AM63" i="1"/>
  <c r="CK12" i="1"/>
  <c r="AM67" i="1"/>
  <c r="AM66" i="1"/>
  <c r="AM72" i="1"/>
  <c r="AM71" i="1"/>
  <c r="AW33" i="4"/>
  <c r="CG124" i="1"/>
  <c r="CJ224" i="1"/>
  <c r="CE127" i="1"/>
  <c r="CE234" i="1"/>
  <c r="CI123" i="1"/>
  <c r="CK13" i="1"/>
  <c r="CK117" i="1"/>
  <c r="CJ118" i="1"/>
  <c r="CJ225" i="1"/>
  <c r="CG119" i="1"/>
  <c r="CH123" i="1"/>
  <c r="AL73" i="1"/>
  <c r="AL68" i="1"/>
  <c r="AN62" i="1"/>
  <c r="AN63" i="1"/>
  <c r="CL12" i="1"/>
  <c r="AN67" i="1"/>
  <c r="AN66" i="1"/>
  <c r="AN72" i="1"/>
  <c r="AN71" i="1"/>
  <c r="AX33" i="4"/>
  <c r="AY33" i="4"/>
  <c r="CG125" i="1"/>
  <c r="CK224" i="1"/>
  <c r="CK118" i="1"/>
  <c r="CK225" i="1"/>
  <c r="CH120" i="1"/>
  <c r="CH119" i="1"/>
  <c r="CE128" i="1"/>
  <c r="CE235" i="1"/>
  <c r="CH124" i="1"/>
  <c r="CI124" i="1"/>
  <c r="CL13" i="1"/>
  <c r="CH122" i="1"/>
  <c r="CL117" i="1"/>
  <c r="AM73" i="1"/>
  <c r="AM68" i="1"/>
  <c r="AO62" i="1"/>
  <c r="AO63" i="1"/>
  <c r="AO66" i="1"/>
  <c r="AO67" i="1"/>
  <c r="AO72" i="1"/>
  <c r="AO71" i="1"/>
  <c r="AZ33" i="4"/>
  <c r="CM12" i="1"/>
  <c r="CG126" i="1"/>
  <c r="CE129" i="1"/>
  <c r="CE236" i="1"/>
  <c r="CI125" i="1"/>
  <c r="CH125" i="1"/>
  <c r="CM13" i="1"/>
  <c r="CI122" i="1"/>
  <c r="CM117" i="1"/>
  <c r="CL224" i="1"/>
  <c r="CL118" i="1"/>
  <c r="CL225" i="1"/>
  <c r="CH121" i="1"/>
  <c r="CI119" i="1"/>
  <c r="CI120" i="1"/>
  <c r="AN73" i="1"/>
  <c r="AP62" i="1"/>
  <c r="AP63" i="1"/>
  <c r="AN68" i="1"/>
  <c r="CN12" i="1"/>
  <c r="AP67" i="1"/>
  <c r="AP66" i="1"/>
  <c r="AP72" i="1"/>
  <c r="AP71" i="1"/>
  <c r="BA33" i="4"/>
  <c r="CE130" i="1"/>
  <c r="CE237" i="1"/>
  <c r="CI126" i="1"/>
  <c r="CH126" i="1"/>
  <c r="CG127" i="1"/>
  <c r="CN13" i="1"/>
  <c r="CN117" i="1"/>
  <c r="CM224" i="1"/>
  <c r="CM118" i="1"/>
  <c r="CM225" i="1"/>
  <c r="CJ120" i="1"/>
  <c r="CI121" i="1"/>
  <c r="CJ119" i="1"/>
  <c r="AO73" i="1"/>
  <c r="AO68" i="1"/>
  <c r="AQ62" i="1"/>
  <c r="AQ63" i="1"/>
  <c r="CO12" i="1"/>
  <c r="AQ67" i="1"/>
  <c r="AQ66" i="1"/>
  <c r="AQ71" i="1"/>
  <c r="AQ72" i="1"/>
  <c r="BB33" i="4"/>
  <c r="CO13" i="1"/>
  <c r="CO117" i="1"/>
  <c r="CE131" i="1"/>
  <c r="CE238" i="1"/>
  <c r="CI127" i="1"/>
  <c r="CH127" i="1"/>
  <c r="CG128" i="1"/>
  <c r="CN224" i="1"/>
  <c r="CJ216" i="1"/>
  <c r="CN118" i="1"/>
  <c r="CN225" i="1"/>
  <c r="CJ121" i="1"/>
  <c r="CK119" i="1"/>
  <c r="CK120" i="1"/>
  <c r="CK122" i="1"/>
  <c r="CJ122" i="1"/>
  <c r="AP73" i="1"/>
  <c r="AR62" i="1"/>
  <c r="AR63" i="1"/>
  <c r="AP68" i="1"/>
  <c r="CP12" i="1"/>
  <c r="CG129" i="1"/>
  <c r="AR67" i="1"/>
  <c r="AR68" i="1"/>
  <c r="AR66" i="1"/>
  <c r="AR72" i="1"/>
  <c r="AR73" i="1"/>
  <c r="AR71" i="1"/>
  <c r="BC33" i="4"/>
  <c r="CJ217" i="1"/>
  <c r="CE132" i="1"/>
  <c r="CE239" i="1"/>
  <c r="CI128" i="1"/>
  <c r="CH128" i="1"/>
  <c r="CO224" i="1"/>
  <c r="CK216" i="1"/>
  <c r="CP13" i="1"/>
  <c r="CP117" i="1"/>
  <c r="CO118" i="1"/>
  <c r="CK121" i="1"/>
  <c r="CL119" i="1"/>
  <c r="CL120" i="1"/>
  <c r="AQ73" i="1"/>
  <c r="AQ68" i="1"/>
  <c r="CQ12" i="1"/>
  <c r="CF122" i="1"/>
  <c r="CP224" i="1"/>
  <c r="CL216" i="1"/>
  <c r="CQ117" i="1"/>
  <c r="CM216" i="1"/>
  <c r="CQ13" i="1"/>
  <c r="CM122" i="1"/>
  <c r="CP118" i="1"/>
  <c r="CL121" i="1"/>
  <c r="CM119" i="1"/>
  <c r="CM120" i="1"/>
  <c r="CL122" i="1"/>
  <c r="CO225" i="1"/>
  <c r="CK217" i="1"/>
  <c r="CE133" i="1"/>
  <c r="CE240" i="1"/>
  <c r="CI129" i="1"/>
  <c r="CH129" i="1"/>
  <c r="CG130" i="1"/>
  <c r="CR12" i="1"/>
  <c r="CF123" i="1"/>
  <c r="BD33" i="4"/>
  <c r="BE33" i="4"/>
  <c r="CP225" i="1"/>
  <c r="CL217" i="1"/>
  <c r="CQ224" i="1"/>
  <c r="CQ118" i="1"/>
  <c r="CM121" i="1"/>
  <c r="CN120" i="1"/>
  <c r="CN119" i="1"/>
  <c r="CE134" i="1"/>
  <c r="CE241" i="1"/>
  <c r="CI130" i="1"/>
  <c r="CH130" i="1"/>
  <c r="CG131" i="1"/>
  <c r="CR13" i="1"/>
  <c r="CS12" i="1"/>
  <c r="CR117" i="1"/>
  <c r="CF124" i="1"/>
  <c r="BF33" i="4"/>
  <c r="CJ218" i="1"/>
  <c r="CQ225" i="1"/>
  <c r="CM217" i="1"/>
  <c r="CS13" i="1"/>
  <c r="CS117" i="1"/>
  <c r="CR118" i="1"/>
  <c r="CN121" i="1"/>
  <c r="CO119" i="1"/>
  <c r="CO120" i="1"/>
  <c r="CN122" i="1"/>
  <c r="CE135" i="1"/>
  <c r="CE242" i="1"/>
  <c r="CI131" i="1"/>
  <c r="CG132" i="1"/>
  <c r="CH131" i="1"/>
  <c r="CR224" i="1"/>
  <c r="CN216" i="1"/>
  <c r="CO216" i="1"/>
  <c r="CT12" i="1"/>
  <c r="CF125" i="1"/>
  <c r="BG33" i="4"/>
  <c r="CS224" i="1"/>
  <c r="CK218" i="1"/>
  <c r="CS118" i="1"/>
  <c r="CO121" i="1"/>
  <c r="CO122" i="1"/>
  <c r="CP120" i="1"/>
  <c r="CP119" i="1"/>
  <c r="CR225" i="1"/>
  <c r="CN217" i="1"/>
  <c r="CG133" i="1"/>
  <c r="CE136" i="1"/>
  <c r="CE243" i="1"/>
  <c r="CH132" i="1"/>
  <c r="CI132" i="1"/>
  <c r="CT13" i="1"/>
  <c r="CU12" i="1"/>
  <c r="CT117" i="1"/>
  <c r="CF126" i="1"/>
  <c r="BH33" i="4"/>
  <c r="CT118" i="1"/>
  <c r="CP121" i="1"/>
  <c r="CQ119" i="1"/>
  <c r="CQ120" i="1"/>
  <c r="CL218" i="1"/>
  <c r="CS225" i="1"/>
  <c r="CO217" i="1"/>
  <c r="CU13" i="1"/>
  <c r="CV12" i="1"/>
  <c r="CU117" i="1"/>
  <c r="CE137" i="1"/>
  <c r="CE244" i="1"/>
  <c r="CI133" i="1"/>
  <c r="CH133" i="1"/>
  <c r="CG134" i="1"/>
  <c r="CP122" i="1"/>
  <c r="CT224" i="1"/>
  <c r="CP216" i="1"/>
  <c r="CQ216" i="1"/>
  <c r="CF127" i="1"/>
  <c r="CQ122" i="1"/>
  <c r="CU224" i="1"/>
  <c r="CU118" i="1"/>
  <c r="CQ121" i="1"/>
  <c r="CR120" i="1"/>
  <c r="CR119" i="1"/>
  <c r="CM218" i="1"/>
  <c r="CV13" i="1"/>
  <c r="CV117" i="1"/>
  <c r="CE138" i="1"/>
  <c r="CE245" i="1"/>
  <c r="CH134" i="1"/>
  <c r="CI134" i="1"/>
  <c r="CG135" i="1"/>
  <c r="CT225" i="1"/>
  <c r="CP217" i="1"/>
  <c r="CW12" i="1"/>
  <c r="CF128" i="1"/>
  <c r="CG136" i="1"/>
  <c r="CN218" i="1"/>
  <c r="CV224" i="1"/>
  <c r="CR216" i="1"/>
  <c r="CU225" i="1"/>
  <c r="CQ217" i="1"/>
  <c r="CV118" i="1"/>
  <c r="CV225" i="1"/>
  <c r="CR121" i="1"/>
  <c r="CS120" i="1"/>
  <c r="CS119" i="1"/>
  <c r="CR122" i="1"/>
  <c r="CE139" i="1"/>
  <c r="CE246" i="1"/>
  <c r="CH135" i="1"/>
  <c r="CI135" i="1"/>
  <c r="CW13" i="1"/>
  <c r="CW117" i="1"/>
  <c r="CF129" i="1"/>
  <c r="CO218" i="1"/>
  <c r="CW118" i="1"/>
  <c r="CS121" i="1"/>
  <c r="CT120" i="1"/>
  <c r="CT119" i="1"/>
  <c r="CS122" i="1"/>
  <c r="CE140" i="1"/>
  <c r="CE247" i="1"/>
  <c r="CH136" i="1"/>
  <c r="CG137" i="1"/>
  <c r="CI136" i="1"/>
  <c r="CR217" i="1"/>
  <c r="CX12" i="1"/>
  <c r="CW224" i="1"/>
  <c r="CS216" i="1"/>
  <c r="CF130" i="1"/>
  <c r="CE141" i="1"/>
  <c r="CE248" i="1"/>
  <c r="CI137" i="1"/>
  <c r="CH137" i="1"/>
  <c r="CP218" i="1"/>
  <c r="CW225" i="1"/>
  <c r="CS217" i="1"/>
  <c r="CX13" i="1"/>
  <c r="CU120" i="1"/>
  <c r="CX117" i="1"/>
  <c r="CG138" i="1"/>
  <c r="CF131" i="1"/>
  <c r="CG139" i="1"/>
  <c r="CE142" i="1"/>
  <c r="CE249" i="1"/>
  <c r="CI138" i="1"/>
  <c r="CH138" i="1"/>
  <c r="CX224" i="1"/>
  <c r="CT216" i="1"/>
  <c r="CX118" i="1"/>
  <c r="CT121" i="1"/>
  <c r="CT122" i="1"/>
  <c r="CU119" i="1"/>
  <c r="CY12" i="1"/>
  <c r="CF132" i="1"/>
  <c r="CG140" i="1"/>
  <c r="CX225" i="1"/>
  <c r="CT217" i="1"/>
  <c r="CE143" i="1"/>
  <c r="CE250" i="1"/>
  <c r="CH139" i="1"/>
  <c r="CI139" i="1"/>
  <c r="CY13" i="1"/>
  <c r="CY117" i="1"/>
  <c r="CQ218" i="1"/>
  <c r="CF133" i="1"/>
  <c r="CY224" i="1"/>
  <c r="CU216" i="1"/>
  <c r="CE144" i="1"/>
  <c r="CE251" i="1"/>
  <c r="CI140" i="1"/>
  <c r="CH140" i="1"/>
  <c r="CG141" i="1"/>
  <c r="CY118" i="1"/>
  <c r="CU122" i="1"/>
  <c r="CU121" i="1"/>
  <c r="CV120" i="1"/>
  <c r="CZ12" i="1"/>
  <c r="CV119" i="1"/>
  <c r="CF134" i="1"/>
  <c r="CY225" i="1"/>
  <c r="CU217" i="1"/>
  <c r="CE145" i="1"/>
  <c r="CE252" i="1"/>
  <c r="CG142" i="1"/>
  <c r="CI141" i="1"/>
  <c r="CH141" i="1"/>
  <c r="CR218" i="1"/>
  <c r="CZ13" i="1"/>
  <c r="CZ117" i="1"/>
  <c r="CF135" i="1"/>
  <c r="CZ118" i="1"/>
  <c r="CV121" i="1"/>
  <c r="CW120" i="1"/>
  <c r="CV122" i="1"/>
  <c r="CW119" i="1"/>
  <c r="DA12" i="1"/>
  <c r="CE146" i="1"/>
  <c r="CE253" i="1"/>
  <c r="CG143" i="1"/>
  <c r="CH142" i="1"/>
  <c r="CI142" i="1"/>
  <c r="CZ224" i="1"/>
  <c r="CV216" i="1"/>
  <c r="CF136" i="1"/>
  <c r="CG144" i="1"/>
  <c r="CZ225" i="1"/>
  <c r="CV217" i="1"/>
  <c r="CE147" i="1"/>
  <c r="CE254" i="1"/>
  <c r="CI143" i="1"/>
  <c r="CH143" i="1"/>
  <c r="DA13" i="1"/>
  <c r="DA117" i="1"/>
  <c r="CS218" i="1"/>
  <c r="CF137" i="1"/>
  <c r="DA224" i="1"/>
  <c r="CW216" i="1"/>
  <c r="DA118" i="1"/>
  <c r="CW121" i="1"/>
  <c r="CW122" i="1"/>
  <c r="CX120" i="1"/>
  <c r="DB12" i="1"/>
  <c r="CX119" i="1"/>
  <c r="CE148" i="1"/>
  <c r="CE255" i="1"/>
  <c r="CH144" i="1"/>
  <c r="CG145" i="1"/>
  <c r="CI144" i="1"/>
  <c r="CF138" i="1"/>
  <c r="DA225" i="1"/>
  <c r="CW217" i="1"/>
  <c r="CT218" i="1"/>
  <c r="CE149" i="1"/>
  <c r="CE256" i="1"/>
  <c r="CI145" i="1"/>
  <c r="CG146" i="1"/>
  <c r="CH145" i="1"/>
  <c r="DB13" i="1"/>
  <c r="DB117" i="1"/>
  <c r="CF139" i="1"/>
  <c r="DB224" i="1"/>
  <c r="CX216" i="1"/>
  <c r="DB118" i="1"/>
  <c r="CX121" i="1"/>
  <c r="DC12" i="1"/>
  <c r="CX122" i="1"/>
  <c r="CY119" i="1"/>
  <c r="CY120" i="1"/>
  <c r="CE150" i="1"/>
  <c r="CE257" i="1"/>
  <c r="CI146" i="1"/>
  <c r="CH146" i="1"/>
  <c r="CG147" i="1"/>
  <c r="CF140" i="1"/>
  <c r="DC13" i="1"/>
  <c r="DC117" i="1"/>
  <c r="DB225" i="1"/>
  <c r="CX217" i="1"/>
  <c r="CG148" i="1"/>
  <c r="CE151" i="1"/>
  <c r="CE258" i="1"/>
  <c r="CH147" i="1"/>
  <c r="CI147" i="1"/>
  <c r="CU218" i="1"/>
  <c r="CF141" i="1"/>
  <c r="DC224" i="1"/>
  <c r="CY216" i="1"/>
  <c r="DC118" i="1"/>
  <c r="CY121" i="1"/>
  <c r="DD12" i="1"/>
  <c r="CY122" i="1"/>
  <c r="CZ119" i="1"/>
  <c r="CZ120" i="1"/>
  <c r="CE152" i="1"/>
  <c r="CE259" i="1"/>
  <c r="CI148" i="1"/>
  <c r="CH148" i="1"/>
  <c r="CG149" i="1"/>
  <c r="CF142" i="1"/>
  <c r="DC225" i="1"/>
  <c r="CY217" i="1"/>
  <c r="CV218" i="1"/>
  <c r="CE153" i="1"/>
  <c r="CE260" i="1"/>
  <c r="CH149" i="1"/>
  <c r="CI149" i="1"/>
  <c r="CG150" i="1"/>
  <c r="DD13" i="1"/>
  <c r="DD117" i="1"/>
  <c r="CF143" i="1"/>
  <c r="DD224" i="1"/>
  <c r="CZ216" i="1"/>
  <c r="DD118" i="1"/>
  <c r="DE12" i="1"/>
  <c r="CZ122" i="1"/>
  <c r="CZ121" i="1"/>
  <c r="DA120" i="1"/>
  <c r="DA119" i="1"/>
  <c r="CE154" i="1"/>
  <c r="CE261" i="1"/>
  <c r="CH150" i="1"/>
  <c r="CI150" i="1"/>
  <c r="CG151" i="1"/>
  <c r="CF144" i="1"/>
  <c r="DE13" i="1"/>
  <c r="DE117" i="1"/>
  <c r="CE155" i="1"/>
  <c r="CE262" i="1"/>
  <c r="CH151" i="1"/>
  <c r="CI151" i="1"/>
  <c r="CG152" i="1"/>
  <c r="DD225" i="1"/>
  <c r="CZ217" i="1"/>
  <c r="CW218" i="1"/>
  <c r="CF145" i="1"/>
  <c r="DE224" i="1"/>
  <c r="DA216" i="1"/>
  <c r="DE118" i="1"/>
  <c r="DF12" i="1"/>
  <c r="DA121" i="1"/>
  <c r="DA122" i="1"/>
  <c r="DB119" i="1"/>
  <c r="DB120" i="1"/>
  <c r="CE156" i="1"/>
  <c r="CE263" i="1"/>
  <c r="CI152" i="1"/>
  <c r="CG153" i="1"/>
  <c r="CH152" i="1"/>
  <c r="CF146" i="1"/>
  <c r="CG154" i="1"/>
  <c r="CX218" i="1"/>
  <c r="DF13" i="1"/>
  <c r="DF117" i="1"/>
  <c r="DE225" i="1"/>
  <c r="DA217" i="1"/>
  <c r="CE157" i="1"/>
  <c r="CE264" i="1"/>
  <c r="CH153" i="1"/>
  <c r="CI153" i="1"/>
  <c r="CF147" i="1"/>
  <c r="DF224" i="1"/>
  <c r="DB216" i="1"/>
  <c r="DF118" i="1"/>
  <c r="DG12" i="1"/>
  <c r="DB121" i="1"/>
  <c r="DB122" i="1"/>
  <c r="DC120" i="1"/>
  <c r="DC119" i="1"/>
  <c r="CG155" i="1"/>
  <c r="CE158" i="1"/>
  <c r="CE265" i="1"/>
  <c r="CI154" i="1"/>
  <c r="CH154" i="1"/>
  <c r="CF148" i="1"/>
  <c r="CG156" i="1"/>
  <c r="DG13" i="1"/>
  <c r="DG117" i="1"/>
  <c r="CE159" i="1"/>
  <c r="CE266" i="1"/>
  <c r="CI155" i="1"/>
  <c r="DF225" i="1"/>
  <c r="DB217" i="1"/>
  <c r="CH155" i="1"/>
  <c r="CY218" i="1"/>
  <c r="CF149" i="1"/>
  <c r="CE160" i="1"/>
  <c r="CE267" i="1"/>
  <c r="CH156" i="1"/>
  <c r="CI156" i="1"/>
  <c r="CG157" i="1"/>
  <c r="DG224" i="1"/>
  <c r="DC216" i="1"/>
  <c r="DG118" i="1"/>
  <c r="DH12" i="1"/>
  <c r="DC121" i="1"/>
  <c r="DC122" i="1"/>
  <c r="DD119" i="1"/>
  <c r="DD120" i="1"/>
  <c r="CF150" i="1"/>
  <c r="DH13" i="1"/>
  <c r="DH117" i="1"/>
  <c r="DG225" i="1"/>
  <c r="DC217" i="1"/>
  <c r="CZ218" i="1"/>
  <c r="CE161" i="1"/>
  <c r="CE268" i="1"/>
  <c r="CH157" i="1"/>
  <c r="CI157" i="1"/>
  <c r="CI158" i="1"/>
  <c r="CG158" i="1"/>
  <c r="CF151" i="1"/>
  <c r="DH224" i="1"/>
  <c r="DD216" i="1"/>
  <c r="DH118" i="1"/>
  <c r="DI12" i="1"/>
  <c r="DD121" i="1"/>
  <c r="DD122" i="1"/>
  <c r="DE119" i="1"/>
  <c r="DE120" i="1"/>
  <c r="CE162" i="1"/>
  <c r="CE269" i="1"/>
  <c r="CH158" i="1"/>
  <c r="CG159" i="1"/>
  <c r="CF152" i="1"/>
  <c r="CG160" i="1"/>
  <c r="CI159" i="1"/>
  <c r="DI13" i="1"/>
  <c r="DI117" i="1"/>
  <c r="DH225" i="1"/>
  <c r="DD217" i="1"/>
  <c r="DA218" i="1"/>
  <c r="CE163" i="1"/>
  <c r="CE270" i="1"/>
  <c r="CH159" i="1"/>
  <c r="CF153" i="1"/>
  <c r="CG161" i="1"/>
  <c r="DI224" i="1"/>
  <c r="DE216" i="1"/>
  <c r="CE164" i="1"/>
  <c r="CE271" i="1"/>
  <c r="CH160" i="1"/>
  <c r="CI160" i="1"/>
  <c r="DI118" i="1"/>
  <c r="DJ12" i="1"/>
  <c r="DE121" i="1"/>
  <c r="DE122" i="1"/>
  <c r="DF120" i="1"/>
  <c r="DF119" i="1"/>
  <c r="CF154" i="1"/>
  <c r="CE165" i="1"/>
  <c r="CE272" i="1"/>
  <c r="CH161" i="1"/>
  <c r="CI161" i="1"/>
  <c r="DB218" i="1"/>
  <c r="DJ13" i="1"/>
  <c r="DJ117" i="1"/>
  <c r="DI225" i="1"/>
  <c r="DE217" i="1"/>
  <c r="CG162" i="1"/>
  <c r="CF155" i="1"/>
  <c r="CE166" i="1"/>
  <c r="CE273" i="1"/>
  <c r="CI162" i="1"/>
  <c r="CH162" i="1"/>
  <c r="DJ224" i="1"/>
  <c r="DF216" i="1"/>
  <c r="DJ118" i="1"/>
  <c r="DK12" i="1"/>
  <c r="DF121" i="1"/>
  <c r="DF122" i="1"/>
  <c r="DG119" i="1"/>
  <c r="DG120" i="1"/>
  <c r="CG163" i="1"/>
  <c r="CF156" i="1"/>
  <c r="DC218" i="1"/>
  <c r="DK13" i="1"/>
  <c r="DK117" i="1"/>
  <c r="DJ225" i="1"/>
  <c r="DF217" i="1"/>
  <c r="CE167" i="1"/>
  <c r="CE274" i="1"/>
  <c r="CI163" i="1"/>
  <c r="CG164" i="1"/>
  <c r="CH163" i="1"/>
  <c r="CF157" i="1"/>
  <c r="CE168" i="1"/>
  <c r="CE275" i="1"/>
  <c r="CI164" i="1"/>
  <c r="CH164" i="1"/>
  <c r="DK224" i="1"/>
  <c r="DG216" i="1"/>
  <c r="DK118" i="1"/>
  <c r="DL12" i="1"/>
  <c r="DG121" i="1"/>
  <c r="DG122" i="1"/>
  <c r="DH119" i="1"/>
  <c r="DH120" i="1"/>
  <c r="CG165" i="1"/>
  <c r="CF158" i="1"/>
  <c r="CG166" i="1"/>
  <c r="DD218" i="1"/>
  <c r="DL13" i="1"/>
  <c r="DL117" i="1"/>
  <c r="CE169" i="1"/>
  <c r="CE276" i="1"/>
  <c r="CI165" i="1"/>
  <c r="CH165" i="1"/>
  <c r="DK225" i="1"/>
  <c r="DG217" i="1"/>
  <c r="CF159" i="1"/>
  <c r="DL118" i="1"/>
  <c r="DM12" i="1"/>
  <c r="DH121" i="1"/>
  <c r="DH122" i="1"/>
  <c r="DI119" i="1"/>
  <c r="DI120" i="1"/>
  <c r="CE170" i="1"/>
  <c r="CE277" i="1"/>
  <c r="CH166" i="1"/>
  <c r="CI166" i="1"/>
  <c r="CG167" i="1"/>
  <c r="DL224" i="1"/>
  <c r="DH216" i="1"/>
  <c r="CF160" i="1"/>
  <c r="CE171" i="1"/>
  <c r="CE278" i="1"/>
  <c r="CI167" i="1"/>
  <c r="CH167" i="1"/>
  <c r="CG168" i="1"/>
  <c r="DE218" i="1"/>
  <c r="DM13" i="1"/>
  <c r="DM117" i="1"/>
  <c r="DL225" i="1"/>
  <c r="DH217" i="1"/>
  <c r="CF161" i="1"/>
  <c r="CE172" i="1"/>
  <c r="CE279" i="1"/>
  <c r="CH168" i="1"/>
  <c r="CI168" i="1"/>
  <c r="DM224" i="1"/>
  <c r="DI216" i="1"/>
  <c r="CG169" i="1"/>
  <c r="DM118" i="1"/>
  <c r="DN12" i="1"/>
  <c r="DI121" i="1"/>
  <c r="DI122" i="1"/>
  <c r="DJ120" i="1"/>
  <c r="DJ119" i="1"/>
  <c r="CF162" i="1"/>
  <c r="CE173" i="1"/>
  <c r="CE280" i="1"/>
  <c r="CI169" i="1"/>
  <c r="CH169" i="1"/>
  <c r="CG170" i="1"/>
  <c r="DN13" i="1"/>
  <c r="DN117" i="1"/>
  <c r="DM225" i="1"/>
  <c r="DI217" i="1"/>
  <c r="DF218" i="1"/>
  <c r="CG171" i="1"/>
  <c r="CF163" i="1"/>
  <c r="CE174" i="1"/>
  <c r="CE281" i="1"/>
  <c r="CI170" i="1"/>
  <c r="CH170" i="1"/>
  <c r="DN224" i="1"/>
  <c r="DJ216" i="1"/>
  <c r="DN118" i="1"/>
  <c r="DO12" i="1"/>
  <c r="DJ121" i="1"/>
  <c r="DJ122" i="1"/>
  <c r="DK119" i="1"/>
  <c r="DK120" i="1"/>
  <c r="CF164" i="1"/>
  <c r="DO13" i="1"/>
  <c r="DO117" i="1"/>
  <c r="DN225" i="1"/>
  <c r="DJ217" i="1"/>
  <c r="DG218" i="1"/>
  <c r="CE175" i="1"/>
  <c r="CE282" i="1"/>
  <c r="CH171" i="1"/>
  <c r="CI171" i="1"/>
  <c r="CG172" i="1"/>
  <c r="CF165" i="1"/>
  <c r="CE176" i="1"/>
  <c r="CE283" i="1"/>
  <c r="CH172" i="1"/>
  <c r="CI172" i="1"/>
  <c r="CG173" i="1"/>
  <c r="DO224" i="1"/>
  <c r="DK216" i="1"/>
  <c r="DO118" i="1"/>
  <c r="DP12" i="1"/>
  <c r="DK121" i="1"/>
  <c r="DK122" i="1"/>
  <c r="DL119" i="1"/>
  <c r="DL120" i="1"/>
  <c r="CF166" i="1"/>
  <c r="CG174" i="1"/>
  <c r="DP13" i="1"/>
  <c r="DP117" i="1"/>
  <c r="DO225" i="1"/>
  <c r="DK217" i="1"/>
  <c r="CE177" i="1"/>
  <c r="CE284" i="1"/>
  <c r="CH173" i="1"/>
  <c r="CI173" i="1"/>
  <c r="DH218" i="1"/>
  <c r="CF167" i="1"/>
  <c r="CE178" i="1"/>
  <c r="CE285" i="1"/>
  <c r="CH174" i="1"/>
  <c r="CI174" i="1"/>
  <c r="CG175" i="1"/>
  <c r="DP224" i="1"/>
  <c r="DL216" i="1"/>
  <c r="DP118" i="1"/>
  <c r="DQ12" i="1"/>
  <c r="DL121" i="1"/>
  <c r="DL122" i="1"/>
  <c r="DM120" i="1"/>
  <c r="DM119" i="1"/>
  <c r="CF168" i="1"/>
  <c r="DI218" i="1"/>
  <c r="DQ13" i="1"/>
  <c r="DQ117" i="1"/>
  <c r="DP225" i="1"/>
  <c r="DL217" i="1"/>
  <c r="CG176" i="1"/>
  <c r="CE179" i="1"/>
  <c r="CE286" i="1"/>
  <c r="CH175" i="1"/>
  <c r="CI175" i="1"/>
  <c r="CF169" i="1"/>
  <c r="DQ118" i="1"/>
  <c r="DR12" i="1"/>
  <c r="DM121" i="1"/>
  <c r="DM122" i="1"/>
  <c r="DN120" i="1"/>
  <c r="DN119" i="1"/>
  <c r="CE180" i="1"/>
  <c r="CE287" i="1"/>
  <c r="CH176" i="1"/>
  <c r="CI176" i="1"/>
  <c r="CG177" i="1"/>
  <c r="DQ224" i="1"/>
  <c r="DM216" i="1"/>
  <c r="CF170" i="1"/>
  <c r="DJ218" i="1"/>
  <c r="DR13" i="1"/>
  <c r="DR117" i="1"/>
  <c r="CE181" i="1"/>
  <c r="CE288" i="1"/>
  <c r="CH177" i="1"/>
  <c r="CG178" i="1"/>
  <c r="CI177" i="1"/>
  <c r="DQ225" i="1"/>
  <c r="DM217" i="1"/>
  <c r="CF171" i="1"/>
  <c r="CE182" i="1"/>
  <c r="CE289" i="1"/>
  <c r="CI178" i="1"/>
  <c r="CH178" i="1"/>
  <c r="CG179" i="1"/>
  <c r="DR224" i="1"/>
  <c r="DN216" i="1"/>
  <c r="CG180" i="1"/>
  <c r="DR118" i="1"/>
  <c r="DS12" i="1"/>
  <c r="DN121" i="1"/>
  <c r="DN122" i="1"/>
  <c r="DO120" i="1"/>
  <c r="DO119" i="1"/>
  <c r="CF172" i="1"/>
  <c r="DR225" i="1"/>
  <c r="DN217" i="1"/>
  <c r="CE183" i="1"/>
  <c r="CE290" i="1"/>
  <c r="CI179" i="1"/>
  <c r="CH179" i="1"/>
  <c r="DS13" i="1"/>
  <c r="DS117" i="1"/>
  <c r="DK218" i="1"/>
  <c r="CF173" i="1"/>
  <c r="DS224" i="1"/>
  <c r="DO216" i="1"/>
  <c r="DS118" i="1"/>
  <c r="DT12" i="1"/>
  <c r="DO121" i="1"/>
  <c r="DO122" i="1"/>
  <c r="DP119" i="1"/>
  <c r="DP120" i="1"/>
  <c r="CE184" i="1"/>
  <c r="CE291" i="1"/>
  <c r="CI180" i="1"/>
  <c r="CH180" i="1"/>
  <c r="CG181" i="1"/>
  <c r="CF174" i="1"/>
  <c r="CE185" i="1"/>
  <c r="CE292" i="1"/>
  <c r="CH181" i="1"/>
  <c r="CI181" i="1"/>
  <c r="CG182" i="1"/>
  <c r="DT13" i="1"/>
  <c r="DT117" i="1"/>
  <c r="DS225" i="1"/>
  <c r="DO217" i="1"/>
  <c r="DL218" i="1"/>
  <c r="CF175" i="1"/>
  <c r="DT224" i="1"/>
  <c r="DP216" i="1"/>
  <c r="DT118" i="1"/>
  <c r="DU12" i="1"/>
  <c r="DP121" i="1"/>
  <c r="DP122" i="1"/>
  <c r="DQ120" i="1"/>
  <c r="DQ119" i="1"/>
  <c r="CE186" i="1"/>
  <c r="CE293" i="1"/>
  <c r="CH182" i="1"/>
  <c r="CG183" i="1"/>
  <c r="CI182" i="1"/>
  <c r="CF176" i="1"/>
  <c r="DM218" i="1"/>
  <c r="DU13" i="1"/>
  <c r="DU117" i="1"/>
  <c r="CE187" i="1"/>
  <c r="CE294" i="1"/>
  <c r="CH183" i="1"/>
  <c r="CI183" i="1"/>
  <c r="CG184" i="1"/>
  <c r="DT225" i="1"/>
  <c r="DP217" i="1"/>
  <c r="CF177" i="1"/>
  <c r="CE188" i="1"/>
  <c r="CE295" i="1"/>
  <c r="CH184" i="1"/>
  <c r="CI184" i="1"/>
  <c r="DU224" i="1"/>
  <c r="DQ216" i="1"/>
  <c r="DU118" i="1"/>
  <c r="DV12" i="1"/>
  <c r="DQ121" i="1"/>
  <c r="DQ122" i="1"/>
  <c r="DR119" i="1"/>
  <c r="DR120" i="1"/>
  <c r="CG185" i="1"/>
  <c r="CF178" i="1"/>
  <c r="DN218" i="1"/>
  <c r="DV13" i="1"/>
  <c r="DV117" i="1"/>
  <c r="CE189" i="1"/>
  <c r="CE296" i="1"/>
  <c r="CI185" i="1"/>
  <c r="CH185" i="1"/>
  <c r="CG186" i="1"/>
  <c r="DU225" i="1"/>
  <c r="DQ217" i="1"/>
  <c r="CF179" i="1"/>
  <c r="CE190" i="1"/>
  <c r="CE297" i="1"/>
  <c r="CH186" i="1"/>
  <c r="CI186" i="1"/>
  <c r="CG187" i="1"/>
  <c r="DV224" i="1"/>
  <c r="DR216" i="1"/>
  <c r="DV118" i="1"/>
  <c r="DW12" i="1"/>
  <c r="DR121" i="1"/>
  <c r="DR122" i="1"/>
  <c r="DS120" i="1"/>
  <c r="DS119" i="1"/>
  <c r="CF180" i="1"/>
  <c r="CG188" i="1"/>
  <c r="CE191" i="1"/>
  <c r="CE298" i="1"/>
  <c r="CH187" i="1"/>
  <c r="CI187" i="1"/>
  <c r="DW13" i="1"/>
  <c r="DW117" i="1"/>
  <c r="DV225" i="1"/>
  <c r="DR217" i="1"/>
  <c r="DO218" i="1"/>
  <c r="CF181" i="1"/>
  <c r="CE192" i="1"/>
  <c r="CE299" i="1"/>
  <c r="CI188" i="1"/>
  <c r="CH188" i="1"/>
  <c r="CG189" i="1"/>
  <c r="DW224" i="1"/>
  <c r="DS216" i="1"/>
  <c r="DW118" i="1"/>
  <c r="DX12" i="1"/>
  <c r="DS121" i="1"/>
  <c r="DS122" i="1"/>
  <c r="DT119" i="1"/>
  <c r="DT120" i="1"/>
  <c r="CF182" i="1"/>
  <c r="DX13" i="1"/>
  <c r="DX117" i="1"/>
  <c r="CE193" i="1"/>
  <c r="CE300" i="1"/>
  <c r="CH189" i="1"/>
  <c r="CI189" i="1"/>
  <c r="CG190" i="1"/>
  <c r="CG191" i="1"/>
  <c r="DW225" i="1"/>
  <c r="DS217" i="1"/>
  <c r="DP218" i="1"/>
  <c r="CF183" i="1"/>
  <c r="CE194" i="1"/>
  <c r="CE301" i="1"/>
  <c r="CI190" i="1"/>
  <c r="CH190" i="1"/>
  <c r="DX224" i="1"/>
  <c r="DT216" i="1"/>
  <c r="DX118" i="1"/>
  <c r="DY12" i="1"/>
  <c r="DT121" i="1"/>
  <c r="DT122" i="1"/>
  <c r="DU119" i="1"/>
  <c r="DU120" i="1"/>
  <c r="CF184" i="1"/>
  <c r="DY13" i="1"/>
  <c r="DY117" i="1"/>
  <c r="DX225" i="1"/>
  <c r="DT217" i="1"/>
  <c r="CE195" i="1"/>
  <c r="CE302" i="1"/>
  <c r="CH191" i="1"/>
  <c r="CI191" i="1"/>
  <c r="DQ218" i="1"/>
  <c r="CG192" i="1"/>
  <c r="CF185" i="1"/>
  <c r="CE196" i="1"/>
  <c r="CE303" i="1"/>
  <c r="CH192" i="1"/>
  <c r="CI192" i="1"/>
  <c r="DY224" i="1"/>
  <c r="DU216" i="1"/>
  <c r="DY118" i="1"/>
  <c r="DZ12" i="1"/>
  <c r="DU121" i="1"/>
  <c r="DU122" i="1"/>
  <c r="DV120" i="1"/>
  <c r="DV119" i="1"/>
  <c r="CG193" i="1"/>
  <c r="CF186" i="1"/>
  <c r="DR218" i="1"/>
  <c r="DZ13" i="1"/>
  <c r="DZ117" i="1"/>
  <c r="DY225" i="1"/>
  <c r="DU217" i="1"/>
  <c r="CE197" i="1"/>
  <c r="CE304" i="1"/>
  <c r="CI193" i="1"/>
  <c r="CH193" i="1"/>
  <c r="CG194" i="1"/>
  <c r="CF187" i="1"/>
  <c r="CE198" i="1"/>
  <c r="CE305" i="1"/>
  <c r="CI194" i="1"/>
  <c r="CH194" i="1"/>
  <c r="CG195" i="1"/>
  <c r="DZ224" i="1"/>
  <c r="DV216" i="1"/>
  <c r="DZ118" i="1"/>
  <c r="EA12" i="1"/>
  <c r="DV121" i="1"/>
  <c r="DV122" i="1"/>
  <c r="DW119" i="1"/>
  <c r="DW120" i="1"/>
  <c r="CF188" i="1"/>
  <c r="CE199" i="1"/>
  <c r="CE306" i="1"/>
  <c r="CI195" i="1"/>
  <c r="CG196" i="1"/>
  <c r="CH195" i="1"/>
  <c r="DZ225" i="1"/>
  <c r="DV217" i="1"/>
  <c r="DS218" i="1"/>
  <c r="EA13" i="1"/>
  <c r="EA117" i="1"/>
  <c r="CF189" i="1"/>
  <c r="EA118" i="1"/>
  <c r="EB12" i="1"/>
  <c r="DW121" i="1"/>
  <c r="DW122" i="1"/>
  <c r="DX119" i="1"/>
  <c r="DX120" i="1"/>
  <c r="CE200" i="1"/>
  <c r="CE307" i="1"/>
  <c r="CI196" i="1"/>
  <c r="CH196" i="1"/>
  <c r="CG197" i="1"/>
  <c r="EA224" i="1"/>
  <c r="DW216" i="1"/>
  <c r="CF190" i="1"/>
  <c r="DT218" i="1"/>
  <c r="CE201" i="1"/>
  <c r="CE308" i="1"/>
  <c r="CH197" i="1"/>
  <c r="CI197" i="1"/>
  <c r="CG198" i="1"/>
  <c r="CG199" i="1"/>
  <c r="EB13" i="1"/>
  <c r="EB117" i="1"/>
  <c r="EA225" i="1"/>
  <c r="DW217" i="1"/>
  <c r="CF191" i="1"/>
  <c r="EB118" i="1"/>
  <c r="EC12" i="1"/>
  <c r="DX121" i="1"/>
  <c r="DX122" i="1"/>
  <c r="DY119" i="1"/>
  <c r="DY120" i="1"/>
  <c r="CE202" i="1"/>
  <c r="CE309" i="1"/>
  <c r="CH198" i="1"/>
  <c r="CI198" i="1"/>
  <c r="EB224" i="1"/>
  <c r="DX216" i="1"/>
  <c r="CF192" i="1"/>
  <c r="DU218" i="1"/>
  <c r="EC13" i="1"/>
  <c r="EC117" i="1"/>
  <c r="EB225" i="1"/>
  <c r="DX217" i="1"/>
  <c r="CE203" i="1"/>
  <c r="CE310" i="1"/>
  <c r="CH199" i="1"/>
  <c r="CI199" i="1"/>
  <c r="CG200" i="1"/>
  <c r="CI200" i="1"/>
  <c r="CF193" i="1"/>
  <c r="CG201" i="1"/>
  <c r="EC224" i="1"/>
  <c r="DY216" i="1"/>
  <c r="CE204" i="1"/>
  <c r="CE311" i="1"/>
  <c r="CH200" i="1"/>
  <c r="EC118" i="1"/>
  <c r="ED12" i="1"/>
  <c r="DY121" i="1"/>
  <c r="DY122" i="1"/>
  <c r="DZ120" i="1"/>
  <c r="DZ119" i="1"/>
  <c r="CF194" i="1"/>
  <c r="ED13" i="1"/>
  <c r="ED117" i="1"/>
  <c r="CG202" i="1"/>
  <c r="CE205" i="1"/>
  <c r="CE312" i="1"/>
  <c r="CH201" i="1"/>
  <c r="CI201" i="1"/>
  <c r="EC225" i="1"/>
  <c r="DY217" i="1"/>
  <c r="DV218" i="1"/>
  <c r="CG203" i="1"/>
  <c r="CF195" i="1"/>
  <c r="CE206" i="1"/>
  <c r="CE313" i="1"/>
  <c r="CH202" i="1"/>
  <c r="CI202" i="1"/>
  <c r="ED224" i="1"/>
  <c r="DZ216" i="1"/>
  <c r="ED118" i="1"/>
  <c r="EE12" i="1"/>
  <c r="DZ121" i="1"/>
  <c r="DZ122" i="1"/>
  <c r="EA119" i="1"/>
  <c r="EA120" i="1"/>
  <c r="CF196" i="1"/>
  <c r="EE13" i="1"/>
  <c r="EE117" i="1"/>
  <c r="ED225" i="1"/>
  <c r="DZ217" i="1"/>
  <c r="CE207" i="1"/>
  <c r="CE314" i="1"/>
  <c r="CI203" i="1"/>
  <c r="CH203" i="1"/>
  <c r="CG204" i="1"/>
  <c r="DW218" i="1"/>
  <c r="CG205" i="1"/>
  <c r="CF197" i="1"/>
  <c r="EE224" i="1"/>
  <c r="EA216" i="1"/>
  <c r="EE118" i="1"/>
  <c r="EF12" i="1"/>
  <c r="EA121" i="1"/>
  <c r="EA122" i="1"/>
  <c r="EB120" i="1"/>
  <c r="EB119" i="1"/>
  <c r="CE208" i="1"/>
  <c r="CE315" i="1"/>
  <c r="CH204" i="1"/>
  <c r="CI204" i="1"/>
  <c r="CF198" i="1"/>
  <c r="EF13" i="1"/>
  <c r="EF117" i="1"/>
  <c r="EE225" i="1"/>
  <c r="EA217" i="1"/>
  <c r="CE209" i="1"/>
  <c r="CE316" i="1"/>
  <c r="CI205" i="1"/>
  <c r="CH205" i="1"/>
  <c r="CG206" i="1"/>
  <c r="DX218" i="1"/>
  <c r="CG207" i="1"/>
  <c r="CF199" i="1"/>
  <c r="EF224" i="1"/>
  <c r="EB216" i="1"/>
  <c r="EF118" i="1"/>
  <c r="EG12" i="1"/>
  <c r="EB121" i="1"/>
  <c r="EB122" i="1"/>
  <c r="EC119" i="1"/>
  <c r="EC120" i="1"/>
  <c r="CE210" i="1"/>
  <c r="CE317" i="1"/>
  <c r="CI206" i="1"/>
  <c r="CH206" i="1"/>
  <c r="CF200" i="1"/>
  <c r="DY218" i="1"/>
  <c r="EG13" i="1"/>
  <c r="EG117" i="1"/>
  <c r="CE211" i="1"/>
  <c r="CE318" i="1"/>
  <c r="CH207" i="1"/>
  <c r="CI207" i="1"/>
  <c r="CG208" i="1"/>
  <c r="EF225" i="1"/>
  <c r="EB217" i="1"/>
  <c r="CG209" i="1"/>
  <c r="CF201" i="1"/>
  <c r="EG224" i="1"/>
  <c r="EC216" i="1"/>
  <c r="EG118" i="1"/>
  <c r="EH12" i="1"/>
  <c r="EC121" i="1"/>
  <c r="EC122" i="1"/>
  <c r="ED119" i="1"/>
  <c r="ED120" i="1"/>
  <c r="CE212" i="1"/>
  <c r="CE319" i="1"/>
  <c r="CH208" i="1"/>
  <c r="CI208" i="1"/>
  <c r="CF202" i="1"/>
  <c r="EH13" i="1"/>
  <c r="EH117" i="1"/>
  <c r="CE213" i="1"/>
  <c r="CE320" i="1"/>
  <c r="CI209" i="1"/>
  <c r="CH209" i="1"/>
  <c r="EG225" i="1"/>
  <c r="EC217" i="1"/>
  <c r="CG210" i="1"/>
  <c r="DZ218" i="1"/>
  <c r="CF203" i="1"/>
  <c r="EH224" i="1"/>
  <c r="ED216" i="1"/>
  <c r="CG211" i="1"/>
  <c r="EH118" i="1"/>
  <c r="EI12" i="1"/>
  <c r="ED121" i="1"/>
  <c r="ED122" i="1"/>
  <c r="EE119" i="1"/>
  <c r="EE120" i="1"/>
  <c r="CE214" i="1"/>
  <c r="CE321" i="1"/>
  <c r="CI210" i="1"/>
  <c r="CI211" i="1"/>
  <c r="CH210" i="1"/>
  <c r="CF204" i="1"/>
  <c r="EI13" i="1"/>
  <c r="EI117" i="1"/>
  <c r="EH225" i="1"/>
  <c r="ED217" i="1"/>
  <c r="CE215" i="1"/>
  <c r="CE322" i="1"/>
  <c r="CH211" i="1"/>
  <c r="CG212" i="1"/>
  <c r="EA218" i="1"/>
  <c r="CI212" i="1"/>
  <c r="CF205" i="1"/>
  <c r="EI224" i="1"/>
  <c r="EE216" i="1"/>
  <c r="EI118" i="1"/>
  <c r="EJ12" i="1"/>
  <c r="EE121" i="1"/>
  <c r="EE122" i="1"/>
  <c r="EF119" i="1"/>
  <c r="EF120" i="1"/>
  <c r="CE216" i="1"/>
  <c r="CE323" i="1"/>
  <c r="CG213" i="1"/>
  <c r="CH212" i="1"/>
  <c r="CF206" i="1"/>
  <c r="CG214" i="1"/>
  <c r="CE217" i="1"/>
  <c r="CE324" i="1"/>
  <c r="CI213" i="1"/>
  <c r="CF214" i="1"/>
  <c r="CE113" i="1"/>
  <c r="CH215" i="1"/>
  <c r="EB218" i="1"/>
  <c r="EI225" i="1"/>
  <c r="EE217" i="1"/>
  <c r="CF218" i="1"/>
  <c r="EJ13" i="1"/>
  <c r="EJ117" i="1"/>
  <c r="CH213" i="1"/>
  <c r="CI217" i="1"/>
  <c r="CG218" i="1"/>
  <c r="CF213" i="1"/>
  <c r="CF208" i="1"/>
  <c r="CF207" i="1"/>
  <c r="CF211" i="1"/>
  <c r="CF209" i="1"/>
  <c r="CF212" i="1"/>
  <c r="CF210" i="1"/>
  <c r="EJ224" i="1"/>
  <c r="EF216" i="1"/>
  <c r="CH216" i="1"/>
  <c r="CF217" i="1"/>
  <c r="CH218" i="1"/>
  <c r="CG217" i="1"/>
  <c r="CE218" i="1"/>
  <c r="CE325" i="1"/>
  <c r="CG215" i="1"/>
  <c r="CI216" i="1"/>
  <c r="CF215" i="1"/>
  <c r="CI215" i="1"/>
  <c r="CI214" i="1"/>
  <c r="CH214" i="1"/>
  <c r="EJ118" i="1"/>
  <c r="EK12" i="1"/>
  <c r="EF121" i="1"/>
  <c r="EF122" i="1"/>
  <c r="EG119" i="1"/>
  <c r="EG120" i="1"/>
  <c r="CI218" i="1"/>
  <c r="CF216" i="1"/>
  <c r="CH217" i="1"/>
  <c r="CG216" i="1"/>
  <c r="EJ225" i="1"/>
  <c r="EF217" i="1"/>
  <c r="EK13" i="1"/>
  <c r="EK117" i="1"/>
  <c r="EC218" i="1"/>
  <c r="EK224" i="1"/>
  <c r="EG216" i="1"/>
  <c r="EK118" i="1"/>
  <c r="EL12" i="1"/>
  <c r="EG121" i="1"/>
  <c r="EG122" i="1"/>
  <c r="EH119" i="1"/>
  <c r="EH120" i="1"/>
  <c r="EL13" i="1"/>
  <c r="EL117" i="1"/>
  <c r="ED218" i="1"/>
  <c r="EK225" i="1"/>
  <c r="EG217" i="1"/>
  <c r="EL224" i="1"/>
  <c r="EH216" i="1"/>
  <c r="EL118" i="1"/>
  <c r="EM12" i="1"/>
  <c r="EH121" i="1"/>
  <c r="EH122" i="1"/>
  <c r="EI119" i="1"/>
  <c r="EI120" i="1"/>
  <c r="EL225" i="1"/>
  <c r="EH217" i="1"/>
  <c r="EM13" i="1"/>
  <c r="EM117" i="1"/>
  <c r="EE218" i="1"/>
  <c r="EM224" i="1"/>
  <c r="EI216" i="1"/>
  <c r="EM118" i="1"/>
  <c r="EN12" i="1"/>
  <c r="EI121" i="1"/>
  <c r="EI122" i="1"/>
  <c r="EJ119" i="1"/>
  <c r="EJ120" i="1"/>
  <c r="EF218" i="1"/>
  <c r="EN13" i="1"/>
  <c r="EN117" i="1"/>
  <c r="EM225" i="1"/>
  <c r="EI217" i="1"/>
  <c r="EN224" i="1"/>
  <c r="EJ216" i="1"/>
  <c r="EN118" i="1"/>
  <c r="EO12" i="1"/>
  <c r="EJ121" i="1"/>
  <c r="EJ122" i="1"/>
  <c r="EK119" i="1"/>
  <c r="EK120" i="1"/>
  <c r="EG218" i="1"/>
  <c r="EO13" i="1"/>
  <c r="EO117" i="1"/>
  <c r="EN225" i="1"/>
  <c r="EJ217" i="1"/>
  <c r="EO224" i="1"/>
  <c r="EK216" i="1"/>
  <c r="EO118" i="1"/>
  <c r="EP12" i="1"/>
  <c r="EK121" i="1"/>
  <c r="EK122" i="1"/>
  <c r="EL119" i="1"/>
  <c r="EL120" i="1"/>
  <c r="EH218" i="1"/>
  <c r="EP13" i="1"/>
  <c r="EP117" i="1"/>
  <c r="EO225" i="1"/>
  <c r="EK217" i="1"/>
  <c r="EP224" i="1"/>
  <c r="EL216" i="1"/>
  <c r="EP118" i="1"/>
  <c r="EQ12" i="1"/>
  <c r="EL121" i="1"/>
  <c r="EL122" i="1"/>
  <c r="EM119" i="1"/>
  <c r="EM120" i="1"/>
  <c r="EI218" i="1"/>
  <c r="EQ13" i="1"/>
  <c r="EQ117" i="1"/>
  <c r="EP225" i="1"/>
  <c r="EL217" i="1"/>
  <c r="EQ224" i="1"/>
  <c r="EM216" i="1"/>
  <c r="EQ118" i="1"/>
  <c r="ER12" i="1"/>
  <c r="EM121" i="1"/>
  <c r="EM122" i="1"/>
  <c r="EN120" i="1"/>
  <c r="EN119" i="1"/>
  <c r="ER13" i="1"/>
  <c r="ER117" i="1"/>
  <c r="EQ225" i="1"/>
  <c r="EM217" i="1"/>
  <c r="EJ218" i="1"/>
  <c r="ER224" i="1"/>
  <c r="EN216" i="1"/>
  <c r="ER118" i="1"/>
  <c r="ES12" i="1"/>
  <c r="EN121" i="1"/>
  <c r="EN122" i="1"/>
  <c r="EO120" i="1"/>
  <c r="EO119" i="1"/>
  <c r="ES13" i="1"/>
  <c r="ES117" i="1"/>
  <c r="ER225" i="1"/>
  <c r="EN217" i="1"/>
  <c r="EK218" i="1"/>
  <c r="ES224" i="1"/>
  <c r="EO216" i="1"/>
  <c r="ES118" i="1"/>
  <c r="ET12" i="1"/>
  <c r="EO121" i="1"/>
  <c r="EO122" i="1"/>
  <c r="EP119" i="1"/>
  <c r="EP120" i="1"/>
  <c r="ET13" i="1"/>
  <c r="ET117" i="1"/>
  <c r="ES225" i="1"/>
  <c r="EO217" i="1"/>
  <c r="EL218" i="1"/>
  <c r="ET224" i="1"/>
  <c r="EP216" i="1"/>
  <c r="ET118" i="1"/>
  <c r="EU12" i="1"/>
  <c r="EP121" i="1"/>
  <c r="EP122" i="1"/>
  <c r="EQ120" i="1"/>
  <c r="EQ119" i="1"/>
  <c r="EU13" i="1"/>
  <c r="EU117" i="1"/>
  <c r="ET225" i="1"/>
  <c r="EP217" i="1"/>
  <c r="EM218" i="1"/>
  <c r="EU224" i="1"/>
  <c r="EQ216" i="1"/>
  <c r="EU118" i="1"/>
  <c r="EV12" i="1"/>
  <c r="EQ121" i="1"/>
  <c r="EQ122" i="1"/>
  <c r="ER119" i="1"/>
  <c r="ER120" i="1"/>
  <c r="EN218" i="1"/>
  <c r="EV13" i="1"/>
  <c r="EV117" i="1"/>
  <c r="EU225" i="1"/>
  <c r="EQ217" i="1"/>
  <c r="EV224" i="1"/>
  <c r="ER216" i="1"/>
  <c r="EV118" i="1"/>
  <c r="EW12" i="1"/>
  <c r="ER121" i="1"/>
  <c r="ER122" i="1"/>
  <c r="ES119" i="1"/>
  <c r="ES120" i="1"/>
  <c r="EO218" i="1"/>
  <c r="EW13" i="1"/>
  <c r="EW117" i="1"/>
  <c r="EV225" i="1"/>
  <c r="ER217" i="1"/>
  <c r="EW224" i="1"/>
  <c r="ES216" i="1"/>
  <c r="EW118" i="1"/>
  <c r="EX12" i="1"/>
  <c r="ES121" i="1"/>
  <c r="ES122" i="1"/>
  <c r="ET119" i="1"/>
  <c r="ET120" i="1"/>
  <c r="EP218" i="1"/>
  <c r="EX13" i="1"/>
  <c r="EX117" i="1"/>
  <c r="EW225" i="1"/>
  <c r="ES217" i="1"/>
  <c r="EX224" i="1"/>
  <c r="ET216" i="1"/>
  <c r="EX118" i="1"/>
  <c r="EY12" i="1"/>
  <c r="ET121" i="1"/>
  <c r="ET122" i="1"/>
  <c r="EU119" i="1"/>
  <c r="EU120" i="1"/>
  <c r="EQ218" i="1"/>
  <c r="EY13" i="1"/>
  <c r="EY117" i="1"/>
  <c r="EX225" i="1"/>
  <c r="ET217" i="1"/>
  <c r="EY224" i="1"/>
  <c r="EU216" i="1"/>
  <c r="EY118" i="1"/>
  <c r="EZ12" i="1"/>
  <c r="EU121" i="1"/>
  <c r="EU122" i="1"/>
  <c r="EV119" i="1"/>
  <c r="EV120" i="1"/>
  <c r="ER218" i="1"/>
  <c r="EZ13" i="1"/>
  <c r="EZ117" i="1"/>
  <c r="EY225" i="1"/>
  <c r="EU217" i="1"/>
  <c r="EZ224" i="1"/>
  <c r="EV216" i="1"/>
  <c r="EZ118" i="1"/>
  <c r="FA12" i="1"/>
  <c r="EV121" i="1"/>
  <c r="EV122" i="1"/>
  <c r="EW119" i="1"/>
  <c r="EW120" i="1"/>
  <c r="ES218" i="1"/>
  <c r="FA13" i="1"/>
  <c r="FA117" i="1"/>
  <c r="EZ225" i="1"/>
  <c r="EV217" i="1"/>
  <c r="FA224" i="1"/>
  <c r="EW216" i="1"/>
  <c r="FA118" i="1"/>
  <c r="FB12" i="1"/>
  <c r="EW121" i="1"/>
  <c r="EW122" i="1"/>
  <c r="EX119" i="1"/>
  <c r="EX120" i="1"/>
  <c r="ET218" i="1"/>
  <c r="FA225" i="1"/>
  <c r="EW217" i="1"/>
  <c r="FB13" i="1"/>
  <c r="FB117" i="1"/>
  <c r="FB118" i="1"/>
  <c r="FC12" i="1"/>
  <c r="EX121" i="1"/>
  <c r="EX122" i="1"/>
  <c r="EY119" i="1"/>
  <c r="EY120" i="1"/>
  <c r="FB224" i="1"/>
  <c r="EX216" i="1"/>
  <c r="EU218" i="1"/>
  <c r="FC13" i="1"/>
  <c r="FC117" i="1"/>
  <c r="FB225" i="1"/>
  <c r="EX217" i="1"/>
  <c r="FC224" i="1"/>
  <c r="EY216" i="1"/>
  <c r="FC118" i="1"/>
  <c r="FD12" i="1"/>
  <c r="EY121" i="1"/>
  <c r="EY122" i="1"/>
  <c r="EZ120" i="1"/>
  <c r="EZ119" i="1"/>
  <c r="EV218" i="1"/>
  <c r="FD13" i="1"/>
  <c r="FD117" i="1"/>
  <c r="FC225" i="1"/>
  <c r="EY217" i="1"/>
  <c r="FD224" i="1"/>
  <c r="EZ216" i="1"/>
  <c r="FD118" i="1"/>
  <c r="FE12" i="1"/>
  <c r="EZ121" i="1"/>
  <c r="EZ122" i="1"/>
  <c r="FA120" i="1"/>
  <c r="FA119" i="1"/>
  <c r="FD225" i="1"/>
  <c r="EZ217" i="1"/>
  <c r="FE13" i="1"/>
  <c r="FE117" i="1"/>
  <c r="EW218" i="1"/>
  <c r="FE224" i="1"/>
  <c r="FA216" i="1"/>
  <c r="FE118" i="1"/>
  <c r="FF12" i="1"/>
  <c r="FA121" i="1"/>
  <c r="FA122" i="1"/>
  <c r="FB120" i="1"/>
  <c r="FB119" i="1"/>
  <c r="EX218" i="1"/>
  <c r="FF13" i="1"/>
  <c r="FF117" i="1"/>
  <c r="FE225" i="1"/>
  <c r="FA217" i="1"/>
  <c r="FF224" i="1"/>
  <c r="FB216" i="1"/>
  <c r="FF118" i="1"/>
  <c r="FG12" i="1"/>
  <c r="FB121" i="1"/>
  <c r="FB122" i="1"/>
  <c r="FC119" i="1"/>
  <c r="FC120" i="1"/>
  <c r="EY218" i="1"/>
  <c r="FG13" i="1"/>
  <c r="FG117" i="1"/>
  <c r="FF225" i="1"/>
  <c r="FB217" i="1"/>
  <c r="FG118" i="1"/>
  <c r="FH12" i="1"/>
  <c r="FC121" i="1"/>
  <c r="FC122" i="1"/>
  <c r="FD120" i="1"/>
  <c r="FD119" i="1"/>
  <c r="FG224" i="1"/>
  <c r="FC216" i="1"/>
  <c r="EZ218" i="1"/>
  <c r="FH13" i="1"/>
  <c r="FH117" i="1"/>
  <c r="FG225" i="1"/>
  <c r="FC217" i="1"/>
  <c r="FH224" i="1"/>
  <c r="FD216" i="1"/>
  <c r="FH118" i="1"/>
  <c r="FI12" i="1"/>
  <c r="FD121" i="1"/>
  <c r="FD122" i="1"/>
  <c r="FE120" i="1"/>
  <c r="FE119" i="1"/>
  <c r="FA218" i="1"/>
  <c r="FI13" i="1"/>
  <c r="FI117" i="1"/>
  <c r="FH225" i="1"/>
  <c r="FD217" i="1"/>
  <c r="FI224" i="1"/>
  <c r="FE216" i="1"/>
  <c r="FI118" i="1"/>
  <c r="FJ12" i="1"/>
  <c r="FE121" i="1"/>
  <c r="FE122" i="1"/>
  <c r="FF119" i="1"/>
  <c r="FF120" i="1"/>
  <c r="FB218" i="1"/>
  <c r="FJ13" i="1"/>
  <c r="FJ117" i="1"/>
  <c r="FI225" i="1"/>
  <c r="FE217" i="1"/>
  <c r="FJ224" i="1"/>
  <c r="FF216" i="1"/>
  <c r="FJ118" i="1"/>
  <c r="FK12" i="1"/>
  <c r="FF121" i="1"/>
  <c r="FF122" i="1"/>
  <c r="FG119" i="1"/>
  <c r="FG120" i="1"/>
  <c r="FC218" i="1"/>
  <c r="FK13" i="1"/>
  <c r="FK117" i="1"/>
  <c r="FJ225" i="1"/>
  <c r="FF217" i="1"/>
  <c r="FK224" i="1"/>
  <c r="FG216" i="1"/>
  <c r="FK118" i="1"/>
  <c r="FL12" i="1"/>
  <c r="FG121" i="1"/>
  <c r="FG122" i="1"/>
  <c r="FH119" i="1"/>
  <c r="FH120" i="1"/>
  <c r="FD218" i="1"/>
  <c r="FL13" i="1"/>
  <c r="FL117" i="1"/>
  <c r="FK225" i="1"/>
  <c r="FG217" i="1"/>
  <c r="FL224" i="1"/>
  <c r="FH216" i="1"/>
  <c r="FL118" i="1"/>
  <c r="FM12" i="1"/>
  <c r="FH121" i="1"/>
  <c r="FH122" i="1"/>
  <c r="FI120" i="1"/>
  <c r="FI119" i="1"/>
  <c r="FM13" i="1"/>
  <c r="FM117" i="1"/>
  <c r="FL225" i="1"/>
  <c r="FH217" i="1"/>
  <c r="FE218" i="1"/>
  <c r="FM224" i="1"/>
  <c r="FI216" i="1"/>
  <c r="FM118" i="1"/>
  <c r="FN12" i="1"/>
  <c r="FI121" i="1"/>
  <c r="FI122" i="1"/>
  <c r="FJ119" i="1"/>
  <c r="FJ120" i="1"/>
  <c r="FF218" i="1"/>
  <c r="FN13" i="1"/>
  <c r="FN117" i="1"/>
  <c r="FM225" i="1"/>
  <c r="FI217" i="1"/>
  <c r="FN224" i="1"/>
  <c r="FJ216" i="1"/>
  <c r="FN118" i="1"/>
  <c r="FO12" i="1"/>
  <c r="FJ121" i="1"/>
  <c r="FJ122" i="1"/>
  <c r="FK119" i="1"/>
  <c r="FK120" i="1"/>
  <c r="FG218" i="1"/>
  <c r="FO13" i="1"/>
  <c r="FO117" i="1"/>
  <c r="FN225" i="1"/>
  <c r="FJ217" i="1"/>
  <c r="FO224" i="1"/>
  <c r="FK216" i="1"/>
  <c r="FO118" i="1"/>
  <c r="FP12" i="1"/>
  <c r="FK121" i="1"/>
  <c r="FK122" i="1"/>
  <c r="FL120" i="1"/>
  <c r="FL119" i="1"/>
  <c r="FP13" i="1"/>
  <c r="FP117" i="1"/>
  <c r="FO225" i="1"/>
  <c r="FK217" i="1"/>
  <c r="FH218" i="1"/>
  <c r="FP224" i="1"/>
  <c r="FL216" i="1"/>
  <c r="FP118" i="1"/>
  <c r="FQ12" i="1"/>
  <c r="FL121" i="1"/>
  <c r="FL122" i="1"/>
  <c r="FM119" i="1"/>
  <c r="FM120" i="1"/>
  <c r="FI218" i="1"/>
  <c r="FQ13" i="1"/>
  <c r="FQ117" i="1"/>
  <c r="FP225" i="1"/>
  <c r="FL217" i="1"/>
  <c r="FQ224" i="1"/>
  <c r="FM216" i="1"/>
  <c r="FQ118" i="1"/>
  <c r="FR12" i="1"/>
  <c r="FM121" i="1"/>
  <c r="FM122" i="1"/>
  <c r="FN119" i="1"/>
  <c r="FN120" i="1"/>
  <c r="FJ218" i="1"/>
  <c r="FR13" i="1"/>
  <c r="FR117" i="1"/>
  <c r="FQ225" i="1"/>
  <c r="FM217" i="1"/>
  <c r="FR224" i="1"/>
  <c r="FN216" i="1"/>
  <c r="FR118" i="1"/>
  <c r="FS12" i="1"/>
  <c r="FN121" i="1"/>
  <c r="FN122" i="1"/>
  <c r="FO119" i="1"/>
  <c r="FO120" i="1"/>
  <c r="FK218" i="1"/>
  <c r="FS13" i="1"/>
  <c r="FS117" i="1"/>
  <c r="FR225" i="1"/>
  <c r="FN217" i="1"/>
  <c r="FS224" i="1"/>
  <c r="FO216" i="1"/>
  <c r="FS118" i="1"/>
  <c r="FT12" i="1"/>
  <c r="FO121" i="1"/>
  <c r="FO122" i="1"/>
  <c r="FP119" i="1"/>
  <c r="FP120" i="1"/>
  <c r="FL218" i="1"/>
  <c r="FT13" i="1"/>
  <c r="FT117" i="1"/>
  <c r="FS225" i="1"/>
  <c r="FO217" i="1"/>
  <c r="FT224" i="1"/>
  <c r="FP216" i="1"/>
  <c r="FT118" i="1"/>
  <c r="FU12" i="1"/>
  <c r="FP121" i="1"/>
  <c r="FP122" i="1"/>
  <c r="FQ120" i="1"/>
  <c r="FQ119" i="1"/>
  <c r="FU13" i="1"/>
  <c r="FU117" i="1"/>
  <c r="FT225" i="1"/>
  <c r="FP217" i="1"/>
  <c r="FM218" i="1"/>
  <c r="FU224" i="1"/>
  <c r="FQ216" i="1"/>
  <c r="FU118" i="1"/>
  <c r="FV12" i="1"/>
  <c r="FQ121" i="1"/>
  <c r="FQ122" i="1"/>
  <c r="FR119" i="1"/>
  <c r="FR120" i="1"/>
  <c r="FN218" i="1"/>
  <c r="FV13" i="1"/>
  <c r="FV117" i="1"/>
  <c r="FU225" i="1"/>
  <c r="FQ217" i="1"/>
  <c r="FV224" i="1"/>
  <c r="FR216" i="1"/>
  <c r="FV118" i="1"/>
  <c r="FW12" i="1"/>
  <c r="FR121" i="1"/>
  <c r="FR122" i="1"/>
  <c r="FS119" i="1"/>
  <c r="FS120" i="1"/>
  <c r="FO218" i="1"/>
  <c r="FW13" i="1"/>
  <c r="FW117" i="1"/>
  <c r="FV225" i="1"/>
  <c r="FR217" i="1"/>
  <c r="FW224" i="1"/>
  <c r="FS216" i="1"/>
  <c r="FW118" i="1"/>
  <c r="FX12" i="1"/>
  <c r="FS121" i="1"/>
  <c r="FS122" i="1"/>
  <c r="FT119" i="1"/>
  <c r="FT120" i="1"/>
  <c r="FP218" i="1"/>
  <c r="FX13" i="1"/>
  <c r="FX117" i="1"/>
  <c r="FW225" i="1"/>
  <c r="FS217" i="1"/>
  <c r="FX224" i="1"/>
  <c r="FT216" i="1"/>
  <c r="FX118" i="1"/>
  <c r="FY12" i="1"/>
  <c r="FT121" i="1"/>
  <c r="FT122" i="1"/>
  <c r="FU120" i="1"/>
  <c r="FU119" i="1"/>
  <c r="FQ218" i="1"/>
  <c r="FY13" i="1"/>
  <c r="FY117" i="1"/>
  <c r="FX225" i="1"/>
  <c r="FT217" i="1"/>
  <c r="FY224" i="1"/>
  <c r="FU216" i="1"/>
  <c r="FY118" i="1"/>
  <c r="FZ12" i="1"/>
  <c r="FU121" i="1"/>
  <c r="FU122" i="1"/>
  <c r="FV120" i="1"/>
  <c r="FV119" i="1"/>
  <c r="FR218" i="1"/>
  <c r="FZ13" i="1"/>
  <c r="FZ117" i="1"/>
  <c r="FY225" i="1"/>
  <c r="FU217" i="1"/>
  <c r="FZ224" i="1"/>
  <c r="FV216" i="1"/>
  <c r="FZ118" i="1"/>
  <c r="GA12" i="1"/>
  <c r="FV121" i="1"/>
  <c r="FV122" i="1"/>
  <c r="FW119" i="1"/>
  <c r="FW120" i="1"/>
  <c r="GA13" i="1"/>
  <c r="GA117" i="1"/>
  <c r="FZ119" i="1"/>
  <c r="FZ120" i="1"/>
  <c r="GA119" i="1"/>
  <c r="GA120" i="1"/>
  <c r="GA121" i="1"/>
  <c r="FZ225" i="1"/>
  <c r="FV217" i="1"/>
  <c r="FS218" i="1"/>
  <c r="FX210" i="1"/>
  <c r="FY210" i="1"/>
  <c r="GA210" i="1"/>
  <c r="FZ210" i="1"/>
  <c r="GA224" i="1"/>
  <c r="FW216" i="1"/>
  <c r="GA118" i="1"/>
  <c r="FZ214" i="1"/>
  <c r="FW121" i="1"/>
  <c r="FW122" i="1"/>
  <c r="FX121" i="1"/>
  <c r="FX122" i="1"/>
  <c r="FY121" i="1"/>
  <c r="FX120" i="1"/>
  <c r="FX119" i="1"/>
  <c r="GA217" i="1"/>
  <c r="FY122" i="1"/>
  <c r="FY119" i="1"/>
  <c r="GA212" i="1"/>
  <c r="FZ121" i="1"/>
  <c r="GA214" i="1"/>
  <c r="FY120" i="1"/>
  <c r="GA213" i="1"/>
  <c r="GA122" i="1"/>
  <c r="GA215" i="1"/>
  <c r="FZ122" i="1"/>
  <c r="FZ216" i="1"/>
  <c r="GA216" i="1"/>
  <c r="FX216" i="1"/>
  <c r="FZ212" i="1"/>
  <c r="FY212" i="1"/>
  <c r="FX212" i="1"/>
  <c r="FZ213" i="1"/>
  <c r="FY213" i="1"/>
  <c r="FX213" i="1"/>
  <c r="FY216" i="1"/>
  <c r="FX215" i="1"/>
  <c r="FY215" i="1"/>
  <c r="FZ215" i="1"/>
  <c r="FX211" i="1"/>
  <c r="FY211" i="1"/>
  <c r="FZ211" i="1"/>
  <c r="FY214" i="1"/>
  <c r="GA211" i="1"/>
  <c r="FX214" i="1"/>
  <c r="FV218" i="1"/>
  <c r="GA218" i="1"/>
  <c r="FW217" i="1"/>
  <c r="FX217" i="1"/>
  <c r="FY217" i="1"/>
  <c r="FZ217" i="1"/>
  <c r="FT218" i="1"/>
  <c r="FU218" i="1"/>
  <c r="FW218" i="1"/>
  <c r="FX218" i="1"/>
  <c r="FY218" i="1"/>
  <c r="FZ218" i="1"/>
  <c r="CF221" i="1"/>
  <c r="GA225" i="1"/>
  <c r="CF220" i="1"/>
  <c r="FV325" i="1"/>
  <c r="FU324" i="1"/>
  <c r="FR228" i="1"/>
  <c r="FL226" i="1"/>
  <c r="FS325" i="1"/>
  <c r="FU227" i="1"/>
  <c r="FP324" i="1"/>
  <c r="FP226" i="1"/>
  <c r="FM229" i="1"/>
  <c r="FF325" i="1"/>
  <c r="FD226" i="1"/>
  <c r="ER324" i="1"/>
  <c r="EK324" i="1"/>
  <c r="EF226" i="1"/>
  <c r="EB324" i="1"/>
  <c r="CH312" i="1"/>
  <c r="EA323" i="1"/>
  <c r="CF310" i="1"/>
  <c r="DZ227" i="1"/>
  <c r="CG308" i="1"/>
  <c r="CH304" i="1"/>
  <c r="DW323" i="1"/>
  <c r="DV228" i="1"/>
  <c r="DV226" i="1"/>
  <c r="DR324" i="1"/>
  <c r="CI289" i="1"/>
  <c r="CF285" i="1"/>
  <c r="DL227" i="1"/>
  <c r="CF272" i="1"/>
  <c r="CI260" i="1"/>
  <c r="CW229" i="1"/>
  <c r="CS226" i="1"/>
  <c r="CH235" i="1"/>
  <c r="FU238" i="1"/>
  <c r="CT234" i="1"/>
  <c r="FE282" i="1"/>
  <c r="EW235" i="1"/>
  <c r="EB250" i="1"/>
  <c r="FY288" i="1"/>
  <c r="FZ226" i="1"/>
  <c r="FR325" i="1"/>
  <c r="FU226" i="1"/>
  <c r="FR229" i="1"/>
  <c r="FQ226" i="1"/>
  <c r="FK325" i="1"/>
  <c r="FN227" i="1"/>
  <c r="FK323" i="1"/>
  <c r="FI324" i="1"/>
  <c r="FI227" i="1"/>
  <c r="FF229" i="1"/>
  <c r="FD323" i="1"/>
  <c r="FB324" i="1"/>
  <c r="FA228" i="1"/>
  <c r="EY228" i="1"/>
  <c r="EW324" i="1"/>
  <c r="EW226" i="1"/>
  <c r="ET229" i="1"/>
  <c r="ER323" i="1"/>
  <c r="EM325" i="1"/>
  <c r="EO228" i="1"/>
  <c r="EM323" i="1"/>
  <c r="EH325" i="1"/>
  <c r="EK226" i="1"/>
  <c r="EH323" i="1"/>
  <c r="CI325" i="1"/>
  <c r="CH325" i="1"/>
  <c r="CI324" i="1"/>
  <c r="CF320" i="1"/>
  <c r="ED228" i="1"/>
  <c r="CI315" i="1"/>
  <c r="CI314" i="1"/>
  <c r="CG313" i="1"/>
  <c r="DZ324" i="1"/>
  <c r="DZ228" i="1"/>
  <c r="CH307" i="1"/>
  <c r="CF307" i="1"/>
  <c r="CI304" i="1"/>
  <c r="CI303" i="1"/>
  <c r="CG302" i="1"/>
  <c r="DQ325" i="1"/>
  <c r="CH294" i="1"/>
  <c r="DQ227" i="1"/>
  <c r="CG285" i="1"/>
  <c r="CG280" i="1"/>
  <c r="CH270" i="1"/>
  <c r="CX325" i="1"/>
  <c r="CF253" i="1"/>
  <c r="CH242" i="1"/>
  <c r="CK228" i="1"/>
  <c r="FJ230" i="1"/>
  <c r="FP259" i="1"/>
  <c r="FX293" i="1"/>
  <c r="DB248" i="1"/>
  <c r="DB237" i="1"/>
  <c r="EF246" i="1"/>
  <c r="FZ227" i="1"/>
  <c r="CF308" i="1"/>
  <c r="EQ226" i="1"/>
  <c r="CG325" i="1"/>
  <c r="CI313" i="1"/>
  <c r="CG314" i="1"/>
  <c r="CG311" i="1"/>
  <c r="DZ229" i="1"/>
  <c r="DY229" i="1"/>
  <c r="DX323" i="1"/>
  <c r="CG305" i="1"/>
  <c r="DV324" i="1"/>
  <c r="DV229" i="1"/>
  <c r="CI297" i="1"/>
  <c r="DR229" i="1"/>
  <c r="CG289" i="1"/>
  <c r="CH283" i="1"/>
  <c r="CG279" i="1"/>
  <c r="CH268" i="1"/>
  <c r="DA323" i="1"/>
  <c r="CV229" i="1"/>
  <c r="CQ229" i="1"/>
  <c r="CF235" i="1"/>
  <c r="EL261" i="1"/>
  <c r="EQ263" i="1"/>
  <c r="FP234" i="1"/>
  <c r="EH251" i="1"/>
  <c r="EY237" i="1"/>
  <c r="CW261" i="1"/>
  <c r="FD324" i="1"/>
  <c r="ER226" i="1"/>
  <c r="EI226" i="1"/>
  <c r="FS227" i="1"/>
  <c r="FD228" i="1"/>
  <c r="EN226" i="1"/>
  <c r="CI317" i="1"/>
  <c r="DT325" i="1"/>
  <c r="DG325" i="1"/>
  <c r="CX238" i="1"/>
  <c r="FS324" i="1"/>
  <c r="FK229" i="1"/>
  <c r="FG226" i="1"/>
  <c r="EW325" i="1"/>
  <c r="EU226" i="1"/>
  <c r="EN227" i="1"/>
  <c r="EH229" i="1"/>
  <c r="CI319" i="1"/>
  <c r="GA227" i="1"/>
  <c r="FU229" i="1"/>
  <c r="FT227" i="1"/>
  <c r="FN325" i="1"/>
  <c r="FP229" i="1"/>
  <c r="FN228" i="1"/>
  <c r="FL324" i="1"/>
  <c r="FL227" i="1"/>
  <c r="FI229" i="1"/>
  <c r="FG323" i="1"/>
  <c r="FB325" i="1"/>
  <c r="FE227" i="1"/>
  <c r="FB229" i="1"/>
  <c r="EZ324" i="1"/>
  <c r="EZ226" i="1"/>
  <c r="EW323" i="1"/>
  <c r="EV227" i="1"/>
  <c r="EP325" i="1"/>
  <c r="ES227" i="1"/>
  <c r="EP323" i="1"/>
  <c r="EN324" i="1"/>
  <c r="EM228" i="1"/>
  <c r="EL226" i="1"/>
  <c r="EI228" i="1"/>
  <c r="EG324" i="1"/>
  <c r="EF323" i="1"/>
  <c r="CI323" i="1"/>
  <c r="CH322" i="1"/>
  <c r="ED324" i="1"/>
  <c r="CI318" i="1"/>
  <c r="EC228" i="1"/>
  <c r="EB228" i="1"/>
  <c r="CF314" i="1"/>
  <c r="CF311" i="1"/>
  <c r="EA226" i="1"/>
  <c r="DY323" i="1"/>
  <c r="CH305" i="1"/>
  <c r="CF305" i="1"/>
  <c r="CI302" i="1"/>
  <c r="DW226" i="1"/>
  <c r="DU226" i="1"/>
  <c r="CG293" i="1"/>
  <c r="DO229" i="1"/>
  <c r="CG284" i="1"/>
  <c r="CG278" i="1"/>
  <c r="DE323" i="1"/>
  <c r="CG258" i="1"/>
  <c r="CG248" i="1"/>
  <c r="CP323" i="1"/>
  <c r="CH232" i="1"/>
  <c r="FG240" i="1"/>
  <c r="CX263" i="1"/>
  <c r="FN270" i="1"/>
  <c r="DK242" i="1"/>
  <c r="DH243" i="1"/>
  <c r="CR308" i="1"/>
  <c r="EZ227" i="1"/>
  <c r="CH320" i="1"/>
  <c r="FN226" i="1"/>
  <c r="ER325" i="1"/>
  <c r="EK228" i="1"/>
  <c r="CG316" i="1"/>
  <c r="CI284" i="1"/>
  <c r="DE243" i="1"/>
  <c r="FN323" i="1"/>
  <c r="FI228" i="1"/>
  <c r="FD229" i="1"/>
  <c r="EY229" i="1"/>
  <c r="EU324" i="1"/>
  <c r="EK325" i="1"/>
  <c r="EI324" i="1"/>
  <c r="CH324" i="1"/>
  <c r="ED323" i="1"/>
  <c r="GA228" i="1"/>
  <c r="FV227" i="1"/>
  <c r="FS323" i="1"/>
  <c r="FQ324" i="1"/>
  <c r="FQ227" i="1"/>
  <c r="FN229" i="1"/>
  <c r="FL323" i="1"/>
  <c r="FG325" i="1"/>
  <c r="FJ227" i="1"/>
  <c r="FG228" i="1"/>
  <c r="FE324" i="1"/>
  <c r="FE226" i="1"/>
  <c r="FC227" i="1"/>
  <c r="EZ228" i="1"/>
  <c r="EX324" i="1"/>
  <c r="EX227" i="1"/>
  <c r="EV226" i="1"/>
  <c r="ES324" i="1"/>
  <c r="ES226" i="1"/>
  <c r="EP228" i="1"/>
  <c r="EO227" i="1"/>
  <c r="EI325" i="1"/>
  <c r="EK323" i="1"/>
  <c r="EI229" i="1"/>
  <c r="ED325" i="1"/>
  <c r="CG323" i="1"/>
  <c r="EG226" i="1"/>
  <c r="EE323" i="1"/>
  <c r="CH318" i="1"/>
  <c r="EE226" i="1"/>
  <c r="EC229" i="1"/>
  <c r="EC226" i="1"/>
  <c r="EA324" i="1"/>
  <c r="CH310" i="1"/>
  <c r="CH308" i="1"/>
  <c r="DZ226" i="1"/>
  <c r="DX228" i="1"/>
  <c r="DW324" i="1"/>
  <c r="DS325" i="1"/>
  <c r="CF303" i="1"/>
  <c r="DT229" i="1"/>
  <c r="CH292" i="1"/>
  <c r="DO323" i="1"/>
  <c r="CF284" i="1"/>
  <c r="DF325" i="1"/>
  <c r="DF226" i="1"/>
  <c r="DA226" i="1"/>
  <c r="CV227" i="1"/>
  <c r="CH240" i="1"/>
  <c r="CI226" i="1"/>
  <c r="DB252" i="1"/>
  <c r="DH262" i="1"/>
  <c r="CX287" i="1"/>
  <c r="DE238" i="1"/>
  <c r="EO244" i="1"/>
  <c r="EY249" i="1"/>
  <c r="ET228" i="1"/>
  <c r="CF318" i="1"/>
  <c r="FP323" i="1"/>
  <c r="FB227" i="1"/>
  <c r="EO229" i="1"/>
  <c r="CG322" i="1"/>
  <c r="CI309" i="1"/>
  <c r="CG304" i="1"/>
  <c r="CI259" i="1"/>
  <c r="DE242" i="1"/>
  <c r="FP228" i="1"/>
  <c r="FG324" i="1"/>
  <c r="FB228" i="1"/>
  <c r="EW228" i="1"/>
  <c r="ER229" i="1"/>
  <c r="EK229" i="1"/>
  <c r="CI322" i="1"/>
  <c r="ED227" i="1"/>
  <c r="GA325" i="1"/>
  <c r="FV324" i="1"/>
  <c r="FV226" i="1"/>
  <c r="FS228" i="1"/>
  <c r="FQ229" i="1"/>
  <c r="FL325" i="1"/>
  <c r="FO227" i="1"/>
  <c r="FL228" i="1"/>
  <c r="FJ324" i="1"/>
  <c r="FJ226" i="1"/>
  <c r="FG229" i="1"/>
  <c r="FE323" i="1"/>
  <c r="FC324" i="1"/>
  <c r="FC226" i="1"/>
  <c r="FA227" i="1"/>
  <c r="EU325" i="1"/>
  <c r="EX226" i="1"/>
  <c r="EU323" i="1"/>
  <c r="ES323" i="1"/>
  <c r="EN325" i="1"/>
  <c r="EP229" i="1"/>
  <c r="EO226" i="1"/>
  <c r="EL324" i="1"/>
  <c r="EL227" i="1"/>
  <c r="EJ226" i="1"/>
  <c r="EG228" i="1"/>
  <c r="CF324" i="1"/>
  <c r="EG227" i="1"/>
  <c r="CG320" i="1"/>
  <c r="CG319" i="1"/>
  <c r="CF317" i="1"/>
  <c r="ED226" i="1"/>
  <c r="EB229" i="1"/>
  <c r="G35" i="1"/>
  <c r="AV73" i="1"/>
  <c r="EB226" i="1"/>
  <c r="CI310" i="1"/>
  <c r="DY324" i="1"/>
  <c r="DY228" i="1"/>
  <c r="DX229" i="1"/>
  <c r="DX226" i="1"/>
  <c r="CG303" i="1"/>
  <c r="DR325" i="1"/>
  <c r="CF298" i="1"/>
  <c r="DQ324" i="1"/>
  <c r="CH287" i="1"/>
  <c r="DL324" i="1"/>
  <c r="CF276" i="1"/>
  <c r="DE227" i="1"/>
  <c r="CG256" i="1"/>
  <c r="CQ325" i="1"/>
  <c r="CG239" i="1"/>
  <c r="CH231" i="1"/>
  <c r="DI251" i="1"/>
  <c r="DT248" i="1"/>
  <c r="FM243" i="1"/>
  <c r="FY230" i="1"/>
  <c r="ES279" i="1"/>
  <c r="DY234" i="1"/>
  <c r="EM229" i="1"/>
  <c r="FI323" i="1"/>
  <c r="EH228" i="1"/>
  <c r="CG242" i="1"/>
  <c r="FB323" i="1"/>
  <c r="EG323" i="1"/>
  <c r="DZ325" i="1"/>
  <c r="DY325" i="1"/>
  <c r="EC227" i="1"/>
  <c r="CH311" i="1"/>
  <c r="DW325" i="1"/>
  <c r="CF309" i="1"/>
  <c r="CI306" i="1"/>
  <c r="CI305" i="1"/>
  <c r="DW228" i="1"/>
  <c r="CH302" i="1"/>
  <c r="CI300" i="1"/>
  <c r="CH296" i="1"/>
  <c r="CG292" i="1"/>
  <c r="CI286" i="1"/>
  <c r="DL228" i="1"/>
  <c r="CI275" i="1"/>
  <c r="CI266" i="1"/>
  <c r="CH255" i="1"/>
  <c r="CG247" i="1"/>
  <c r="CO227" i="1"/>
  <c r="CF231" i="1"/>
  <c r="EY250" i="1"/>
  <c r="FN236" i="1"/>
  <c r="FP231" i="1"/>
  <c r="CY253" i="1"/>
  <c r="EJ274" i="1"/>
  <c r="EU281" i="1"/>
  <c r="FF228" i="1"/>
  <c r="EO323" i="1"/>
  <c r="CH315" i="1"/>
  <c r="FN324" i="1"/>
  <c r="EY325" i="1"/>
  <c r="ER228" i="1"/>
  <c r="CF322" i="1"/>
  <c r="EC323" i="1"/>
  <c r="DX324" i="1"/>
  <c r="CF299" i="1"/>
  <c r="DB325" i="1"/>
  <c r="CG236" i="1"/>
  <c r="FU228" i="1"/>
  <c r="FQ325" i="1"/>
  <c r="FO226" i="1"/>
  <c r="FE325" i="1"/>
  <c r="EZ325" i="1"/>
  <c r="ES325" i="1"/>
  <c r="EQ227" i="1"/>
  <c r="EI323" i="1"/>
  <c r="CF319" i="1"/>
  <c r="FY229" i="1"/>
  <c r="FW227" i="1"/>
  <c r="FT324" i="1"/>
  <c r="FT226" i="1"/>
  <c r="FQ228" i="1"/>
  <c r="FO323" i="1"/>
  <c r="FJ325" i="1"/>
  <c r="FM227" i="1"/>
  <c r="FJ228" i="1"/>
  <c r="FH324" i="1"/>
  <c r="FH226" i="1"/>
  <c r="FE229" i="1"/>
  <c r="FC228" i="1"/>
  <c r="FA324" i="1"/>
  <c r="EZ229" i="1"/>
  <c r="EX229" i="1"/>
  <c r="EV324" i="1"/>
  <c r="EU228" i="1"/>
  <c r="ES229" i="1"/>
  <c r="EQ323" i="1"/>
  <c r="EL325" i="1"/>
  <c r="EN228" i="1"/>
  <c r="EL229" i="1"/>
  <c r="EG325" i="1"/>
  <c r="EJ227" i="1"/>
  <c r="EG229" i="1"/>
  <c r="CH321" i="1"/>
  <c r="CF321" i="1"/>
  <c r="EE228" i="1"/>
  <c r="EE227" i="1"/>
  <c r="CG317" i="1"/>
  <c r="CG315" i="1"/>
  <c r="EB323" i="1"/>
  <c r="CI311" i="1"/>
  <c r="CG312" i="1"/>
  <c r="CG310" i="1"/>
  <c r="CH306" i="1"/>
  <c r="DY226" i="1"/>
  <c r="CH303" i="1"/>
  <c r="DW227" i="1"/>
  <c r="CH300" i="1"/>
  <c r="DT227" i="1"/>
  <c r="DQ323" i="1"/>
  <c r="DK325" i="1"/>
  <c r="DL229" i="1"/>
  <c r="CH273" i="1"/>
  <c r="CF264" i="1"/>
  <c r="CG255" i="1"/>
  <c r="CH244" i="1"/>
  <c r="CI237" i="1"/>
  <c r="CG228" i="1"/>
  <c r="CQ316" i="1"/>
  <c r="DV308" i="1"/>
  <c r="EV263" i="1"/>
  <c r="CZ243" i="1"/>
  <c r="FO274" i="1"/>
  <c r="ET263" i="1"/>
  <c r="FA323" i="1"/>
  <c r="EF324" i="1"/>
  <c r="FU323" i="1"/>
  <c r="FG227" i="1"/>
  <c r="EU227" i="1"/>
  <c r="EA325" i="1"/>
  <c r="CF294" i="1"/>
  <c r="FX308" i="1"/>
  <c r="FS226" i="1"/>
  <c r="FO324" i="1"/>
  <c r="FE228" i="1"/>
  <c r="EU229" i="1"/>
  <c r="EN229" i="1"/>
  <c r="CI321" i="1"/>
  <c r="FV229" i="1"/>
  <c r="FT323" i="1"/>
  <c r="FO325" i="1"/>
  <c r="FR227" i="1"/>
  <c r="FO228" i="1"/>
  <c r="FM324" i="1"/>
  <c r="FM226" i="1"/>
  <c r="FJ229" i="1"/>
  <c r="FH323" i="1"/>
  <c r="FC325" i="1"/>
  <c r="FF227" i="1"/>
  <c r="FC229" i="1"/>
  <c r="EX325" i="1"/>
  <c r="EZ323" i="1"/>
  <c r="EX323" i="1"/>
  <c r="EV323" i="1"/>
  <c r="EQ325" i="1"/>
  <c r="ET227" i="1"/>
  <c r="EQ228" i="1"/>
  <c r="EO324" i="1"/>
  <c r="EN323" i="1"/>
  <c r="EM226" i="1"/>
  <c r="EJ228" i="1"/>
  <c r="EE325" i="1"/>
  <c r="EH226" i="1"/>
  <c r="EF229" i="1"/>
  <c r="CI320" i="1"/>
  <c r="EE229" i="1"/>
  <c r="CH317" i="1"/>
  <c r="CI316" i="1"/>
  <c r="CF315" i="1"/>
  <c r="CH313" i="1"/>
  <c r="EA228" i="1"/>
  <c r="EA227" i="1"/>
  <c r="CG309" i="1"/>
  <c r="DU325" i="1"/>
  <c r="CF306" i="1"/>
  <c r="DX227" i="1"/>
  <c r="CI301" i="1"/>
  <c r="DU228" i="1"/>
  <c r="DT226" i="1"/>
  <c r="DR226" i="1"/>
  <c r="DN324" i="1"/>
  <c r="CI281" i="1"/>
  <c r="DI226" i="1"/>
  <c r="DC228" i="1"/>
  <c r="CX324" i="1"/>
  <c r="CP325" i="1"/>
  <c r="CM228" i="1"/>
  <c r="CF228" i="1"/>
  <c r="EC230" i="1"/>
  <c r="DL276" i="1"/>
  <c r="EH238" i="1"/>
  <c r="FF254" i="1"/>
  <c r="DG231" i="1"/>
  <c r="CW289" i="1"/>
  <c r="ET325" i="1"/>
  <c r="EF228" i="1"/>
  <c r="FK228" i="1"/>
  <c r="EW229" i="1"/>
  <c r="EF325" i="1"/>
  <c r="DX325" i="1"/>
  <c r="CF290" i="1"/>
  <c r="EX234" i="1"/>
  <c r="FI325" i="1"/>
  <c r="FW226" i="1"/>
  <c r="FQ323" i="1"/>
  <c r="FJ323" i="1"/>
  <c r="FA226" i="1"/>
  <c r="EQ324" i="1"/>
  <c r="EJ324" i="1"/>
  <c r="CH319" i="1"/>
  <c r="FZ323" i="1"/>
  <c r="FV323" i="1"/>
  <c r="FT228" i="1"/>
  <c r="FR324" i="1"/>
  <c r="FR226" i="1"/>
  <c r="FO229" i="1"/>
  <c r="FM323" i="1"/>
  <c r="FH325" i="1"/>
  <c r="FK227" i="1"/>
  <c r="FI226" i="1"/>
  <c r="FF324" i="1"/>
  <c r="FF226" i="1"/>
  <c r="FC323" i="1"/>
  <c r="FB226" i="1"/>
  <c r="EV325" i="1"/>
  <c r="EY226" i="1"/>
  <c r="EV228" i="1"/>
  <c r="ET324" i="1"/>
  <c r="ET226" i="1"/>
  <c r="EQ229" i="1"/>
  <c r="EP227" i="1"/>
  <c r="EJ325" i="1"/>
  <c r="EL323" i="1"/>
  <c r="EJ229" i="1"/>
  <c r="EH324" i="1"/>
  <c r="EH227" i="1"/>
  <c r="CH323" i="1"/>
  <c r="EB325" i="1"/>
  <c r="EF227" i="1"/>
  <c r="ED229" i="1"/>
  <c r="EC324" i="1"/>
  <c r="CH314" i="1"/>
  <c r="CF313" i="1"/>
  <c r="EA229" i="1"/>
  <c r="DZ323" i="1"/>
  <c r="CI308" i="1"/>
  <c r="CG307" i="1"/>
  <c r="DY227" i="1"/>
  <c r="DW229" i="1"/>
  <c r="CH301" i="1"/>
  <c r="DU229" i="1"/>
  <c r="DS229" i="1"/>
  <c r="CH290" i="1"/>
  <c r="DO227" i="1"/>
  <c r="CF282" i="1"/>
  <c r="DG229" i="1"/>
  <c r="CG263" i="1"/>
  <c r="CG253" i="1"/>
  <c r="CI243" i="1"/>
  <c r="CM226" i="1"/>
  <c r="ED239" i="1"/>
  <c r="DJ272" i="1"/>
  <c r="EM239" i="1"/>
  <c r="EY246" i="1"/>
  <c r="EB261" i="1"/>
  <c r="DR254" i="1"/>
  <c r="DJ235" i="1"/>
  <c r="FH229" i="1"/>
  <c r="EW227" i="1"/>
  <c r="EK227" i="1"/>
  <c r="FP325" i="1"/>
  <c r="FD325" i="1"/>
  <c r="EY323" i="1"/>
  <c r="EP324" i="1"/>
  <c r="EE324" i="1"/>
  <c r="CF312" i="1"/>
  <c r="DV323" i="1"/>
  <c r="CF250" i="1"/>
  <c r="DY238" i="1"/>
  <c r="GA226" i="1"/>
  <c r="FX324" i="1"/>
  <c r="FS229" i="1"/>
  <c r="FL229" i="1"/>
  <c r="FH227" i="1"/>
  <c r="EX228" i="1"/>
  <c r="ES228" i="1"/>
  <c r="EL228" i="1"/>
  <c r="CF323" i="1"/>
  <c r="FY324" i="1"/>
  <c r="FZ324" i="1"/>
  <c r="FV228" i="1"/>
  <c r="FT229" i="1"/>
  <c r="FR323" i="1"/>
  <c r="FM325" i="1"/>
  <c r="FP227" i="1"/>
  <c r="FM228" i="1"/>
  <c r="FK324" i="1"/>
  <c r="FK226" i="1"/>
  <c r="FH228" i="1"/>
  <c r="FF323" i="1"/>
  <c r="FA325" i="1"/>
  <c r="FD227" i="1"/>
  <c r="FA229" i="1"/>
  <c r="EY324" i="1"/>
  <c r="EY227" i="1"/>
  <c r="EV229" i="1"/>
  <c r="ET323" i="1"/>
  <c r="EO325" i="1"/>
  <c r="ER227" i="1"/>
  <c r="EP226" i="1"/>
  <c r="EM324" i="1"/>
  <c r="EM227" i="1"/>
  <c r="EJ323" i="1"/>
  <c r="EI227" i="1"/>
  <c r="EC325" i="1"/>
  <c r="CG324" i="1"/>
  <c r="CF325" i="1"/>
  <c r="CG321" i="1"/>
  <c r="CG318" i="1"/>
  <c r="CH316" i="1"/>
  <c r="CF316" i="1"/>
  <c r="CI312" i="1"/>
  <c r="EB227" i="1"/>
  <c r="CH309" i="1"/>
  <c r="DV325" i="1"/>
  <c r="CI307" i="1"/>
  <c r="CG306" i="1"/>
  <c r="CF304" i="1"/>
  <c r="CF302" i="1"/>
  <c r="DV227" i="1"/>
  <c r="DO325" i="1"/>
  <c r="DP228" i="1"/>
  <c r="CH285" i="1"/>
  <c r="CF281" i="1"/>
  <c r="CG273" i="1"/>
  <c r="CY325" i="1"/>
  <c r="CH252" i="1"/>
  <c r="CR324" i="1"/>
  <c r="CM227" i="1"/>
  <c r="DJ260" i="1"/>
  <c r="CX282" i="1"/>
  <c r="DW234" i="1"/>
  <c r="DM237" i="1"/>
  <c r="FH236" i="1"/>
  <c r="FJ249" i="1"/>
  <c r="DY263" i="1"/>
  <c r="DU324" i="1"/>
  <c r="DU323" i="1"/>
  <c r="DU227" i="1"/>
  <c r="CF296" i="1"/>
  <c r="CI294" i="1"/>
  <c r="CF293" i="1"/>
  <c r="CF292" i="1"/>
  <c r="CH289" i="1"/>
  <c r="CI287" i="1"/>
  <c r="DN323" i="1"/>
  <c r="DM324" i="1"/>
  <c r="DM323" i="1"/>
  <c r="DM227" i="1"/>
  <c r="DL226" i="1"/>
  <c r="DJ324" i="1"/>
  <c r="CF277" i="1"/>
  <c r="DI323" i="1"/>
  <c r="CG274" i="1"/>
  <c r="CH271" i="1"/>
  <c r="CI270" i="1"/>
  <c r="CF269" i="1"/>
  <c r="CG268" i="1"/>
  <c r="CG266" i="1"/>
  <c r="DD226" i="1"/>
  <c r="CF263" i="1"/>
  <c r="DA324" i="1"/>
  <c r="CZ324" i="1"/>
  <c r="CZ323" i="1"/>
  <c r="CY323" i="1"/>
  <c r="CI254" i="1"/>
  <c r="CW324" i="1"/>
  <c r="CX227" i="1"/>
  <c r="CI249" i="1"/>
  <c r="CF249" i="1"/>
  <c r="CH246" i="1"/>
  <c r="CG245" i="1"/>
  <c r="CS229" i="1"/>
  <c r="CI242" i="1"/>
  <c r="CQ226" i="1"/>
  <c r="CP226" i="1"/>
  <c r="CH238" i="1"/>
  <c r="CN227" i="1"/>
  <c r="CL323" i="1"/>
  <c r="CF236" i="1"/>
  <c r="CJ323" i="1"/>
  <c r="CI229" i="1"/>
  <c r="CI230" i="1"/>
  <c r="CF226" i="1"/>
  <c r="FB321" i="1"/>
  <c r="CZ259" i="1"/>
  <c r="DZ292" i="1"/>
  <c r="DN230" i="1"/>
  <c r="CQ235" i="1"/>
  <c r="CP233" i="1"/>
  <c r="EJ277" i="1"/>
  <c r="EK257" i="1"/>
  <c r="CY264" i="1"/>
  <c r="EX262" i="1"/>
  <c r="DO282" i="1"/>
  <c r="ET232" i="1"/>
  <c r="FX289" i="1"/>
  <c r="CZ230" i="1"/>
  <c r="CL317" i="1"/>
  <c r="FF299" i="1"/>
  <c r="DI294" i="1"/>
  <c r="FY240" i="1"/>
  <c r="FQ255" i="1"/>
  <c r="DV238" i="1"/>
  <c r="DM254" i="1"/>
  <c r="EL276" i="1"/>
  <c r="EU258" i="1"/>
  <c r="FD262" i="1"/>
  <c r="DO268" i="1"/>
  <c r="EW281" i="1"/>
  <c r="DV274" i="1"/>
  <c r="DQ237" i="1"/>
  <c r="DC272" i="1"/>
  <c r="EA253" i="1"/>
  <c r="EV297" i="1"/>
  <c r="ED251" i="1"/>
  <c r="GA238" i="1"/>
  <c r="FP243" i="1"/>
  <c r="FI289" i="1"/>
  <c r="ES242" i="1"/>
  <c r="FR278" i="1"/>
  <c r="CH279" i="1"/>
  <c r="DK226" i="1"/>
  <c r="CI276" i="1"/>
  <c r="DE325" i="1"/>
  <c r="CF274" i="1"/>
  <c r="DH226" i="1"/>
  <c r="CH269" i="1"/>
  <c r="CI268" i="1"/>
  <c r="DA325" i="1"/>
  <c r="DD228" i="1"/>
  <c r="CG264" i="1"/>
  <c r="DB228" i="1"/>
  <c r="CF261" i="1"/>
  <c r="CF259" i="1"/>
  <c r="CZ229" i="1"/>
  <c r="CY229" i="1"/>
  <c r="CY227" i="1"/>
  <c r="CT325" i="1"/>
  <c r="CV324" i="1"/>
  <c r="CG251" i="1"/>
  <c r="CU323" i="1"/>
  <c r="CU226" i="1"/>
  <c r="CF245" i="1"/>
  <c r="CT226" i="1"/>
  <c r="CQ228" i="1"/>
  <c r="CG241" i="1"/>
  <c r="CI239" i="1"/>
  <c r="CI238" i="1"/>
  <c r="CH237" i="1"/>
  <c r="CH236" i="1"/>
  <c r="CG235" i="1"/>
  <c r="CH233" i="1"/>
  <c r="CI227" i="1"/>
  <c r="CH230" i="1"/>
  <c r="CV259" i="1"/>
  <c r="ET239" i="1"/>
  <c r="FK258" i="1"/>
  <c r="DB313" i="1"/>
  <c r="DW268" i="1"/>
  <c r="DV293" i="1"/>
  <c r="CU243" i="1"/>
  <c r="DT316" i="1"/>
  <c r="DM234" i="1"/>
  <c r="DC270" i="1"/>
  <c r="DW241" i="1"/>
  <c r="DQ256" i="1"/>
  <c r="EB232" i="1"/>
  <c r="EK233" i="1"/>
  <c r="EJ288" i="1"/>
  <c r="DA283" i="1"/>
  <c r="DZ264" i="1"/>
  <c r="FZ254" i="1"/>
  <c r="EO270" i="1"/>
  <c r="FZ232" i="1"/>
  <c r="CM249" i="1"/>
  <c r="DB258" i="1"/>
  <c r="CU293" i="1"/>
  <c r="FG244" i="1"/>
  <c r="DK231" i="1"/>
  <c r="DE241" i="1"/>
  <c r="FR287" i="1"/>
  <c r="CQ253" i="1"/>
  <c r="DU240" i="1"/>
  <c r="FN279" i="1"/>
  <c r="FW251" i="1"/>
  <c r="CR230" i="1"/>
  <c r="EU271" i="1"/>
  <c r="EO269" i="1"/>
  <c r="FE273" i="1"/>
  <c r="FC271" i="1"/>
  <c r="EQ255" i="1"/>
  <c r="FF246" i="1"/>
  <c r="CG301" i="1"/>
  <c r="CI298" i="1"/>
  <c r="DT228" i="1"/>
  <c r="DS323" i="1"/>
  <c r="DR323" i="1"/>
  <c r="DN325" i="1"/>
  <c r="DM325" i="1"/>
  <c r="DQ226" i="1"/>
  <c r="DP226" i="1"/>
  <c r="DN228" i="1"/>
  <c r="DJ325" i="1"/>
  <c r="DI325" i="1"/>
  <c r="CG282" i="1"/>
  <c r="DK323" i="1"/>
  <c r="CH277" i="1"/>
  <c r="CH276" i="1"/>
  <c r="CI274" i="1"/>
  <c r="DI227" i="1"/>
  <c r="DG323" i="1"/>
  <c r="DF228" i="1"/>
  <c r="DE324" i="1"/>
  <c r="CF267" i="1"/>
  <c r="CF266" i="1"/>
  <c r="CI263" i="1"/>
  <c r="DC226" i="1"/>
  <c r="CH260" i="1"/>
  <c r="CH258" i="1"/>
  <c r="CZ228" i="1"/>
  <c r="CF257" i="1"/>
  <c r="CI253" i="1"/>
  <c r="CI252" i="1"/>
  <c r="CS325" i="1"/>
  <c r="CV228" i="1"/>
  <c r="CI247" i="1"/>
  <c r="CI245" i="1"/>
  <c r="CS324" i="1"/>
  <c r="CO325" i="1"/>
  <c r="CR227" i="1"/>
  <c r="CQ323" i="1"/>
  <c r="CN324" i="1"/>
  <c r="CF239" i="1"/>
  <c r="CF238" i="1"/>
  <c r="CG237" i="1"/>
  <c r="CJ229" i="1"/>
  <c r="CI233" i="1"/>
  <c r="CF233" i="1"/>
  <c r="CG226" i="1"/>
  <c r="CU280" i="1"/>
  <c r="DH241" i="1"/>
  <c r="EC235" i="1"/>
  <c r="DX303" i="1"/>
  <c r="CS260" i="1"/>
  <c r="DN307" i="1"/>
  <c r="FY261" i="1"/>
  <c r="ED246" i="1"/>
  <c r="DQ235" i="1"/>
  <c r="EE262" i="1"/>
  <c r="FR241" i="1"/>
  <c r="EU254" i="1"/>
  <c r="DZ230" i="1"/>
  <c r="DT249" i="1"/>
  <c r="DC258" i="1"/>
  <c r="DX318" i="1"/>
  <c r="CU263" i="1"/>
  <c r="DD245" i="1"/>
  <c r="EG235" i="1"/>
  <c r="FE284" i="1"/>
  <c r="DF263" i="1"/>
  <c r="FZ233" i="1"/>
  <c r="CY252" i="1"/>
  <c r="ER239" i="1"/>
  <c r="ER307" i="1"/>
  <c r="EA243" i="1"/>
  <c r="DG273" i="1"/>
  <c r="EP247" i="1"/>
  <c r="FB239" i="1"/>
  <c r="FC245" i="1"/>
  <c r="FG236" i="1"/>
  <c r="EI256" i="1"/>
  <c r="FZ280" i="1"/>
  <c r="DI278" i="1"/>
  <c r="DS278" i="1"/>
  <c r="DV259" i="1"/>
  <c r="DV237" i="1"/>
  <c r="FG246" i="1"/>
  <c r="CF301" i="1"/>
  <c r="CG299" i="1"/>
  <c r="DP325" i="1"/>
  <c r="CI295" i="1"/>
  <c r="DS227" i="1"/>
  <c r="CI292" i="1"/>
  <c r="CG291" i="1"/>
  <c r="CG290" i="1"/>
  <c r="DO228" i="1"/>
  <c r="CI285" i="1"/>
  <c r="CH284" i="1"/>
  <c r="CG283" i="1"/>
  <c r="DM226" i="1"/>
  <c r="DK229" i="1"/>
  <c r="DJ229" i="1"/>
  <c r="DI324" i="1"/>
  <c r="CH274" i="1"/>
  <c r="CF275" i="1"/>
  <c r="CI271" i="1"/>
  <c r="DF323" i="1"/>
  <c r="CF270" i="1"/>
  <c r="CH266" i="1"/>
  <c r="CF265" i="1"/>
  <c r="DC229" i="1"/>
  <c r="DB229" i="1"/>
  <c r="CH259" i="1"/>
  <c r="CI258" i="1"/>
  <c r="DA227" i="1"/>
  <c r="CZ226" i="1"/>
  <c r="CF254" i="1"/>
  <c r="CF252" i="1"/>
  <c r="CI250" i="1"/>
  <c r="CW227" i="1"/>
  <c r="CU229" i="1"/>
  <c r="CT228" i="1"/>
  <c r="CF246" i="1"/>
  <c r="CF243" i="1"/>
  <c r="CR226" i="1"/>
  <c r="CP229" i="1"/>
  <c r="CK325" i="1"/>
  <c r="CO226" i="1"/>
  <c r="CN226" i="1"/>
  <c r="CM323" i="1"/>
  <c r="CK229" i="1"/>
  <c r="CI228" i="1"/>
  <c r="CI231" i="1"/>
  <c r="CF230" i="1"/>
  <c r="FF256" i="1"/>
  <c r="FF275" i="1"/>
  <c r="DA262" i="1"/>
  <c r="DN292" i="1"/>
  <c r="FJ271" i="1"/>
  <c r="CX269" i="1"/>
  <c r="ET235" i="1"/>
  <c r="CV237" i="1"/>
  <c r="FV282" i="1"/>
  <c r="DB306" i="1"/>
  <c r="DY277" i="1"/>
  <c r="FH242" i="1"/>
  <c r="DL233" i="1"/>
  <c r="EJ235" i="1"/>
  <c r="FN260" i="1"/>
  <c r="FT279" i="1"/>
  <c r="CM269" i="1"/>
  <c r="DH235" i="1"/>
  <c r="FZ242" i="1"/>
  <c r="FH285" i="1"/>
  <c r="CY242" i="1"/>
  <c r="EX255" i="1"/>
  <c r="DR275" i="1"/>
  <c r="DU239" i="1"/>
  <c r="FX263" i="1"/>
  <c r="DA241" i="1"/>
  <c r="CP252" i="1"/>
  <c r="EB246" i="1"/>
  <c r="CU253" i="1"/>
  <c r="DZ255" i="1"/>
  <c r="FK249" i="1"/>
  <c r="EK240" i="1"/>
  <c r="FQ260" i="1"/>
  <c r="FA267" i="1"/>
  <c r="DH279" i="1"/>
  <c r="EU265" i="1"/>
  <c r="FO263" i="1"/>
  <c r="CY286" i="1"/>
  <c r="CH299" i="1"/>
  <c r="DT324" i="1"/>
  <c r="CF297" i="1"/>
  <c r="CG296" i="1"/>
  <c r="DR228" i="1"/>
  <c r="DQ228" i="1"/>
  <c r="DP324" i="1"/>
  <c r="CH288" i="1"/>
  <c r="DP227" i="1"/>
  <c r="CG287" i="1"/>
  <c r="DM228" i="1"/>
  <c r="CI282" i="1"/>
  <c r="CG281" i="1"/>
  <c r="CI279" i="1"/>
  <c r="DK227" i="1"/>
  <c r="DI229" i="1"/>
  <c r="DH324" i="1"/>
  <c r="DG324" i="1"/>
  <c r="DH227" i="1"/>
  <c r="DF229" i="1"/>
  <c r="DE228" i="1"/>
  <c r="DD324" i="1"/>
  <c r="CH264" i="1"/>
  <c r="DD227" i="1"/>
  <c r="DC227" i="1"/>
  <c r="DA228" i="1"/>
  <c r="CG259" i="1"/>
  <c r="CY324" i="1"/>
  <c r="CI255" i="1"/>
  <c r="CG254" i="1"/>
  <c r="CW323" i="1"/>
  <c r="CH250" i="1"/>
  <c r="CU324" i="1"/>
  <c r="CF248" i="1"/>
  <c r="CH245" i="1"/>
  <c r="CS228" i="1"/>
  <c r="CN325" i="1"/>
  <c r="CI241" i="1"/>
  <c r="CL325" i="1"/>
  <c r="CO228" i="1"/>
  <c r="CN229" i="1"/>
  <c r="CL324" i="1"/>
  <c r="CL229" i="1"/>
  <c r="CJ324" i="1"/>
  <c r="CG234" i="1"/>
  <c r="CG232" i="1"/>
  <c r="CG227" i="1"/>
  <c r="DZ316" i="1"/>
  <c r="EJ291" i="1"/>
  <c r="DQ264" i="1"/>
  <c r="FP268" i="1"/>
  <c r="CW234" i="1"/>
  <c r="DH289" i="1"/>
  <c r="FS280" i="1"/>
  <c r="DB234" i="1"/>
  <c r="CO288" i="1"/>
  <c r="DQ314" i="1"/>
  <c r="FF265" i="1"/>
  <c r="EY243" i="1"/>
  <c r="FW268" i="1"/>
  <c r="FA252" i="1"/>
  <c r="EF243" i="1"/>
  <c r="EK255" i="1"/>
  <c r="EZ284" i="1"/>
  <c r="CT249" i="1"/>
  <c r="DG255" i="1"/>
  <c r="FV304" i="1"/>
  <c r="FL281" i="1"/>
  <c r="FB236" i="1"/>
  <c r="FM271" i="1"/>
  <c r="DG265" i="1"/>
  <c r="ER237" i="1"/>
  <c r="DT237" i="1"/>
  <c r="DE265" i="1"/>
  <c r="DW256" i="1"/>
  <c r="CK244" i="1"/>
  <c r="CT264" i="1"/>
  <c r="DN266" i="1"/>
  <c r="EJ270" i="1"/>
  <c r="FB311" i="1"/>
  <c r="FS271" i="1"/>
  <c r="EQ247" i="1"/>
  <c r="CU234" i="1"/>
  <c r="EE256" i="1"/>
  <c r="EF258" i="1"/>
  <c r="CG297" i="1"/>
  <c r="CH295" i="1"/>
  <c r="DS226" i="1"/>
  <c r="DQ229" i="1"/>
  <c r="CF291" i="1"/>
  <c r="CI288" i="1"/>
  <c r="CG288" i="1"/>
  <c r="DN229" i="1"/>
  <c r="DM229" i="1"/>
  <c r="CF283" i="1"/>
  <c r="CH280" i="1"/>
  <c r="DK228" i="1"/>
  <c r="DJ323" i="1"/>
  <c r="DJ227" i="1"/>
  <c r="CG275" i="1"/>
  <c r="DD325" i="1"/>
  <c r="CG272" i="1"/>
  <c r="DG226" i="1"/>
  <c r="CF268" i="1"/>
  <c r="DD229" i="1"/>
  <c r="CZ325" i="1"/>
  <c r="CH263" i="1"/>
  <c r="DB323" i="1"/>
  <c r="DA229" i="1"/>
  <c r="CW325" i="1"/>
  <c r="CI256" i="1"/>
  <c r="CZ227" i="1"/>
  <c r="CH253" i="1"/>
  <c r="CH251" i="1"/>
  <c r="CF251" i="1"/>
  <c r="CG249" i="1"/>
  <c r="CU228" i="1"/>
  <c r="CT323" i="1"/>
  <c r="CS323" i="1"/>
  <c r="CR228" i="1"/>
  <c r="CG243" i="1"/>
  <c r="CF241" i="1"/>
  <c r="CO229" i="1"/>
  <c r="CO323" i="1"/>
  <c r="CG238" i="1"/>
  <c r="CI236" i="1"/>
  <c r="CK227" i="1"/>
  <c r="CJ227" i="1"/>
  <c r="CH229" i="1"/>
  <c r="CG231" i="1"/>
  <c r="DJ247" i="1"/>
  <c r="FC249" i="1"/>
  <c r="CU240" i="1"/>
  <c r="FB276" i="1"/>
  <c r="ES254" i="1"/>
  <c r="EL286" i="1"/>
  <c r="FL261" i="1"/>
  <c r="CK263" i="1"/>
  <c r="DK236" i="1"/>
  <c r="DQ240" i="1"/>
  <c r="CP258" i="1"/>
  <c r="CQ284" i="1"/>
  <c r="DB253" i="1"/>
  <c r="FI244" i="1"/>
  <c r="FP249" i="1"/>
  <c r="EG232" i="1"/>
  <c r="CP237" i="1"/>
  <c r="FI250" i="1"/>
  <c r="ED269" i="1"/>
  <c r="DT322" i="1"/>
  <c r="FQ232" i="1"/>
  <c r="EL252" i="1"/>
  <c r="FK242" i="1"/>
  <c r="CV232" i="1"/>
  <c r="FP240" i="1"/>
  <c r="EX233" i="1"/>
  <c r="DY256" i="1"/>
  <c r="DB262" i="1"/>
  <c r="GA249" i="1"/>
  <c r="CK258" i="1"/>
  <c r="EC284" i="1"/>
  <c r="CU238" i="1"/>
  <c r="EU314" i="1"/>
  <c r="CZ315" i="1"/>
  <c r="CP288" i="1"/>
  <c r="EL254" i="1"/>
  <c r="FK256" i="1"/>
  <c r="ER234" i="1"/>
  <c r="CF300" i="1"/>
  <c r="CH298" i="1"/>
  <c r="DS324" i="1"/>
  <c r="DS228" i="1"/>
  <c r="CI293" i="1"/>
  <c r="CH291" i="1"/>
  <c r="CI290" i="1"/>
  <c r="DO324" i="1"/>
  <c r="CF288" i="1"/>
  <c r="CG286" i="1"/>
  <c r="DN227" i="1"/>
  <c r="CH282" i="1"/>
  <c r="CI280" i="1"/>
  <c r="CF280" i="1"/>
  <c r="DJ228" i="1"/>
  <c r="DJ226" i="1"/>
  <c r="CI273" i="1"/>
  <c r="CI272" i="1"/>
  <c r="CF271" i="1"/>
  <c r="CG270" i="1"/>
  <c r="DE229" i="1"/>
  <c r="DD323" i="1"/>
  <c r="CG265" i="1"/>
  <c r="DC323" i="1"/>
  <c r="CG262" i="1"/>
  <c r="DB226" i="1"/>
  <c r="CF260" i="1"/>
  <c r="CH256" i="1"/>
  <c r="CY228" i="1"/>
  <c r="CX228" i="1"/>
  <c r="CG252" i="1"/>
  <c r="CG250" i="1"/>
  <c r="CI248" i="1"/>
  <c r="CV226" i="1"/>
  <c r="CT229" i="1"/>
  <c r="CH243" i="1"/>
  <c r="CR323" i="1"/>
  <c r="CP324" i="1"/>
  <c r="CO324" i="1"/>
  <c r="CH239" i="1"/>
  <c r="CJ325" i="1"/>
  <c r="CF237" i="1"/>
  <c r="CK323" i="1"/>
  <c r="CJ228" i="1"/>
  <c r="CJ226" i="1"/>
  <c r="CF232" i="1"/>
  <c r="CF227" i="1"/>
  <c r="FT248" i="1"/>
  <c r="DO241" i="1"/>
  <c r="FW270" i="1"/>
  <c r="CY238" i="1"/>
  <c r="FJ306" i="1"/>
  <c r="CL299" i="1"/>
  <c r="FM236" i="1"/>
  <c r="EE299" i="1"/>
  <c r="EQ250" i="1"/>
  <c r="DJ230" i="1"/>
  <c r="DA257" i="1"/>
  <c r="DS262" i="1"/>
  <c r="FO237" i="1"/>
  <c r="DN231" i="1"/>
  <c r="FW245" i="1"/>
  <c r="DB245" i="1"/>
  <c r="DZ285" i="1"/>
  <c r="DQ247" i="1"/>
  <c r="CQ236" i="1"/>
  <c r="FU243" i="1"/>
  <c r="DC248" i="1"/>
  <c r="DN240" i="1"/>
  <c r="EK244" i="1"/>
  <c r="ES235" i="1"/>
  <c r="FI253" i="1"/>
  <c r="FP260" i="1"/>
  <c r="FU245" i="1"/>
  <c r="ER280" i="1"/>
  <c r="CN247" i="1"/>
  <c r="DM267" i="1"/>
  <c r="CZ277" i="1"/>
  <c r="EC254" i="1"/>
  <c r="EA237" i="1"/>
  <c r="FN240" i="1"/>
  <c r="EH246" i="1"/>
  <c r="EO237" i="1"/>
  <c r="CO248" i="1"/>
  <c r="DG241" i="1"/>
  <c r="CH278" i="1"/>
  <c r="CI277" i="1"/>
  <c r="CG276" i="1"/>
  <c r="DH323" i="1"/>
  <c r="CH272" i="1"/>
  <c r="CG271" i="1"/>
  <c r="DG227" i="1"/>
  <c r="CH267" i="1"/>
  <c r="DE226" i="1"/>
  <c r="DC324" i="1"/>
  <c r="DB324" i="1"/>
  <c r="CI261" i="1"/>
  <c r="CG260" i="1"/>
  <c r="CF258" i="1"/>
  <c r="CG257" i="1"/>
  <c r="CF255" i="1"/>
  <c r="CY226" i="1"/>
  <c r="CX226" i="1"/>
  <c r="CH249" i="1"/>
  <c r="CH248" i="1"/>
  <c r="CF247" i="1"/>
  <c r="CG246" i="1"/>
  <c r="CF244" i="1"/>
  <c r="CQ324" i="1"/>
  <c r="CF242" i="1"/>
  <c r="CP228" i="1"/>
  <c r="CP227" i="1"/>
  <c r="CM324" i="1"/>
  <c r="CK324" i="1"/>
  <c r="CL226" i="1"/>
  <c r="CI234" i="1"/>
  <c r="CF234" i="1"/>
  <c r="CG233" i="1"/>
  <c r="CG229" i="1"/>
  <c r="FT270" i="1"/>
  <c r="EL242" i="1"/>
  <c r="DF231" i="1"/>
  <c r="FU253" i="1"/>
  <c r="DK245" i="1"/>
  <c r="FC251" i="1"/>
  <c r="CU250" i="1"/>
  <c r="EY282" i="1"/>
  <c r="FV245" i="1"/>
  <c r="FF293" i="1"/>
  <c r="FO284" i="1"/>
  <c r="EA245" i="1"/>
  <c r="CU231" i="1"/>
  <c r="EJ314" i="1"/>
  <c r="EV230" i="1"/>
  <c r="EA258" i="1"/>
  <c r="EU270" i="1"/>
  <c r="DM248" i="1"/>
  <c r="DM245" i="1"/>
  <c r="EN266" i="1"/>
  <c r="DX294" i="1"/>
  <c r="EE252" i="1"/>
  <c r="DZ310" i="1"/>
  <c r="FB245" i="1"/>
  <c r="EQ257" i="1"/>
  <c r="EQ284" i="1"/>
  <c r="FR259" i="1"/>
  <c r="CP234" i="1"/>
  <c r="CV254" i="1"/>
  <c r="DI235" i="1"/>
  <c r="ER247" i="1"/>
  <c r="DR237" i="1"/>
  <c r="FJ273" i="1"/>
  <c r="DT298" i="1"/>
  <c r="DK268" i="1"/>
  <c r="FE300" i="1"/>
  <c r="CN262" i="1"/>
  <c r="CO249" i="1"/>
  <c r="CI299" i="1"/>
  <c r="CH297" i="1"/>
  <c r="CI296" i="1"/>
  <c r="CG295" i="1"/>
  <c r="CG294" i="1"/>
  <c r="CI291" i="1"/>
  <c r="DP323" i="1"/>
  <c r="DL325" i="1"/>
  <c r="CF287" i="1"/>
  <c r="CF286" i="1"/>
  <c r="CI283" i="1"/>
  <c r="CH281" i="1"/>
  <c r="DH325" i="1"/>
  <c r="CF279" i="1"/>
  <c r="CF278" i="1"/>
  <c r="DI228" i="1"/>
  <c r="DH228" i="1"/>
  <c r="CF273" i="1"/>
  <c r="DC325" i="1"/>
  <c r="CI269" i="1"/>
  <c r="DF227" i="1"/>
  <c r="CH265" i="1"/>
  <c r="CI264" i="1"/>
  <c r="CH262" i="1"/>
  <c r="CH261" i="1"/>
  <c r="CG261" i="1"/>
  <c r="CI257" i="1"/>
  <c r="CV325" i="1"/>
  <c r="CU325" i="1"/>
  <c r="CX323" i="1"/>
  <c r="CI251" i="1"/>
  <c r="CW226" i="1"/>
  <c r="CR325" i="1"/>
  <c r="CT324" i="1"/>
  <c r="CU227" i="1"/>
  <c r="CT227" i="1"/>
  <c r="CR229" i="1"/>
  <c r="CM325" i="1"/>
  <c r="CQ227" i="1"/>
  <c r="CG240" i="1"/>
  <c r="CN228" i="1"/>
  <c r="CL228" i="1"/>
  <c r="CI235" i="1"/>
  <c r="CH234" i="1"/>
  <c r="CI232" i="1"/>
  <c r="CH226" i="1"/>
  <c r="CF229" i="1"/>
  <c r="FB242" i="1"/>
  <c r="DJ246" i="1"/>
  <c r="FA268" i="1"/>
  <c r="EX237" i="1"/>
  <c r="EX240" i="1"/>
  <c r="CX253" i="1"/>
  <c r="FD294" i="1"/>
  <c r="FQ251" i="1"/>
  <c r="DD238" i="1"/>
  <c r="DT301" i="1"/>
  <c r="EF230" i="1"/>
  <c r="EZ317" i="1"/>
  <c r="DW259" i="1"/>
  <c r="ED252" i="1"/>
  <c r="CN309" i="1"/>
  <c r="CR234" i="1"/>
  <c r="FI233" i="1"/>
  <c r="DX268" i="1"/>
  <c r="EU280" i="1"/>
  <c r="DG250" i="1"/>
  <c r="CT261" i="1"/>
  <c r="DQ239" i="1"/>
  <c r="FH249" i="1"/>
  <c r="FU255" i="1"/>
  <c r="EM322" i="1"/>
  <c r="FK299" i="1"/>
  <c r="ES231" i="1"/>
  <c r="DA263" i="1"/>
  <c r="FE236" i="1"/>
  <c r="FA264" i="1"/>
  <c r="CZ279" i="1"/>
  <c r="FT257" i="1"/>
  <c r="EU237" i="1"/>
  <c r="EI239" i="1"/>
  <c r="ED312" i="1"/>
  <c r="DU263" i="1"/>
  <c r="DY293" i="1"/>
  <c r="FW298" i="1"/>
  <c r="CG300" i="1"/>
  <c r="DT323" i="1"/>
  <c r="CG298" i="1"/>
  <c r="CF295" i="1"/>
  <c r="CH293" i="1"/>
  <c r="DR227" i="1"/>
  <c r="DP229" i="1"/>
  <c r="CF289" i="1"/>
  <c r="CH286" i="1"/>
  <c r="DO226" i="1"/>
  <c r="DN226" i="1"/>
  <c r="DL323" i="1"/>
  <c r="DK324" i="1"/>
  <c r="CI278" i="1"/>
  <c r="CG277" i="1"/>
  <c r="CH275" i="1"/>
  <c r="DH229" i="1"/>
  <c r="DG228" i="1"/>
  <c r="DF324" i="1"/>
  <c r="CG269" i="1"/>
  <c r="CI267" i="1"/>
  <c r="CG267" i="1"/>
  <c r="CI265" i="1"/>
  <c r="CI262" i="1"/>
  <c r="CF262" i="1"/>
  <c r="DB227" i="1"/>
  <c r="CH257" i="1"/>
  <c r="CF256" i="1"/>
  <c r="CH254" i="1"/>
  <c r="CX229" i="1"/>
  <c r="CW228" i="1"/>
  <c r="CV323" i="1"/>
  <c r="CH247" i="1"/>
  <c r="CI246" i="1"/>
  <c r="CI244" i="1"/>
  <c r="CG244" i="1"/>
  <c r="CS227" i="1"/>
  <c r="CH241" i="1"/>
  <c r="CI240" i="1"/>
  <c r="CF240" i="1"/>
  <c r="CN323" i="1"/>
  <c r="CM229" i="1"/>
  <c r="CL227" i="1"/>
  <c r="CK226" i="1"/>
  <c r="CH228" i="1"/>
  <c r="CH227" i="1"/>
  <c r="CG230" i="1"/>
  <c r="EO259" i="1"/>
  <c r="DM233" i="1"/>
  <c r="FM261" i="1"/>
  <c r="ES281" i="1"/>
  <c r="DJ250" i="1"/>
  <c r="FW260" i="1"/>
  <c r="EM274" i="1"/>
  <c r="CL230" i="1"/>
  <c r="FL246" i="1"/>
  <c r="EV264" i="1"/>
  <c r="FC266" i="1"/>
  <c r="FB264" i="1"/>
  <c r="EN258" i="1"/>
  <c r="CO250" i="1"/>
  <c r="FX240" i="1"/>
  <c r="FZ248" i="1"/>
  <c r="DE255" i="1"/>
  <c r="CJ237" i="1"/>
  <c r="DX249" i="1"/>
  <c r="FD279" i="1"/>
  <c r="CN312" i="1"/>
  <c r="CR280" i="1"/>
  <c r="CY236" i="1"/>
  <c r="FI240" i="1"/>
  <c r="EE240" i="1"/>
  <c r="EP261" i="1"/>
  <c r="EA274" i="1"/>
  <c r="CO258" i="1"/>
  <c r="FU285" i="1"/>
  <c r="DM230" i="1"/>
  <c r="CJ268" i="1"/>
  <c r="CL292" i="1"/>
  <c r="FD269" i="1"/>
  <c r="DK262" i="1"/>
  <c r="DA242" i="1"/>
  <c r="EX246" i="1"/>
  <c r="CX231" i="1"/>
  <c r="EZ240" i="1"/>
  <c r="CK231" i="1"/>
  <c r="EP300" i="1"/>
  <c r="FB233" i="1"/>
  <c r="EN263" i="1"/>
  <c r="FW232" i="1"/>
  <c r="EE251" i="1"/>
  <c r="DD308" i="1"/>
  <c r="EI250" i="1"/>
  <c r="FV264" i="1"/>
  <c r="DC267" i="1"/>
  <c r="ER249" i="1"/>
  <c r="FQ278" i="1"/>
  <c r="FI275" i="1"/>
  <c r="EI236" i="1"/>
  <c r="DB271" i="1"/>
  <c r="CM286" i="1"/>
  <c r="FY273" i="1"/>
  <c r="CY268" i="1"/>
  <c r="CZ248" i="1"/>
  <c r="EK234" i="1"/>
  <c r="EL245" i="1"/>
  <c r="EM306" i="1"/>
  <c r="FR284" i="1"/>
  <c r="EV252" i="1"/>
  <c r="FG237" i="1"/>
  <c r="DT246" i="1"/>
  <c r="FO243" i="1"/>
  <c r="DS257" i="1"/>
  <c r="DA261" i="1"/>
  <c r="CR273" i="1"/>
  <c r="FS278" i="1"/>
  <c r="DU260" i="1"/>
  <c r="FJ279" i="1"/>
  <c r="FZ239" i="1"/>
  <c r="EW260" i="1"/>
  <c r="DB283" i="1"/>
  <c r="EV274" i="1"/>
  <c r="CX262" i="1"/>
  <c r="CY240" i="1"/>
  <c r="FC242" i="1"/>
  <c r="CN257" i="1"/>
  <c r="EK245" i="1"/>
  <c r="DT310" i="1"/>
  <c r="DG272" i="1"/>
  <c r="FD274" i="1"/>
  <c r="EM276" i="1"/>
  <c r="FM233" i="1"/>
  <c r="FB290" i="1"/>
  <c r="CT247" i="1"/>
  <c r="EE242" i="1"/>
  <c r="FH232" i="1"/>
  <c r="DP292" i="1"/>
  <c r="EE294" i="1"/>
  <c r="EM263" i="1"/>
  <c r="FL270" i="1"/>
  <c r="ER248" i="1"/>
  <c r="FK260" i="1"/>
  <c r="CU299" i="1"/>
  <c r="CP238" i="1"/>
  <c r="FQ230" i="1"/>
  <c r="CK239" i="1"/>
  <c r="DL258" i="1"/>
  <c r="CO261" i="1"/>
  <c r="FP246" i="1"/>
  <c r="EZ231" i="1"/>
  <c r="FJ234" i="1"/>
  <c r="EN245" i="1"/>
  <c r="EY255" i="1"/>
  <c r="CU268" i="1"/>
  <c r="FX232" i="1"/>
  <c r="FD243" i="1"/>
  <c r="DQ233" i="1"/>
  <c r="FU287" i="1"/>
  <c r="CR263" i="1"/>
  <c r="DA269" i="1"/>
  <c r="DY255" i="1"/>
  <c r="CL246" i="1"/>
  <c r="EO245" i="1"/>
  <c r="DW298" i="1"/>
  <c r="DM238" i="1"/>
  <c r="DP235" i="1"/>
  <c r="EG241" i="1"/>
  <c r="CJ284" i="1"/>
  <c r="CK242" i="1"/>
  <c r="DA322" i="1"/>
  <c r="EY254" i="1"/>
  <c r="EU244" i="1"/>
  <c r="DJ275" i="1"/>
  <c r="FV268" i="1"/>
  <c r="CR271" i="1"/>
  <c r="CW245" i="1"/>
  <c r="FM256" i="1"/>
  <c r="EM242" i="1"/>
  <c r="DH285" i="1"/>
  <c r="DE251" i="1"/>
  <c r="DO277" i="1"/>
  <c r="DE256" i="1"/>
  <c r="DJ245" i="1"/>
  <c r="EX252" i="1"/>
  <c r="EK263" i="1"/>
  <c r="FD316" i="1"/>
  <c r="FR253" i="1"/>
  <c r="CL252" i="1"/>
  <c r="FL253" i="1"/>
  <c r="CN265" i="1"/>
  <c r="FP255" i="1"/>
  <c r="CP232" i="1"/>
  <c r="EP285" i="1"/>
  <c r="EL249" i="1"/>
  <c r="DT282" i="1"/>
  <c r="FI237" i="1"/>
  <c r="EJ232" i="1"/>
  <c r="DU242" i="1"/>
  <c r="DP279" i="1"/>
  <c r="FV231" i="1"/>
  <c r="DK238" i="1"/>
  <c r="DJ288" i="1"/>
  <c r="FU244" i="1"/>
  <c r="FO241" i="1"/>
  <c r="DI240" i="1"/>
  <c r="CY250" i="1"/>
  <c r="DN252" i="1"/>
  <c r="DK241" i="1"/>
  <c r="EH249" i="1"/>
  <c r="DY259" i="1"/>
  <c r="EZ276" i="1"/>
  <c r="EC245" i="1"/>
  <c r="FV250" i="1"/>
  <c r="EE243" i="1"/>
  <c r="DV269" i="1"/>
  <c r="FI234" i="1"/>
  <c r="EY239" i="1"/>
  <c r="FJ253" i="1"/>
  <c r="DC273" i="1"/>
  <c r="EG254" i="1"/>
  <c r="DJ286" i="1"/>
  <c r="CX243" i="1"/>
  <c r="FC268" i="1"/>
  <c r="FG294" i="1"/>
  <c r="CX285" i="1"/>
  <c r="EM235" i="1"/>
  <c r="EM238" i="1"/>
  <c r="DE288" i="1"/>
  <c r="EF295" i="1"/>
  <c r="DT271" i="1"/>
  <c r="EM279" i="1"/>
  <c r="CQ273" i="1"/>
  <c r="FK274" i="1"/>
  <c r="CZ262" i="1"/>
  <c r="ER263" i="1"/>
  <c r="DO243" i="1"/>
  <c r="DQ270" i="1"/>
  <c r="EN292" i="1"/>
  <c r="CJ279" i="1"/>
  <c r="FG234" i="1"/>
  <c r="DN278" i="1"/>
  <c r="DN258" i="1"/>
  <c r="FX250" i="1"/>
  <c r="DY253" i="1"/>
  <c r="CN244" i="1"/>
  <c r="DC255" i="1"/>
  <c r="EU255" i="1"/>
  <c r="DK254" i="1"/>
  <c r="EB295" i="1"/>
  <c r="FL238" i="1"/>
  <c r="CX271" i="1"/>
  <c r="EG294" i="1"/>
  <c r="FU240" i="1"/>
  <c r="EW274" i="1"/>
  <c r="DJ285" i="1"/>
  <c r="FQ291" i="1"/>
  <c r="ED241" i="1"/>
  <c r="FF236" i="1"/>
  <c r="EO253" i="1"/>
  <c r="CU265" i="1"/>
  <c r="FM240" i="1"/>
  <c r="DO273" i="1"/>
  <c r="ER242" i="1"/>
  <c r="CJ264" i="1"/>
  <c r="DG296" i="1"/>
  <c r="EB240" i="1"/>
  <c r="EH285" i="1"/>
  <c r="CZ273" i="1"/>
  <c r="ES237" i="1"/>
  <c r="FH233" i="1"/>
  <c r="DM236" i="1"/>
  <c r="ED242" i="1"/>
  <c r="FD266" i="1"/>
  <c r="DA289" i="1"/>
  <c r="DN263" i="1"/>
  <c r="ES291" i="1"/>
  <c r="DH310" i="1"/>
  <c r="DZ250" i="1"/>
  <c r="DG235" i="1"/>
  <c r="FD239" i="1"/>
  <c r="CQ270" i="1"/>
  <c r="CZ242" i="1"/>
  <c r="DO233" i="1"/>
  <c r="DH231" i="1"/>
  <c r="DV245" i="1"/>
  <c r="EY240" i="1"/>
  <c r="EZ316" i="1"/>
  <c r="EK236" i="1"/>
  <c r="FV230" i="1"/>
  <c r="CS247" i="1"/>
  <c r="FO240" i="1"/>
  <c r="DG251" i="1"/>
  <c r="DS264" i="1"/>
  <c r="FF240" i="1"/>
  <c r="EK277" i="1"/>
  <c r="FL303" i="1"/>
  <c r="CN232" i="1"/>
  <c r="FD301" i="1"/>
  <c r="DO230" i="1"/>
  <c r="EH320" i="1"/>
  <c r="FC247" i="1"/>
  <c r="DA234" i="1"/>
  <c r="ET253" i="1"/>
  <c r="FI238" i="1"/>
  <c r="DS266" i="1"/>
  <c r="DK235" i="1"/>
  <c r="GA245" i="1"/>
  <c r="DU290" i="1"/>
  <c r="FK237" i="1"/>
  <c r="EQ239" i="1"/>
  <c r="FS245" i="1"/>
  <c r="EV254" i="1"/>
  <c r="ED319" i="1"/>
  <c r="FP310" i="1"/>
  <c r="EZ230" i="1"/>
  <c r="EQ251" i="1"/>
  <c r="EX249" i="1"/>
  <c r="FB244" i="1"/>
  <c r="DT261" i="1"/>
  <c r="EA247" i="1"/>
  <c r="FX252" i="1"/>
  <c r="DM231" i="1"/>
  <c r="DE232" i="1"/>
  <c r="FT293" i="1"/>
  <c r="EG270" i="1"/>
  <c r="FS263" i="1"/>
  <c r="CZ231" i="1"/>
  <c r="EF249" i="1"/>
  <c r="FT254" i="1"/>
  <c r="CO299" i="1"/>
  <c r="DZ252" i="1"/>
  <c r="DA299" i="1"/>
  <c r="DW230" i="1"/>
  <c r="FM259" i="1"/>
  <c r="EH243" i="1"/>
  <c r="EY258" i="1"/>
  <c r="EE244" i="1"/>
  <c r="EH240" i="1"/>
  <c r="EG282" i="1"/>
  <c r="FQ305" i="1"/>
  <c r="FH260" i="1"/>
  <c r="EI259" i="1"/>
  <c r="FR236" i="1"/>
  <c r="FH248" i="1"/>
  <c r="EA291" i="1"/>
  <c r="DQ241" i="1"/>
  <c r="DJ241" i="1"/>
  <c r="FK267" i="1"/>
  <c r="DI275" i="1"/>
  <c r="FB258" i="1"/>
  <c r="CQ252" i="1"/>
  <c r="FM266" i="1"/>
  <c r="FN303" i="1"/>
  <c r="CN239" i="1"/>
  <c r="EB235" i="1"/>
  <c r="DK253" i="1"/>
  <c r="CK245" i="1"/>
  <c r="FA292" i="1"/>
  <c r="FN252" i="1"/>
  <c r="FM235" i="1"/>
  <c r="FA286" i="1"/>
  <c r="CP259" i="1"/>
  <c r="DN259" i="1"/>
  <c r="DQ259" i="1"/>
  <c r="DQ271" i="1"/>
  <c r="FQ269" i="1"/>
  <c r="FN245" i="1"/>
  <c r="DH248" i="1"/>
  <c r="FM246" i="1"/>
  <c r="FC230" i="1"/>
  <c r="CK261" i="1"/>
  <c r="CT305" i="1"/>
  <c r="CL290" i="1"/>
  <c r="DR281" i="1"/>
  <c r="EC253" i="1"/>
  <c r="EZ241" i="1"/>
  <c r="FU241" i="1"/>
  <c r="EW246" i="1"/>
  <c r="EX319" i="1"/>
  <c r="CR298" i="1"/>
  <c r="DD294" i="1"/>
  <c r="CP246" i="1"/>
  <c r="FW243" i="1"/>
  <c r="ET290" i="1"/>
  <c r="FD277" i="1"/>
  <c r="CL256" i="1"/>
  <c r="DI231" i="1"/>
  <c r="DG245" i="1"/>
  <c r="CK243" i="1"/>
  <c r="EY259" i="1"/>
  <c r="FR317" i="1"/>
  <c r="DU255" i="1"/>
  <c r="EA277" i="1"/>
  <c r="DU243" i="1"/>
  <c r="GA248" i="1"/>
  <c r="EG250" i="1"/>
  <c r="FZ305" i="1"/>
  <c r="FX271" i="1"/>
  <c r="EN290" i="1"/>
  <c r="CT270" i="1"/>
  <c r="CM274" i="1"/>
  <c r="CP267" i="1"/>
  <c r="DY278" i="1"/>
  <c r="DB269" i="1"/>
  <c r="FL309" i="1"/>
  <c r="FP233" i="1"/>
  <c r="CN251" i="1"/>
  <c r="DP268" i="1"/>
  <c r="DW261" i="1"/>
  <c r="EB262" i="1"/>
  <c r="FJ231" i="1"/>
  <c r="FB270" i="1"/>
  <c r="CO251" i="1"/>
  <c r="CQ254" i="1"/>
  <c r="CJ252" i="1"/>
  <c r="FI262" i="1"/>
  <c r="CW269" i="1"/>
  <c r="CK251" i="1"/>
  <c r="FM250" i="1"/>
  <c r="DN242" i="1"/>
  <c r="CX247" i="1"/>
  <c r="DU251" i="1"/>
  <c r="EW234" i="1"/>
  <c r="FC296" i="1"/>
  <c r="EY314" i="1"/>
  <c r="CU273" i="1"/>
  <c r="EE266" i="1"/>
  <c r="EZ242" i="1"/>
  <c r="GA234" i="1"/>
  <c r="EP272" i="1"/>
  <c r="EL233" i="1"/>
  <c r="CW246" i="1"/>
  <c r="DT231" i="1"/>
  <c r="DC282" i="1"/>
  <c r="FP289" i="1"/>
  <c r="DN276" i="1"/>
  <c r="DZ306" i="1"/>
  <c r="DV275" i="1"/>
  <c r="DE247" i="1"/>
  <c r="CK234" i="1"/>
  <c r="EC240" i="1"/>
  <c r="CW249" i="1"/>
  <c r="CK248" i="1"/>
  <c r="CL251" i="1"/>
  <c r="CS279" i="1"/>
  <c r="DG289" i="1"/>
  <c r="CN258" i="1"/>
  <c r="DZ253" i="1"/>
  <c r="CJ234" i="1"/>
  <c r="EN240" i="1"/>
  <c r="ES253" i="1"/>
  <c r="EG267" i="1"/>
  <c r="EH237" i="1"/>
  <c r="CO256" i="1"/>
  <c r="CN285" i="1"/>
  <c r="CL235" i="1"/>
  <c r="ES286" i="1"/>
  <c r="EX253" i="1"/>
  <c r="EW268" i="1"/>
  <c r="FQ234" i="1"/>
  <c r="EY248" i="1"/>
  <c r="DE253" i="1"/>
  <c r="CM279" i="1"/>
  <c r="EJ243" i="1"/>
  <c r="EI244" i="1"/>
  <c r="EW284" i="1"/>
  <c r="EH284" i="1"/>
  <c r="EI252" i="1"/>
  <c r="DC237" i="1"/>
  <c r="DG239" i="1"/>
  <c r="DH257" i="1"/>
  <c r="DU237" i="1"/>
  <c r="EN238" i="1"/>
  <c r="ED263" i="1"/>
  <c r="EX288" i="1"/>
  <c r="DH244" i="1"/>
  <c r="DD253" i="1"/>
  <c r="FS258" i="1"/>
  <c r="EM241" i="1"/>
  <c r="FQ257" i="1"/>
  <c r="CS268" i="1"/>
  <c r="CW267" i="1"/>
  <c r="DW254" i="1"/>
  <c r="ER292" i="1"/>
  <c r="FO236" i="1"/>
  <c r="EL240" i="1"/>
  <c r="EA273" i="1"/>
  <c r="DC230" i="1"/>
  <c r="GA275" i="1"/>
  <c r="FA249" i="1"/>
  <c r="DQ288" i="1"/>
  <c r="FE252" i="1"/>
  <c r="FX246" i="1"/>
  <c r="FP297" i="1"/>
  <c r="FU269" i="1"/>
  <c r="FN294" i="1"/>
  <c r="DU236" i="1"/>
  <c r="FG233" i="1"/>
  <c r="FF249" i="1"/>
  <c r="EF307" i="1"/>
  <c r="DB255" i="1"/>
  <c r="EY265" i="1"/>
  <c r="CO257" i="1"/>
  <c r="DC233" i="1"/>
  <c r="FW300" i="1"/>
  <c r="FA253" i="1"/>
  <c r="DG262" i="1"/>
  <c r="FA290" i="1"/>
  <c r="DH249" i="1"/>
  <c r="DA301" i="1"/>
  <c r="DK279" i="1"/>
  <c r="EK258" i="1"/>
  <c r="DL270" i="1"/>
  <c r="DQ258" i="1"/>
  <c r="EG263" i="1"/>
  <c r="CL238" i="1"/>
  <c r="EA255" i="1"/>
  <c r="FF234" i="1"/>
  <c r="EK231" i="1"/>
  <c r="FD244" i="1"/>
  <c r="FW295" i="1"/>
  <c r="FV290" i="1"/>
  <c r="FP307" i="1"/>
  <c r="DS256" i="1"/>
  <c r="DW245" i="1"/>
  <c r="FL244" i="1"/>
  <c r="FG262" i="1"/>
  <c r="FV246" i="1"/>
  <c r="FT267" i="1"/>
  <c r="FY262" i="1"/>
  <c r="EG289" i="1"/>
  <c r="DS244" i="1"/>
  <c r="DN235" i="1"/>
  <c r="EU250" i="1"/>
  <c r="CN286" i="1"/>
  <c r="FD245" i="1"/>
  <c r="FS289" i="1"/>
  <c r="EU248" i="1"/>
  <c r="EG273" i="1"/>
  <c r="FR244" i="1"/>
  <c r="EG253" i="1"/>
  <c r="DJ268" i="1"/>
  <c r="FZ303" i="1"/>
  <c r="EE258" i="1"/>
  <c r="FJ255" i="1"/>
  <c r="FN242" i="1"/>
  <c r="ET247" i="1"/>
  <c r="FU248" i="1"/>
  <c r="DF258" i="1"/>
  <c r="CV252" i="1"/>
  <c r="FK263" i="1"/>
  <c r="EP252" i="1"/>
  <c r="DS247" i="1"/>
  <c r="FD319" i="1"/>
  <c r="DH236" i="1"/>
  <c r="FE267" i="1"/>
  <c r="GA232" i="1"/>
  <c r="FE243" i="1"/>
  <c r="ER243" i="1"/>
  <c r="DH293" i="1"/>
  <c r="FJ250" i="1"/>
  <c r="EO284" i="1"/>
  <c r="CS266" i="1"/>
  <c r="DH251" i="1"/>
  <c r="FQ264" i="1"/>
  <c r="FX295" i="1"/>
  <c r="FM289" i="1"/>
  <c r="EB234" i="1"/>
  <c r="EV288" i="1"/>
  <c r="CP319" i="1"/>
  <c r="DO252" i="1"/>
  <c r="DG244" i="1"/>
  <c r="CU242" i="1"/>
  <c r="CU248" i="1"/>
  <c r="DV244" i="1"/>
  <c r="CY271" i="1"/>
  <c r="CQ291" i="1"/>
  <c r="DS273" i="1"/>
  <c r="CR321" i="1"/>
  <c r="DO264" i="1"/>
  <c r="EL316" i="1"/>
  <c r="FS262" i="1"/>
  <c r="CU251" i="1"/>
  <c r="CX246" i="1"/>
  <c r="DH240" i="1"/>
  <c r="DF245" i="1"/>
  <c r="DM252" i="1"/>
  <c r="FF250" i="1"/>
  <c r="EC233" i="1"/>
  <c r="EZ261" i="1"/>
  <c r="FR234" i="1"/>
  <c r="FQ253" i="1"/>
  <c r="FQ279" i="1"/>
  <c r="GA266" i="1"/>
  <c r="EN277" i="1"/>
  <c r="DL303" i="1"/>
  <c r="EX264" i="1"/>
  <c r="DX285" i="1"/>
  <c r="DS241" i="1"/>
  <c r="ED289" i="1"/>
  <c r="CM248" i="1"/>
  <c r="EO238" i="1"/>
  <c r="CO253" i="1"/>
  <c r="EE250" i="1"/>
  <c r="DV251" i="1"/>
  <c r="EE248" i="1"/>
  <c r="EA318" i="1"/>
  <c r="DL252" i="1"/>
  <c r="DT272" i="1"/>
  <c r="DC244" i="1"/>
  <c r="CS245" i="1"/>
  <c r="EO241" i="1"/>
  <c r="CM244" i="1"/>
  <c r="DJ299" i="1"/>
  <c r="FE239" i="1"/>
  <c r="EP238" i="1"/>
  <c r="FC244" i="1"/>
  <c r="ER283" i="1"/>
  <c r="EM273" i="1"/>
  <c r="FJ244" i="1"/>
  <c r="EJ278" i="1"/>
  <c r="EP284" i="1"/>
  <c r="CX273" i="1"/>
  <c r="CZ274" i="1"/>
  <c r="FY239" i="1"/>
  <c r="CJ233" i="1"/>
  <c r="FY264" i="1"/>
  <c r="CT276" i="1"/>
  <c r="FJ276" i="1"/>
  <c r="CR253" i="1"/>
  <c r="DE235" i="1"/>
  <c r="FG245" i="1"/>
  <c r="EY232" i="1"/>
  <c r="EP264" i="1"/>
  <c r="DN237" i="1"/>
  <c r="FA271" i="1"/>
  <c r="DQ234" i="1"/>
  <c r="EO233" i="1"/>
  <c r="FH303" i="1"/>
  <c r="FY245" i="1"/>
  <c r="FF237" i="1"/>
  <c r="EH244" i="1"/>
  <c r="FQ241" i="1"/>
  <c r="FN251" i="1"/>
  <c r="CN248" i="1"/>
  <c r="DC264" i="1"/>
  <c r="DH273" i="1"/>
  <c r="DB317" i="1"/>
  <c r="DM258" i="1"/>
  <c r="EH230" i="1"/>
  <c r="EG252" i="1"/>
  <c r="FI279" i="1"/>
  <c r="CM273" i="1"/>
  <c r="FN315" i="1"/>
  <c r="DY250" i="1"/>
  <c r="FL274" i="1"/>
  <c r="DY240" i="1"/>
  <c r="DK239" i="1"/>
  <c r="CK240" i="1"/>
  <c r="FY244" i="1"/>
  <c r="CO275" i="1"/>
  <c r="EE261" i="1"/>
  <c r="EM254" i="1"/>
  <c r="EG248" i="1"/>
  <c r="ES239" i="1"/>
  <c r="FM242" i="1"/>
  <c r="DK247" i="1"/>
  <c r="CQ241" i="1"/>
  <c r="CW252" i="1"/>
  <c r="CR257" i="1"/>
  <c r="EM268" i="1"/>
  <c r="EO250" i="1"/>
  <c r="CP285" i="1"/>
  <c r="EH280" i="1"/>
  <c r="DV267" i="1"/>
  <c r="FA256" i="1"/>
  <c r="CR238" i="1"/>
  <c r="FT236" i="1"/>
  <c r="DI254" i="1"/>
  <c r="EE292" i="1"/>
  <c r="FA233" i="1"/>
  <c r="EN247" i="1"/>
  <c r="ET305" i="1"/>
  <c r="EG231" i="1"/>
  <c r="EV236" i="1"/>
  <c r="FQ259" i="1"/>
  <c r="CY262" i="1"/>
  <c r="FF262" i="1"/>
  <c r="DV265" i="1"/>
  <c r="FW244" i="1"/>
  <c r="FF268" i="1"/>
  <c r="DQ257" i="1"/>
  <c r="FZ261" i="1"/>
  <c r="ES282" i="1"/>
  <c r="DB249" i="1"/>
  <c r="CM252" i="1"/>
  <c r="DS263" i="1"/>
  <c r="FL252" i="1"/>
  <c r="FM230" i="1"/>
  <c r="DP234" i="1"/>
  <c r="CQ260" i="1"/>
  <c r="EP236" i="1"/>
  <c r="EF274" i="1"/>
  <c r="DY237" i="1"/>
  <c r="DQ262" i="1"/>
  <c r="FV303" i="1"/>
  <c r="FK283" i="1"/>
  <c r="EM251" i="1"/>
  <c r="FA254" i="1"/>
  <c r="ES252" i="1"/>
  <c r="DS251" i="1"/>
  <c r="FY298" i="1"/>
  <c r="FT246" i="1"/>
  <c r="FM268" i="1"/>
  <c r="EA285" i="1"/>
  <c r="EI271" i="1"/>
  <c r="CR256" i="1"/>
  <c r="DL242" i="1"/>
  <c r="DP296" i="1"/>
  <c r="FB278" i="1"/>
  <c r="FU289" i="1"/>
  <c r="DS230" i="1"/>
  <c r="FS240" i="1"/>
  <c r="DZ259" i="1"/>
  <c r="FK236" i="1"/>
  <c r="CY272" i="1"/>
  <c r="DA253" i="1"/>
  <c r="EI262" i="1"/>
  <c r="CO269" i="1"/>
  <c r="FQ243" i="1"/>
  <c r="ED260" i="1"/>
  <c r="EQ276" i="1"/>
  <c r="EE268" i="1"/>
  <c r="FA281" i="1"/>
  <c r="DB316" i="1"/>
  <c r="CO252" i="1"/>
  <c r="ER296" i="1"/>
  <c r="ET259" i="1"/>
  <c r="CX314" i="1"/>
  <c r="EA270" i="1"/>
  <c r="CL283" i="1"/>
  <c r="EK243" i="1"/>
  <c r="EY242" i="1"/>
  <c r="FE246" i="1"/>
  <c r="EJ257" i="1"/>
  <c r="EK274" i="1"/>
  <c r="FA237" i="1"/>
  <c r="CM285" i="1"/>
  <c r="DH266" i="1"/>
  <c r="CU258" i="1"/>
  <c r="DI249" i="1"/>
  <c r="DW250" i="1"/>
  <c r="CO244" i="1"/>
  <c r="EA240" i="1"/>
  <c r="FP232" i="1"/>
  <c r="FZ268" i="1"/>
  <c r="DZ233" i="1"/>
  <c r="FG253" i="1"/>
  <c r="FK277" i="1"/>
  <c r="EB282" i="1"/>
  <c r="FI243" i="1"/>
  <c r="EC287" i="1"/>
  <c r="CM254" i="1"/>
  <c r="EE231" i="1"/>
  <c r="FQ301" i="1"/>
  <c r="EF265" i="1"/>
  <c r="DN234" i="1"/>
  <c r="FW230" i="1"/>
  <c r="DT243" i="1"/>
  <c r="EK250" i="1"/>
  <c r="FI271" i="1"/>
  <c r="DM283" i="1"/>
  <c r="DA258" i="1"/>
  <c r="FR246" i="1"/>
  <c r="DO267" i="1"/>
  <c r="FA240" i="1"/>
  <c r="DX296" i="1"/>
  <c r="DE230" i="1"/>
  <c r="CR243" i="1"/>
  <c r="DH245" i="1"/>
  <c r="EE246" i="1"/>
  <c r="DG258" i="1"/>
  <c r="FR277" i="1"/>
  <c r="EP232" i="1"/>
  <c r="CS239" i="1"/>
  <c r="FK289" i="1"/>
  <c r="EA264" i="1"/>
  <c r="FD235" i="1"/>
  <c r="DB233" i="1"/>
  <c r="FU263" i="1"/>
  <c r="CW230" i="1"/>
  <c r="EV239" i="1"/>
  <c r="DI245" i="1"/>
  <c r="ES246" i="1"/>
  <c r="ED233" i="1"/>
  <c r="FQ263" i="1"/>
  <c r="EF317" i="1"/>
  <c r="ET265" i="1"/>
  <c r="FM269" i="1"/>
  <c r="FK262" i="1"/>
  <c r="CU262" i="1"/>
  <c r="DO291" i="1"/>
  <c r="EG247" i="1"/>
  <c r="DY244" i="1"/>
  <c r="DL269" i="1"/>
  <c r="FS319" i="1"/>
  <c r="FV232" i="1"/>
  <c r="CL278" i="1"/>
  <c r="CP241" i="1"/>
  <c r="FU260" i="1"/>
  <c r="ET274" i="1"/>
  <c r="CO266" i="1"/>
  <c r="CV230" i="1"/>
  <c r="FT260" i="1"/>
  <c r="EN265" i="1"/>
  <c r="DH234" i="1"/>
  <c r="FC259" i="1"/>
  <c r="FD275" i="1"/>
  <c r="EH247" i="1"/>
  <c r="DZ277" i="1"/>
  <c r="FU277" i="1"/>
  <c r="EB274" i="1"/>
  <c r="FI265" i="1"/>
  <c r="DP299" i="1"/>
  <c r="DR248" i="1"/>
  <c r="EM291" i="1"/>
  <c r="EA252" i="1"/>
  <c r="EY245" i="1"/>
  <c r="FB260" i="1"/>
  <c r="DC294" i="1"/>
  <c r="CT252" i="1"/>
  <c r="CP276" i="1"/>
  <c r="ES283" i="1"/>
  <c r="FF267" i="1"/>
  <c r="EW249" i="1"/>
  <c r="FK270" i="1"/>
  <c r="CY281" i="1"/>
  <c r="FZ265" i="1"/>
  <c r="FL273" i="1"/>
  <c r="EL274" i="1"/>
  <c r="DH291" i="1"/>
  <c r="CQ264" i="1"/>
  <c r="FH238" i="1"/>
  <c r="ED235" i="1"/>
  <c r="DG247" i="1"/>
  <c r="FL231" i="1"/>
  <c r="EO276" i="1"/>
  <c r="EI280" i="1"/>
  <c r="DE258" i="1"/>
  <c r="FP263" i="1"/>
  <c r="EV261" i="1"/>
  <c r="FI248" i="1"/>
  <c r="DR258" i="1"/>
  <c r="FM255" i="1"/>
  <c r="DE252" i="1"/>
  <c r="FF243" i="1"/>
  <c r="DG276" i="1"/>
  <c r="CQ247" i="1"/>
  <c r="EC271" i="1"/>
  <c r="EQ235" i="1"/>
  <c r="ES248" i="1"/>
  <c r="CW273" i="1"/>
  <c r="FY247" i="1"/>
  <c r="DW286" i="1"/>
  <c r="DN245" i="1"/>
  <c r="DM275" i="1"/>
  <c r="DF287" i="1"/>
  <c r="EQ275" i="1"/>
  <c r="CJ246" i="1"/>
  <c r="DH239" i="1"/>
  <c r="DF269" i="1"/>
  <c r="CO245" i="1"/>
  <c r="DR276" i="1"/>
  <c r="CS238" i="1"/>
  <c r="CV240" i="1"/>
  <c r="FZ236" i="1"/>
  <c r="FY233" i="1"/>
  <c r="DG281" i="1"/>
  <c r="FC250" i="1"/>
  <c r="DR236" i="1"/>
  <c r="FN244" i="1"/>
  <c r="CX256" i="1"/>
  <c r="DA251" i="1"/>
  <c r="EV234" i="1"/>
  <c r="DS275" i="1"/>
  <c r="FQ284" i="1"/>
  <c r="CR255" i="1"/>
  <c r="EP271" i="1"/>
  <c r="FS249" i="1"/>
  <c r="FL255" i="1"/>
  <c r="FM280" i="1"/>
  <c r="DN286" i="1"/>
  <c r="EX243" i="1"/>
  <c r="FE230" i="1"/>
  <c r="FU235" i="1"/>
  <c r="EZ319" i="1"/>
  <c r="FX286" i="1"/>
  <c r="CX268" i="1"/>
  <c r="EJ290" i="1"/>
  <c r="CU256" i="1"/>
  <c r="EJ263" i="1"/>
  <c r="EO251" i="1"/>
  <c r="CV245" i="1"/>
  <c r="DU246" i="1"/>
  <c r="EV245" i="1"/>
  <c r="EU239" i="1"/>
  <c r="CZ265" i="1"/>
  <c r="EW242" i="1"/>
  <c r="ED267" i="1"/>
  <c r="DS238" i="1"/>
  <c r="GA255" i="1"/>
  <c r="EA267" i="1"/>
  <c r="EE269" i="1"/>
  <c r="DW265" i="1"/>
  <c r="CR261" i="1"/>
  <c r="DN250" i="1"/>
  <c r="FM264" i="1"/>
  <c r="DX320" i="1"/>
  <c r="FN263" i="1"/>
  <c r="DV304" i="1"/>
  <c r="DU252" i="1"/>
  <c r="FV301" i="1"/>
  <c r="FM288" i="1"/>
  <c r="DK258" i="1"/>
  <c r="EK260" i="1"/>
  <c r="FP236" i="1"/>
  <c r="EN231" i="1"/>
  <c r="DC268" i="1"/>
  <c r="CV249" i="1"/>
  <c r="DI243" i="1"/>
  <c r="CZ281" i="1"/>
  <c r="DJ267" i="1"/>
  <c r="FS252" i="1"/>
  <c r="EI276" i="1"/>
  <c r="FZ299" i="1"/>
  <c r="EL258" i="1"/>
  <c r="DV280" i="1"/>
  <c r="EJ302" i="1"/>
  <c r="DJ281" i="1"/>
  <c r="EY267" i="1"/>
  <c r="DQ261" i="1"/>
  <c r="EU247" i="1"/>
  <c r="FW249" i="1"/>
  <c r="FY243" i="1"/>
  <c r="DZ273" i="1"/>
  <c r="DK271" i="1"/>
  <c r="CM266" i="1"/>
  <c r="DT264" i="1"/>
  <c r="EL235" i="1"/>
  <c r="EE239" i="1"/>
  <c r="DM295" i="1"/>
  <c r="FG320" i="1"/>
  <c r="FS283" i="1"/>
  <c r="FK287" i="1"/>
  <c r="EC276" i="1"/>
  <c r="ED244" i="1"/>
  <c r="FO280" i="1"/>
  <c r="DA250" i="1"/>
  <c r="CX302" i="1"/>
  <c r="FH230" i="1"/>
  <c r="CX255" i="1"/>
  <c r="ER240" i="1"/>
  <c r="EO243" i="1"/>
  <c r="CW248" i="1"/>
  <c r="CW253" i="1"/>
  <c r="FW286" i="1"/>
  <c r="DG275" i="1"/>
  <c r="EE237" i="1"/>
  <c r="FF273" i="1"/>
  <c r="CS263" i="1"/>
  <c r="EC238" i="1"/>
  <c r="DS249" i="1"/>
  <c r="DH288" i="1"/>
  <c r="ER270" i="1"/>
  <c r="CW254" i="1"/>
  <c r="DT233" i="1"/>
  <c r="DQ244" i="1"/>
  <c r="DM259" i="1"/>
  <c r="DL314" i="1"/>
  <c r="DB309" i="1"/>
  <c r="FD240" i="1"/>
  <c r="DF253" i="1"/>
  <c r="DL251" i="1"/>
  <c r="FE234" i="1"/>
  <c r="ES270" i="1"/>
  <c r="CU278" i="1"/>
  <c r="FZ277" i="1"/>
  <c r="DA246" i="1"/>
  <c r="DD277" i="1"/>
  <c r="CN242" i="1"/>
  <c r="EW253" i="1"/>
  <c r="GA256" i="1"/>
  <c r="FG238" i="1"/>
  <c r="EC241" i="1"/>
  <c r="DK244" i="1"/>
  <c r="DQ248" i="1"/>
  <c r="DA243" i="1"/>
  <c r="FE237" i="1"/>
  <c r="DY262" i="1"/>
  <c r="EI248" i="1"/>
  <c r="EJ299" i="1"/>
  <c r="DZ279" i="1"/>
  <c r="CW255" i="1"/>
  <c r="EJ266" i="1"/>
  <c r="FT238" i="1"/>
  <c r="DV307" i="1"/>
  <c r="CU276" i="1"/>
  <c r="CM243" i="1"/>
  <c r="CR294" i="1"/>
  <c r="FB300" i="1"/>
  <c r="EQ259" i="1"/>
  <c r="FK232" i="1"/>
  <c r="CS257" i="1"/>
  <c r="FW242" i="1"/>
  <c r="FQ249" i="1"/>
  <c r="CM246" i="1"/>
  <c r="FO254" i="1"/>
  <c r="DP300" i="1"/>
  <c r="EB277" i="1"/>
  <c r="EW286" i="1"/>
  <c r="FG275" i="1"/>
  <c r="EM259" i="1"/>
  <c r="DT273" i="1"/>
  <c r="DO234" i="1"/>
  <c r="FL240" i="1"/>
  <c r="EA276" i="1"/>
  <c r="CS252" i="1"/>
  <c r="FC240" i="1"/>
  <c r="ED254" i="1"/>
  <c r="EN268" i="1"/>
  <c r="DC249" i="1"/>
  <c r="DA275" i="1"/>
  <c r="DG295" i="1"/>
  <c r="DW233" i="1"/>
  <c r="DS242" i="1"/>
  <c r="FQ236" i="1"/>
  <c r="FI236" i="1"/>
  <c r="ER266" i="1"/>
  <c r="EB278" i="1"/>
  <c r="CS236" i="1"/>
  <c r="FA287" i="1"/>
  <c r="DB280" i="1"/>
  <c r="DB322" i="1"/>
  <c r="ED315" i="1"/>
  <c r="DE249" i="1"/>
  <c r="EP275" i="1"/>
  <c r="EO232" i="1"/>
  <c r="FX247" i="1"/>
  <c r="FQ240" i="1"/>
  <c r="DM243" i="1"/>
  <c r="FJ319" i="1"/>
  <c r="DW243" i="1"/>
  <c r="CO293" i="1"/>
  <c r="CM247" i="1"/>
  <c r="FK276" i="1"/>
  <c r="GA244" i="1"/>
  <c r="EV269" i="1"/>
  <c r="EB265" i="1"/>
  <c r="EI269" i="1"/>
  <c r="FM249" i="1"/>
  <c r="FQ270" i="1"/>
  <c r="FY252" i="1"/>
  <c r="DE300" i="1"/>
  <c r="DY258" i="1"/>
  <c r="EX276" i="1"/>
  <c r="FE261" i="1"/>
  <c r="ER279" i="1"/>
  <c r="DH298" i="1"/>
  <c r="FY259" i="1"/>
  <c r="FO268" i="1"/>
  <c r="DW240" i="1"/>
  <c r="CO278" i="1"/>
  <c r="FD248" i="1"/>
  <c r="FR280" i="1"/>
  <c r="DQ232" i="1"/>
  <c r="DS248" i="1"/>
  <c r="DK286" i="1"/>
  <c r="CM268" i="1"/>
  <c r="DW246" i="1"/>
  <c r="CR259" i="1"/>
  <c r="FW238" i="1"/>
  <c r="EW248" i="1"/>
  <c r="DU261" i="1"/>
  <c r="DE264" i="1"/>
  <c r="CR277" i="1"/>
  <c r="FW296" i="1"/>
  <c r="FV248" i="1"/>
  <c r="FJ237" i="1"/>
  <c r="CY255" i="1"/>
  <c r="FS266" i="1"/>
  <c r="DC322" i="1"/>
  <c r="EA257" i="1"/>
  <c r="EQ254" i="1"/>
  <c r="EJ264" i="1"/>
  <c r="EU256" i="1"/>
  <c r="DL257" i="1"/>
  <c r="EQ231" i="1"/>
  <c r="CX274" i="1"/>
  <c r="EF237" i="1"/>
  <c r="DO294" i="1"/>
  <c r="DV246" i="1"/>
  <c r="FU256" i="1"/>
  <c r="DS261" i="1"/>
  <c r="DY265" i="1"/>
  <c r="EU257" i="1"/>
  <c r="FB241" i="1"/>
  <c r="DE248" i="1"/>
  <c r="DC288" i="1"/>
  <c r="EV233" i="1"/>
  <c r="EK271" i="1"/>
  <c r="EA279" i="1"/>
  <c r="FI263" i="1"/>
  <c r="DB230" i="1"/>
  <c r="EA266" i="1"/>
  <c r="DC266" i="1"/>
  <c r="EK262" i="1"/>
  <c r="CL286" i="1"/>
  <c r="EM277" i="1"/>
  <c r="CK264" i="1"/>
  <c r="EE245" i="1"/>
  <c r="FC237" i="1"/>
  <c r="CU244" i="1"/>
  <c r="CY274" i="1"/>
  <c r="FT255" i="1"/>
  <c r="ES255" i="1"/>
  <c r="FF304" i="1"/>
  <c r="DU231" i="1"/>
  <c r="DL273" i="1"/>
  <c r="DX306" i="1"/>
  <c r="FO239" i="1"/>
  <c r="FB314" i="1"/>
  <c r="EX258" i="1"/>
  <c r="FG259" i="1"/>
  <c r="EI238" i="1"/>
  <c r="FU254" i="1"/>
  <c r="CT318" i="1"/>
  <c r="FH263" i="1"/>
  <c r="EC280" i="1"/>
  <c r="FZ266" i="1"/>
  <c r="GA272" i="1"/>
  <c r="DR269" i="1"/>
  <c r="EL257" i="1"/>
  <c r="FW285" i="1"/>
  <c r="EN260" i="1"/>
  <c r="ES249" i="1"/>
  <c r="FI255" i="1"/>
  <c r="FV237" i="1"/>
  <c r="EB294" i="1"/>
  <c r="DK257" i="1"/>
  <c r="EJ242" i="1"/>
  <c r="ED250" i="1"/>
  <c r="EI258" i="1"/>
  <c r="FD307" i="1"/>
  <c r="FB263" i="1"/>
  <c r="DF247" i="1"/>
  <c r="DS237" i="1"/>
  <c r="EH313" i="1"/>
  <c r="FW288" i="1"/>
  <c r="CR282" i="1"/>
  <c r="EO235" i="1"/>
  <c r="CZ241" i="1"/>
  <c r="DM284" i="1"/>
  <c r="FX249" i="1"/>
  <c r="FJ270" i="1"/>
  <c r="CQ294" i="1"/>
  <c r="EI235" i="1"/>
  <c r="EW254" i="1"/>
  <c r="CX265" i="1"/>
  <c r="FP285" i="1"/>
  <c r="FZ272" i="1"/>
  <c r="DW272" i="1"/>
  <c r="CU288" i="1"/>
  <c r="ES245" i="1"/>
  <c r="FL271" i="1"/>
  <c r="CW291" i="1"/>
  <c r="EF248" i="1"/>
  <c r="CJ230" i="1"/>
  <c r="ED236" i="1"/>
  <c r="CY246" i="1"/>
  <c r="FL292" i="1"/>
  <c r="CN236" i="1"/>
  <c r="ER250" i="1"/>
  <c r="CY275" i="1"/>
  <c r="DS270" i="1"/>
  <c r="CS306" i="1"/>
  <c r="CZ263" i="1"/>
  <c r="DK252" i="1"/>
  <c r="CX279" i="1"/>
  <c r="EO271" i="1"/>
  <c r="EK305" i="1"/>
  <c r="FA255" i="1"/>
  <c r="DA259" i="1"/>
  <c r="EH296" i="1"/>
  <c r="EK247" i="1"/>
  <c r="CN284" i="1"/>
  <c r="ET241" i="1"/>
  <c r="FS277" i="1"/>
  <c r="CU247" i="1"/>
  <c r="DZ276" i="1"/>
  <c r="EV255" i="1"/>
  <c r="DQ254" i="1"/>
  <c r="FM265" i="1"/>
  <c r="FJ233" i="1"/>
  <c r="DO249" i="1"/>
  <c r="EQ252" i="1"/>
  <c r="CU241" i="1"/>
  <c r="FZ257" i="1"/>
  <c r="FY253" i="1"/>
  <c r="FB237" i="1"/>
  <c r="FW257" i="1"/>
  <c r="CW235" i="1"/>
  <c r="EW241" i="1"/>
  <c r="CX259" i="1"/>
  <c r="EV240" i="1"/>
  <c r="ER236" i="1"/>
  <c r="DN277" i="1"/>
  <c r="DT245" i="1"/>
  <c r="EY238" i="1"/>
  <c r="CK241" i="1"/>
  <c r="ES243" i="1"/>
  <c r="CT291" i="1"/>
  <c r="FB286" i="1"/>
  <c r="DM262" i="1"/>
  <c r="CO234" i="1"/>
  <c r="CZ304" i="1"/>
  <c r="EF239" i="1"/>
  <c r="EW269" i="1"/>
  <c r="FM276" i="1"/>
  <c r="EJ249" i="1"/>
  <c r="EI240" i="1"/>
  <c r="FY295" i="1"/>
  <c r="CX280" i="1"/>
  <c r="FZ302" i="1"/>
  <c r="CM277" i="1"/>
  <c r="CU267" i="1"/>
  <c r="EU292" i="1"/>
  <c r="DM253" i="1"/>
  <c r="FT309" i="1"/>
  <c r="FW252" i="1"/>
  <c r="CK236" i="1"/>
  <c r="CS270" i="1"/>
  <c r="DV261" i="1"/>
  <c r="CX277" i="1"/>
  <c r="FY297" i="1"/>
  <c r="CS253" i="1"/>
  <c r="FF231" i="1"/>
  <c r="FW241" i="1"/>
  <c r="FK268" i="1"/>
  <c r="EF242" i="1"/>
  <c r="EC264" i="1"/>
  <c r="FS232" i="1"/>
  <c r="EQ241" i="1"/>
  <c r="FW255" i="1"/>
  <c r="CL288" i="1"/>
  <c r="DU272" i="1"/>
  <c r="FC319" i="1"/>
  <c r="FJ290" i="1"/>
  <c r="CR265" i="1"/>
  <c r="EY298" i="1"/>
  <c r="FI286" i="1"/>
  <c r="FX262" i="1"/>
  <c r="DD268" i="1"/>
  <c r="EF279" i="1"/>
  <c r="FR286" i="1"/>
  <c r="DE254" i="1"/>
  <c r="FA238" i="1"/>
  <c r="EH290" i="1"/>
  <c r="DO293" i="1"/>
  <c r="FP254" i="1"/>
  <c r="CS286" i="1"/>
  <c r="EM300" i="1"/>
  <c r="DJ301" i="1"/>
  <c r="DQ274" i="1"/>
  <c r="DY311" i="1"/>
  <c r="DW307" i="1"/>
  <c r="EY252" i="1"/>
  <c r="DE280" i="1"/>
  <c r="DJ296" i="1"/>
  <c r="DZ234" i="1"/>
  <c r="EO258" i="1"/>
  <c r="DG237" i="1"/>
  <c r="FA246" i="1"/>
  <c r="DS239" i="1"/>
  <c r="ED275" i="1"/>
  <c r="EX244" i="1"/>
  <c r="FX238" i="1"/>
  <c r="DU294" i="1"/>
  <c r="CL314" i="1"/>
  <c r="DU254" i="1"/>
  <c r="EP242" i="1"/>
  <c r="FS274" i="1"/>
  <c r="CM271" i="1"/>
  <c r="DM263" i="1"/>
  <c r="GA230" i="1"/>
  <c r="DI253" i="1"/>
  <c r="DR274" i="1"/>
  <c r="CJ277" i="1"/>
  <c r="CL265" i="1"/>
  <c r="CL281" i="1"/>
  <c r="EG240" i="1"/>
  <c r="DV317" i="1"/>
  <c r="FZ281" i="1"/>
  <c r="EE260" i="1"/>
  <c r="DV249" i="1"/>
  <c r="FO247" i="1"/>
  <c r="EN320" i="1"/>
  <c r="EL230" i="1"/>
  <c r="EY297" i="1"/>
  <c r="FO260" i="1"/>
  <c r="FN254" i="1"/>
  <c r="DL250" i="1"/>
  <c r="ER258" i="1"/>
  <c r="FY260" i="1"/>
  <c r="CJ250" i="1"/>
  <c r="EA262" i="1"/>
  <c r="CW239" i="1"/>
  <c r="DY252" i="1"/>
  <c r="CQ268" i="1"/>
  <c r="FB254" i="1"/>
  <c r="DM255" i="1"/>
  <c r="ER276" i="1"/>
  <c r="DD231" i="1"/>
  <c r="FP304" i="1"/>
  <c r="EY253" i="1"/>
  <c r="FE231" i="1"/>
  <c r="EK275" i="1"/>
  <c r="EF284" i="1"/>
  <c r="CS288" i="1"/>
  <c r="CN274" i="1"/>
  <c r="EY260" i="1"/>
  <c r="CS250" i="1"/>
  <c r="EK235" i="1"/>
  <c r="CU279" i="1"/>
  <c r="EC261" i="1"/>
  <c r="EQ244" i="1"/>
  <c r="CU233" i="1"/>
  <c r="GA239" i="1"/>
  <c r="CU255" i="1"/>
  <c r="EA246" i="1"/>
  <c r="DS282" i="1"/>
  <c r="DM286" i="1"/>
  <c r="CV300" i="1"/>
  <c r="FG278" i="1"/>
  <c r="DI236" i="1"/>
  <c r="CY276" i="1"/>
  <c r="EM257" i="1"/>
  <c r="FU231" i="1"/>
  <c r="FS275" i="1"/>
  <c r="EE255" i="1"/>
  <c r="EE238" i="1"/>
  <c r="EI254" i="1"/>
  <c r="DO240" i="1"/>
  <c r="EL260" i="1"/>
  <c r="EN282" i="1"/>
  <c r="DW247" i="1"/>
  <c r="DU283" i="1"/>
  <c r="EG242" i="1"/>
  <c r="EK283" i="1"/>
  <c r="FB302" i="1"/>
  <c r="FQ315" i="1"/>
  <c r="CS264" i="1"/>
  <c r="CJ260" i="1"/>
  <c r="EL304" i="1"/>
  <c r="FV249" i="1"/>
  <c r="FH241" i="1"/>
  <c r="EU240" i="1"/>
  <c r="EO247" i="1"/>
  <c r="DZ258" i="1"/>
  <c r="FQ252" i="1"/>
  <c r="FR263" i="1"/>
  <c r="CO241" i="1"/>
  <c r="EL269" i="1"/>
  <c r="FK239" i="1"/>
  <c r="FK261" i="1"/>
  <c r="DR245" i="1"/>
  <c r="FW264" i="1"/>
  <c r="CN245" i="1"/>
  <c r="EM271" i="1"/>
  <c r="EZ287" i="1"/>
  <c r="DT240" i="1"/>
  <c r="FR319" i="1"/>
  <c r="CT306" i="1"/>
  <c r="CR231" i="1"/>
  <c r="DJ233" i="1"/>
  <c r="EI245" i="1"/>
  <c r="CM239" i="1"/>
  <c r="ES260" i="1"/>
  <c r="DA255" i="1"/>
  <c r="DL265" i="1"/>
  <c r="EM262" i="1"/>
  <c r="EK241" i="1"/>
  <c r="DA247" i="1"/>
  <c r="EX314" i="1"/>
  <c r="FJ246" i="1"/>
  <c r="CJ240" i="1"/>
  <c r="ED256" i="1"/>
  <c r="CY296" i="1"/>
  <c r="EJ238" i="1"/>
  <c r="FL272" i="1"/>
  <c r="FL259" i="1"/>
  <c r="FQ231" i="1"/>
  <c r="EO268" i="1"/>
  <c r="DO271" i="1"/>
  <c r="EA297" i="1"/>
  <c r="FV273" i="1"/>
  <c r="DK266" i="1"/>
  <c r="DI248" i="1"/>
  <c r="EB305" i="1"/>
  <c r="FU268" i="1"/>
  <c r="FO245" i="1"/>
  <c r="CJ239" i="1"/>
  <c r="EO318" i="1"/>
  <c r="FT280" i="1"/>
  <c r="FM253" i="1"/>
  <c r="DM280" i="1"/>
  <c r="DI242" i="1"/>
  <c r="CM253" i="1"/>
  <c r="DB270" i="1"/>
  <c r="CQ257" i="1"/>
  <c r="DX293" i="1"/>
  <c r="EE230" i="1"/>
  <c r="FO251" i="1"/>
  <c r="DB276" i="1"/>
  <c r="EQ272" i="1"/>
  <c r="EP290" i="1"/>
  <c r="FN281" i="1"/>
  <c r="FH269" i="1"/>
  <c r="DS284" i="1"/>
  <c r="DV253" i="1"/>
  <c r="DY290" i="1"/>
  <c r="FY277" i="1"/>
  <c r="FL267" i="1"/>
  <c r="DR256" i="1"/>
  <c r="FO232" i="1"/>
  <c r="FM252" i="1"/>
  <c r="DM272" i="1"/>
  <c r="FV252" i="1"/>
  <c r="DT288" i="1"/>
  <c r="FB274" i="1"/>
  <c r="EF269" i="1"/>
  <c r="DY309" i="1"/>
  <c r="ES273" i="1"/>
  <c r="GA258" i="1"/>
  <c r="FO287" i="1"/>
  <c r="DL263" i="1"/>
  <c r="CN260" i="1"/>
  <c r="EB279" i="1"/>
  <c r="EY231" i="1"/>
  <c r="DI234" i="1"/>
  <c r="DB266" i="1"/>
  <c r="DH260" i="1"/>
  <c r="GA269" i="1"/>
  <c r="DX248" i="1"/>
  <c r="CW251" i="1"/>
  <c r="EZ305" i="1"/>
  <c r="EV251" i="1"/>
  <c r="FE254" i="1"/>
  <c r="CN297" i="1"/>
  <c r="FQ266" i="1"/>
  <c r="FS242" i="1"/>
  <c r="EM232" i="1"/>
  <c r="FK279" i="1"/>
  <c r="FO255" i="1"/>
  <c r="GA260" i="1"/>
  <c r="CY259" i="1"/>
  <c r="CL274" i="1"/>
  <c r="FH234" i="1"/>
  <c r="FU236" i="1"/>
  <c r="FX290" i="1"/>
  <c r="FM237" i="1"/>
  <c r="ER230" i="1"/>
  <c r="FO316" i="1"/>
  <c r="DL262" i="1"/>
  <c r="DN254" i="1"/>
  <c r="EJ262" i="1"/>
  <c r="FU257" i="1"/>
  <c r="FP248" i="1"/>
  <c r="EL248" i="1"/>
  <c r="DJ262" i="1"/>
  <c r="EY261" i="1"/>
  <c r="DG246" i="1"/>
  <c r="CU239" i="1"/>
  <c r="FY246" i="1"/>
  <c r="CN273" i="1"/>
  <c r="FM251" i="1"/>
  <c r="EE257" i="1"/>
  <c r="DG264" i="1"/>
  <c r="DO316" i="1"/>
  <c r="EZ282" i="1"/>
  <c r="EV235" i="1"/>
  <c r="FL316" i="1"/>
  <c r="FY256" i="1"/>
  <c r="FW234" i="1"/>
  <c r="DI263" i="1"/>
  <c r="DL248" i="1"/>
  <c r="DD265" i="1"/>
  <c r="FG269" i="1"/>
  <c r="DW276" i="1"/>
  <c r="EK230" i="1"/>
  <c r="DF262" i="1"/>
  <c r="DO244" i="1"/>
  <c r="FG274" i="1"/>
  <c r="EV292" i="1"/>
  <c r="CJ276" i="1"/>
  <c r="FX235" i="1"/>
  <c r="FN243" i="1"/>
  <c r="CM233" i="1"/>
  <c r="CS271" i="1"/>
  <c r="CK232" i="1"/>
  <c r="FB271" i="1"/>
  <c r="DG278" i="1"/>
  <c r="FU275" i="1"/>
  <c r="CW270" i="1"/>
  <c r="ED281" i="1"/>
  <c r="ES287" i="1"/>
  <c r="FM290" i="1"/>
  <c r="FV251" i="1"/>
  <c r="DJ289" i="1"/>
  <c r="FW297" i="1"/>
  <c r="FC270" i="1"/>
  <c r="FJ239" i="1"/>
  <c r="FF322" i="1"/>
  <c r="CN295" i="1"/>
  <c r="EZ279" i="1"/>
  <c r="DL232" i="1"/>
  <c r="CV285" i="1"/>
  <c r="DA277" i="1"/>
  <c r="EG291" i="1"/>
  <c r="FB269" i="1"/>
  <c r="FG290" i="1"/>
  <c r="FJ252" i="1"/>
  <c r="EU297" i="1"/>
  <c r="EL241" i="1"/>
  <c r="EI242" i="1"/>
  <c r="EN305" i="1"/>
  <c r="FQ281" i="1"/>
  <c r="CQ242" i="1"/>
  <c r="FL283" i="1"/>
  <c r="ES262" i="1"/>
  <c r="FP256" i="1"/>
  <c r="FD258" i="1"/>
  <c r="DD298" i="1"/>
  <c r="FN297" i="1"/>
  <c r="DD259" i="1"/>
  <c r="DL236" i="1"/>
  <c r="DN233" i="1"/>
  <c r="FK253" i="1"/>
  <c r="CM304" i="1"/>
  <c r="CV231" i="1"/>
  <c r="EE265" i="1"/>
  <c r="CM267" i="1"/>
  <c r="FL296" i="1"/>
  <c r="DJ231" i="1"/>
  <c r="DP272" i="1"/>
  <c r="EG245" i="1"/>
  <c r="FI235" i="1"/>
  <c r="FP292" i="1"/>
  <c r="FG254" i="1"/>
  <c r="EO246" i="1"/>
  <c r="FO313" i="1"/>
  <c r="FG239" i="1"/>
  <c r="DK259" i="1"/>
  <c r="FA295" i="1"/>
  <c r="FF241" i="1"/>
  <c r="DO279" i="1"/>
  <c r="EY266" i="1"/>
  <c r="EM240" i="1"/>
  <c r="EA244" i="1"/>
  <c r="EJ273" i="1"/>
  <c r="CQ249" i="1"/>
  <c r="FS234" i="1"/>
  <c r="FE256" i="1"/>
  <c r="EG265" i="1"/>
  <c r="FX298" i="1"/>
  <c r="CV239" i="1"/>
  <c r="FS233" i="1"/>
  <c r="FQ246" i="1"/>
  <c r="FI251" i="1"/>
  <c r="FN283" i="1"/>
  <c r="EM243" i="1"/>
  <c r="EB259" i="1"/>
  <c r="DL296" i="1"/>
  <c r="FJ251" i="1"/>
  <c r="DW239" i="1"/>
  <c r="CW263" i="1"/>
  <c r="EG251" i="1"/>
  <c r="DA237" i="1"/>
  <c r="FG280" i="1"/>
  <c r="CV246" i="1"/>
  <c r="EF231" i="1"/>
  <c r="DZ265" i="1"/>
  <c r="FN235" i="1"/>
  <c r="EO254" i="1"/>
  <c r="FZ235" i="1"/>
  <c r="FL291" i="1"/>
  <c r="ES263" i="1"/>
  <c r="EN291" i="1"/>
  <c r="DZ308" i="1"/>
  <c r="EZ256" i="1"/>
  <c r="CK322" i="1"/>
  <c r="EE279" i="1"/>
  <c r="DW255" i="1"/>
  <c r="EW279" i="1"/>
  <c r="ED245" i="1"/>
  <c r="DP262" i="1"/>
  <c r="FF264" i="1"/>
  <c r="EP233" i="1"/>
  <c r="CY289" i="1"/>
  <c r="DA307" i="1"/>
  <c r="DB273" i="1"/>
  <c r="DT311" i="1"/>
  <c r="EK252" i="1"/>
  <c r="DV315" i="1"/>
  <c r="FM279" i="1"/>
  <c r="EC296" i="1"/>
  <c r="CM230" i="1"/>
  <c r="DV252" i="1"/>
  <c r="DD290" i="1"/>
  <c r="CW242" i="1"/>
  <c r="FX231" i="1"/>
  <c r="CV270" i="1"/>
  <c r="EE249" i="1"/>
  <c r="CJ261" i="1"/>
  <c r="FC267" i="1"/>
  <c r="FC281" i="1"/>
  <c r="DA260" i="1"/>
  <c r="FB247" i="1"/>
  <c r="DX234" i="1"/>
  <c r="EZ259" i="1"/>
  <c r="CK238" i="1"/>
  <c r="DN261" i="1"/>
  <c r="FZ250" i="1"/>
  <c r="DU249" i="1"/>
  <c r="CW236" i="1"/>
  <c r="EG237" i="1"/>
  <c r="FO273" i="1"/>
  <c r="FK230" i="1"/>
  <c r="FP301" i="1"/>
  <c r="CX235" i="1"/>
  <c r="FK238" i="1"/>
  <c r="DK256" i="1"/>
  <c r="FQ254" i="1"/>
  <c r="DO255" i="1"/>
  <c r="CZ245" i="1"/>
  <c r="GA235" i="1"/>
  <c r="DG234" i="1"/>
  <c r="FK264" i="1"/>
  <c r="FV278" i="1"/>
  <c r="ET250" i="1"/>
  <c r="DY243" i="1"/>
  <c r="FL247" i="1"/>
  <c r="EQ269" i="1"/>
  <c r="DF232" i="1"/>
  <c r="EL313" i="1"/>
  <c r="FK240" i="1"/>
  <c r="CS267" i="1"/>
  <c r="EK272" i="1"/>
  <c r="CK286" i="1"/>
  <c r="FD321" i="1"/>
  <c r="ET297" i="1"/>
  <c r="DT234" i="1"/>
  <c r="EP266" i="1"/>
  <c r="CK246" i="1"/>
  <c r="DC241" i="1"/>
  <c r="FX267" i="1"/>
  <c r="DE279" i="1"/>
  <c r="FH280" i="1"/>
  <c r="FC258" i="1"/>
  <c r="FN239" i="1"/>
  <c r="FT259" i="1"/>
  <c r="EM244" i="1"/>
  <c r="CV243" i="1"/>
  <c r="FQ244" i="1"/>
  <c r="CW258" i="1"/>
  <c r="EU234" i="1"/>
  <c r="FB246" i="1"/>
  <c r="CN250" i="1"/>
  <c r="CW288" i="1"/>
  <c r="FP251" i="1"/>
  <c r="EQ302" i="1"/>
  <c r="EY290" i="1"/>
  <c r="DK292" i="1"/>
  <c r="CW264" i="1"/>
  <c r="FW290" i="1"/>
  <c r="CO236" i="1"/>
  <c r="DA310" i="1"/>
  <c r="DI291" i="1"/>
  <c r="EK306" i="1"/>
  <c r="DR263" i="1"/>
  <c r="EC292" i="1"/>
  <c r="FT275" i="1"/>
  <c r="EY273" i="1"/>
  <c r="FC278" i="1"/>
  <c r="FK293" i="1"/>
  <c r="FD255" i="1"/>
  <c r="CP282" i="1"/>
  <c r="FG251" i="1"/>
  <c r="EF234" i="1"/>
  <c r="ER288" i="1"/>
  <c r="ER255" i="1"/>
  <c r="DY272" i="1"/>
  <c r="FK241" i="1"/>
  <c r="FD271" i="1"/>
  <c r="CU254" i="1"/>
  <c r="CY244" i="1"/>
  <c r="DO253" i="1"/>
  <c r="DL247" i="1"/>
  <c r="ER252" i="1"/>
  <c r="DK290" i="1"/>
  <c r="CX234" i="1"/>
  <c r="CU287" i="1"/>
  <c r="EO261" i="1"/>
  <c r="DL264" i="1"/>
  <c r="CK270" i="1"/>
  <c r="DA286" i="1"/>
  <c r="EV266" i="1"/>
  <c r="FT271" i="1"/>
  <c r="CQ239" i="1"/>
  <c r="DU248" i="1"/>
  <c r="DL230" i="1"/>
  <c r="CK273" i="1"/>
  <c r="FF281" i="1"/>
  <c r="DB301" i="1"/>
  <c r="CX257" i="1"/>
  <c r="FS260" i="1"/>
  <c r="FW261" i="1"/>
  <c r="DY230" i="1"/>
  <c r="EK253" i="1"/>
  <c r="ES236" i="1"/>
  <c r="DO246" i="1"/>
  <c r="DX233" i="1"/>
  <c r="CU290" i="1"/>
  <c r="EO257" i="1"/>
  <c r="DF239" i="1"/>
  <c r="FO235" i="1"/>
  <c r="EA235" i="1"/>
  <c r="ER246" i="1"/>
  <c r="FG286" i="1"/>
  <c r="CT312" i="1"/>
  <c r="CZ233" i="1"/>
  <c r="FC252" i="1"/>
  <c r="DH258" i="1"/>
  <c r="CX316" i="1"/>
  <c r="EI257" i="1"/>
  <c r="DK234" i="1"/>
  <c r="CN230" i="1"/>
  <c r="CS258" i="1"/>
  <c r="EK239" i="1"/>
  <c r="EI237" i="1"/>
  <c r="CV255" i="1"/>
  <c r="FI252" i="1"/>
  <c r="FH293" i="1"/>
  <c r="EE278" i="1"/>
  <c r="DN255" i="1"/>
  <c r="EC275" i="1"/>
  <c r="EJ254" i="1"/>
  <c r="DJ244" i="1"/>
  <c r="DK237" i="1"/>
  <c r="DI261" i="1"/>
  <c r="EC236" i="1"/>
  <c r="CT235" i="1"/>
  <c r="DJ283" i="1"/>
  <c r="DH237" i="1"/>
  <c r="CX289" i="1"/>
  <c r="DH312" i="1"/>
  <c r="DR289" i="1"/>
  <c r="EW277" i="1"/>
  <c r="EL255" i="1"/>
  <c r="DT266" i="1"/>
  <c r="DZ263" i="1"/>
  <c r="CY277" i="1"/>
  <c r="EX277" i="1"/>
  <c r="DA265" i="1"/>
  <c r="DU245" i="1"/>
  <c r="EM253" i="1"/>
  <c r="DG243" i="1"/>
  <c r="FI231" i="1"/>
  <c r="CT296" i="1"/>
  <c r="DY296" i="1"/>
  <c r="GA305" i="1"/>
  <c r="EG271" i="1"/>
  <c r="DI250" i="1"/>
  <c r="EA238" i="1"/>
  <c r="DJ265" i="1"/>
  <c r="ER272" i="1"/>
  <c r="DS290" i="1"/>
  <c r="DQ255" i="1"/>
  <c r="DQ273" i="1"/>
  <c r="FW247" i="1"/>
  <c r="FZ263" i="1"/>
  <c r="EF245" i="1"/>
  <c r="CP277" i="1"/>
  <c r="CQ282" i="1"/>
  <c r="FO242" i="1"/>
  <c r="EE253" i="1"/>
  <c r="CS276" i="1"/>
  <c r="DY267" i="1"/>
  <c r="EE247" i="1"/>
  <c r="DW242" i="1"/>
  <c r="EJ309" i="1"/>
  <c r="EO239" i="1"/>
  <c r="DM240" i="1"/>
  <c r="EA232" i="1"/>
  <c r="CR237" i="1"/>
  <c r="FH257" i="1"/>
  <c r="EQ266" i="1"/>
  <c r="FQ267" i="1"/>
  <c r="CP240" i="1"/>
  <c r="ES305" i="1"/>
  <c r="FG318" i="1"/>
  <c r="CT292" i="1"/>
  <c r="DX253" i="1"/>
  <c r="DR266" i="1"/>
  <c r="DH272" i="1"/>
  <c r="DN312" i="1"/>
  <c r="FH244" i="1"/>
  <c r="FS236" i="1"/>
  <c r="CO238" i="1"/>
  <c r="FZ249" i="1"/>
  <c r="DZ237" i="1"/>
  <c r="CT254" i="1"/>
  <c r="EK237" i="1"/>
  <c r="CZ236" i="1"/>
  <c r="FZ269" i="1"/>
  <c r="CQ289" i="1"/>
  <c r="FI315" i="1"/>
  <c r="EW240" i="1"/>
  <c r="DG292" i="1"/>
  <c r="FT268" i="1"/>
  <c r="ES234" i="1"/>
  <c r="EY288" i="1"/>
  <c r="DC281" i="1"/>
  <c r="FS267" i="1"/>
  <c r="CJ287" i="1"/>
  <c r="DT306" i="1"/>
  <c r="ES278" i="1"/>
  <c r="EY280" i="1"/>
  <c r="FX234" i="1"/>
  <c r="FI269" i="1"/>
  <c r="FJ303" i="1"/>
  <c r="DR286" i="1"/>
  <c r="CK256" i="1"/>
  <c r="DG291" i="1"/>
  <c r="DQ283" i="1"/>
  <c r="EL282" i="1"/>
  <c r="DC263" i="1"/>
  <c r="FP261" i="1"/>
  <c r="ES250" i="1"/>
  <c r="EM285" i="1"/>
  <c r="FW235" i="1"/>
  <c r="CM258" i="1"/>
  <c r="ET243" i="1"/>
  <c r="DQ302" i="1"/>
  <c r="DM261" i="1"/>
  <c r="CM313" i="1"/>
  <c r="FI277" i="1"/>
  <c r="CM297" i="1"/>
  <c r="CO260" i="1"/>
  <c r="CW296" i="1"/>
  <c r="EK309" i="1"/>
  <c r="CW256" i="1"/>
  <c r="EA250" i="1"/>
  <c r="FU246" i="1"/>
  <c r="EJ287" i="1"/>
  <c r="EM282" i="1"/>
  <c r="DQ291" i="1"/>
  <c r="FI284" i="1"/>
  <c r="DQ307" i="1"/>
  <c r="DM320" i="1"/>
  <c r="CR291" i="1"/>
  <c r="DU279" i="1"/>
  <c r="FE238" i="1"/>
  <c r="DQ281" i="1"/>
  <c r="FN250" i="1"/>
  <c r="EP253" i="1"/>
  <c r="FV276" i="1"/>
  <c r="CP271" i="1"/>
  <c r="CX250" i="1"/>
  <c r="EE234" i="1"/>
  <c r="CP270" i="1"/>
  <c r="FW273" i="1"/>
  <c r="EF293" i="1"/>
  <c r="CY267" i="1"/>
  <c r="FW267" i="1"/>
  <c r="EM252" i="1"/>
  <c r="DS255" i="1"/>
  <c r="DI258" i="1"/>
  <c r="EM261" i="1"/>
  <c r="CL231" i="1"/>
  <c r="EF252" i="1"/>
  <c r="CU260" i="1"/>
  <c r="EU269" i="1"/>
  <c r="EH250" i="1"/>
  <c r="DL244" i="1"/>
  <c r="FP294" i="1"/>
  <c r="EG321" i="1"/>
  <c r="EM314" i="1"/>
  <c r="CQ280" i="1"/>
  <c r="EN262" i="1"/>
  <c r="FW287" i="1"/>
  <c r="EQ271" i="1"/>
  <c r="DS231" i="1"/>
  <c r="DG252" i="1"/>
  <c r="DZ244" i="1"/>
  <c r="DW237" i="1"/>
  <c r="CP249" i="1"/>
  <c r="FO244" i="1"/>
  <c r="FP237" i="1"/>
  <c r="EP244" i="1"/>
  <c r="DW312" i="1"/>
  <c r="CP279" i="1"/>
  <c r="DI256" i="1"/>
  <c r="CK281" i="1"/>
  <c r="FF247" i="1"/>
  <c r="CO263" i="1"/>
  <c r="FU274" i="1"/>
  <c r="DF280" i="1"/>
  <c r="CT304" i="1"/>
  <c r="DO275" i="1"/>
  <c r="EF288" i="1"/>
  <c r="EQ261" i="1"/>
  <c r="DX241" i="1"/>
  <c r="DE282" i="1"/>
  <c r="EK288" i="1"/>
  <c r="FH277" i="1"/>
  <c r="DF289" i="1"/>
  <c r="DI279" i="1"/>
  <c r="DA291" i="1"/>
  <c r="DC236" i="1"/>
  <c r="DM251" i="1"/>
  <c r="DI295" i="1"/>
  <c r="FS292" i="1"/>
  <c r="FU283" i="1"/>
  <c r="DG284" i="1"/>
  <c r="DY249" i="1"/>
  <c r="DF254" i="1"/>
  <c r="CW232" i="1"/>
  <c r="FM277" i="1"/>
  <c r="DX259" i="1"/>
  <c r="FU258" i="1"/>
  <c r="EA260" i="1"/>
  <c r="EC285" i="1"/>
  <c r="FM241" i="1"/>
  <c r="FX273" i="1"/>
  <c r="EE264" i="1"/>
  <c r="EL305" i="1"/>
  <c r="DC271" i="1"/>
  <c r="EU272" i="1"/>
  <c r="FL304" i="1"/>
  <c r="DZ300" i="1"/>
  <c r="FD261" i="1"/>
  <c r="ET291" i="1"/>
  <c r="EY244" i="1"/>
  <c r="FO292" i="1"/>
  <c r="EW275" i="1"/>
  <c r="DI292" i="1"/>
  <c r="EH234" i="1"/>
  <c r="DY239" i="1"/>
  <c r="EW266" i="1"/>
  <c r="CY243" i="1"/>
  <c r="FN290" i="1"/>
  <c r="EL271" i="1"/>
  <c r="FK273" i="1"/>
  <c r="ED238" i="1"/>
  <c r="DD270" i="1"/>
  <c r="CZ257" i="1"/>
  <c r="FG319" i="1"/>
  <c r="EK267" i="1"/>
  <c r="EA282" i="1"/>
  <c r="EI274" i="1"/>
  <c r="CJ258" i="1"/>
  <c r="FM247" i="1"/>
  <c r="CQ243" i="1"/>
  <c r="DO285" i="1"/>
  <c r="CV278" i="1"/>
  <c r="DG263" i="1"/>
  <c r="FG272" i="1"/>
  <c r="DX236" i="1"/>
  <c r="DX272" i="1"/>
  <c r="G22" i="1"/>
  <c r="AV60" i="1"/>
  <c r="CX288" i="1"/>
  <c r="CJ263" i="1"/>
  <c r="EQ245" i="1"/>
  <c r="DK270" i="1"/>
  <c r="CR240" i="1"/>
  <c r="CM291" i="1"/>
  <c r="FA297" i="1"/>
  <c r="EG236" i="1"/>
  <c r="ES264" i="1"/>
  <c r="FT321" i="1"/>
  <c r="FR247" i="1"/>
  <c r="EC239" i="1"/>
  <c r="FZ251" i="1"/>
  <c r="EJ269" i="1"/>
  <c r="DW283" i="1"/>
  <c r="DR322" i="1"/>
  <c r="FP239" i="1"/>
  <c r="EK289" i="1"/>
  <c r="CV279" i="1"/>
  <c r="DD286" i="1"/>
  <c r="DE244" i="1"/>
  <c r="FU252" i="1"/>
  <c r="DU256" i="1"/>
  <c r="CU261" i="1"/>
  <c r="EC320" i="1"/>
  <c r="FP242" i="1"/>
  <c r="DS281" i="1"/>
  <c r="EQ287" i="1"/>
  <c r="EP256" i="1"/>
  <c r="DC291" i="1"/>
  <c r="DD295" i="1"/>
  <c r="FE285" i="1"/>
  <c r="DS285" i="1"/>
  <c r="DZ287" i="1"/>
  <c r="FX237" i="1"/>
  <c r="FO267" i="1"/>
  <c r="EU293" i="1"/>
  <c r="DX262" i="1"/>
  <c r="FA260" i="1"/>
  <c r="EW261" i="1"/>
  <c r="FJ245" i="1"/>
  <c r="EG279" i="1"/>
  <c r="DL293" i="1"/>
  <c r="DU276" i="1"/>
  <c r="DI266" i="1"/>
  <c r="DR278" i="1"/>
  <c r="FU291" i="1"/>
  <c r="DS245" i="1"/>
  <c r="DZ240" i="1"/>
  <c r="DF250" i="1"/>
  <c r="FE279" i="1"/>
  <c r="ED274" i="1"/>
  <c r="FJ248" i="1"/>
  <c r="FV270" i="1"/>
  <c r="CT278" i="1"/>
  <c r="CP278" i="1"/>
  <c r="FC246" i="1"/>
  <c r="EN285" i="1"/>
  <c r="FF297" i="1"/>
  <c r="DB251" i="1"/>
  <c r="FI276" i="1"/>
  <c r="FI281" i="1"/>
  <c r="EO256" i="1"/>
  <c r="CY239" i="1"/>
  <c r="EH255" i="1"/>
  <c r="EE282" i="1"/>
  <c r="FM262" i="1"/>
  <c r="FV289" i="1"/>
  <c r="EG239" i="1"/>
  <c r="DE261" i="1"/>
  <c r="CU275" i="1"/>
  <c r="EN274" i="1"/>
  <c r="CX252" i="1"/>
  <c r="DH294" i="1"/>
  <c r="DG257" i="1"/>
  <c r="DU232" i="1"/>
  <c r="EE287" i="1"/>
  <c r="DL239" i="1"/>
  <c r="EI241" i="1"/>
  <c r="CN259" i="1"/>
  <c r="CP265" i="1"/>
  <c r="FS238" i="1"/>
  <c r="FV234" i="1"/>
  <c r="ES275" i="1"/>
  <c r="DT258" i="1"/>
  <c r="CQ272" i="1"/>
  <c r="FV287" i="1"/>
  <c r="EY235" i="1"/>
  <c r="EB252" i="1"/>
  <c r="FG255" i="1"/>
  <c r="DS299" i="1"/>
  <c r="FU321" i="1"/>
  <c r="FK250" i="1"/>
  <c r="CY258" i="1"/>
  <c r="EN296" i="1"/>
  <c r="FU237" i="1"/>
  <c r="DK274" i="1"/>
  <c r="DW295" i="1"/>
  <c r="EY263" i="1"/>
  <c r="EN237" i="1"/>
  <c r="DC242" i="1"/>
  <c r="CQ256" i="1"/>
  <c r="FE271" i="1"/>
  <c r="DW271" i="1"/>
  <c r="EC269" i="1"/>
  <c r="FW254" i="1"/>
  <c r="EG260" i="1"/>
  <c r="EP314" i="1"/>
  <c r="EY274" i="1"/>
  <c r="CT307" i="1"/>
  <c r="G20" i="1"/>
  <c r="AV58" i="1"/>
  <c r="DK260" i="1"/>
  <c r="DM268" i="1"/>
  <c r="EE286" i="1"/>
  <c r="DN267" i="1"/>
  <c r="EF263" i="1"/>
  <c r="EO294" i="1"/>
  <c r="DM296" i="1"/>
  <c r="DR293" i="1"/>
  <c r="FD296" i="1"/>
  <c r="DH267" i="1"/>
  <c r="CX310" i="1"/>
  <c r="EO267" i="1"/>
  <c r="EC260" i="1"/>
  <c r="DL302" i="1"/>
  <c r="FT241" i="1"/>
  <c r="EQ289" i="1"/>
  <c r="EI281" i="1"/>
  <c r="DO298" i="1"/>
  <c r="ET267" i="1"/>
  <c r="CO265" i="1"/>
  <c r="CW238" i="1"/>
  <c r="FQ271" i="1"/>
  <c r="CT266" i="1"/>
  <c r="DG260" i="1"/>
  <c r="DD282" i="1"/>
  <c r="FF294" i="1"/>
  <c r="DI290" i="1"/>
  <c r="EB264" i="1"/>
  <c r="GA246" i="1"/>
  <c r="DC256" i="1"/>
  <c r="DH254" i="1"/>
  <c r="DY261" i="1"/>
  <c r="CW293" i="1"/>
  <c r="ES258" i="1"/>
  <c r="FY267" i="1"/>
  <c r="DR268" i="1"/>
  <c r="DF284" i="1"/>
  <c r="EU245" i="1"/>
  <c r="DE237" i="1"/>
  <c r="FT277" i="1"/>
  <c r="EP235" i="1"/>
  <c r="DU258" i="1"/>
  <c r="EL238" i="1"/>
  <c r="FA232" i="1"/>
  <c r="EW280" i="1"/>
  <c r="FS239" i="1"/>
  <c r="DS286" i="1"/>
  <c r="EY277" i="1"/>
  <c r="DJ252" i="1"/>
  <c r="FW276" i="1"/>
  <c r="CK237" i="1"/>
  <c r="FZ244" i="1"/>
  <c r="DM260" i="1"/>
  <c r="DT251" i="1"/>
  <c r="DW251" i="1"/>
  <c r="FV265" i="1"/>
  <c r="CU245" i="1"/>
  <c r="FY249" i="1"/>
  <c r="DA278" i="1"/>
  <c r="EI283" i="1"/>
  <c r="FJ284" i="1"/>
  <c r="CY279" i="1"/>
  <c r="DC277" i="1"/>
  <c r="FF238" i="1"/>
  <c r="EB258" i="1"/>
  <c r="EO277" i="1"/>
  <c r="EM280" i="1"/>
  <c r="DD271" i="1"/>
  <c r="CP239" i="1"/>
  <c r="DW262" i="1"/>
  <c r="FO272" i="1"/>
  <c r="DA274" i="1"/>
  <c r="DP265" i="1"/>
  <c r="EM288" i="1"/>
  <c r="FE251" i="1"/>
  <c r="EK286" i="1"/>
  <c r="CJ242" i="1"/>
  <c r="DL284" i="1"/>
  <c r="FN247" i="1"/>
  <c r="EF303" i="1"/>
  <c r="DT269" i="1"/>
  <c r="EM250" i="1"/>
  <c r="FZ301" i="1"/>
  <c r="DE268" i="1"/>
  <c r="DD246" i="1"/>
  <c r="FT265" i="1"/>
  <c r="CU298" i="1"/>
  <c r="CV234" i="1"/>
  <c r="FQ235" i="1"/>
  <c r="CZ278" i="1"/>
  <c r="EG286" i="1"/>
  <c r="FU276" i="1"/>
  <c r="ES297" i="1"/>
  <c r="DB236" i="1"/>
  <c r="CZ266" i="1"/>
  <c r="CR304" i="1"/>
  <c r="FU294" i="1"/>
  <c r="CL249" i="1"/>
  <c r="DR262" i="1"/>
  <c r="CK296" i="1"/>
  <c r="FO248" i="1"/>
  <c r="FX283" i="1"/>
  <c r="EJ296" i="1"/>
  <c r="CX292" i="1"/>
  <c r="EN261" i="1"/>
  <c r="FV291" i="1"/>
  <c r="CW299" i="1"/>
  <c r="CL247" i="1"/>
  <c r="EZ253" i="1"/>
  <c r="CX295" i="1"/>
  <c r="FC241" i="1"/>
  <c r="FM257" i="1"/>
  <c r="EE314" i="1"/>
  <c r="DU296" i="1"/>
  <c r="FG308" i="1"/>
  <c r="DG253" i="1"/>
  <c r="CJ294" i="1"/>
  <c r="FL262" i="1"/>
  <c r="FM282" i="1"/>
  <c r="EN319" i="1"/>
  <c r="DO250" i="1"/>
  <c r="EO274" i="1"/>
  <c r="FM244" i="1"/>
  <c r="CM256" i="1"/>
  <c r="DS269" i="1"/>
  <c r="FC235" i="1"/>
  <c r="DQ245" i="1"/>
  <c r="CL239" i="1"/>
  <c r="FR274" i="1"/>
  <c r="CQ271" i="1"/>
  <c r="FW258" i="1"/>
  <c r="EE285" i="1"/>
  <c r="EX248" i="1"/>
  <c r="EQ290" i="1"/>
  <c r="DB243" i="1"/>
  <c r="EE254" i="1"/>
  <c r="FU293" i="1"/>
  <c r="DJ249" i="1"/>
  <c r="EY271" i="1"/>
  <c r="CZ260" i="1"/>
  <c r="EP230" i="1"/>
  <c r="DC246" i="1"/>
  <c r="EA233" i="1"/>
  <c r="EF270" i="1"/>
  <c r="DO239" i="1"/>
  <c r="EF312" i="1"/>
  <c r="DW281" i="1"/>
  <c r="EF276" i="1"/>
  <c r="CQ244" i="1"/>
  <c r="FB266" i="1"/>
  <c r="ET249" i="1"/>
  <c r="DW289" i="1"/>
  <c r="DK255" i="1"/>
  <c r="CK247" i="1"/>
  <c r="CT242" i="1"/>
  <c r="ES272" i="1"/>
  <c r="DR253" i="1"/>
  <c r="CS274" i="1"/>
  <c r="DV271" i="1"/>
  <c r="FR276" i="1"/>
  <c r="FW283" i="1"/>
  <c r="EU243" i="1"/>
  <c r="FB293" i="1"/>
  <c r="CN290" i="1"/>
  <c r="FZ278" i="1"/>
  <c r="DA281" i="1"/>
  <c r="CR235" i="1"/>
  <c r="EH253" i="1"/>
  <c r="CR264" i="1"/>
  <c r="FT244" i="1"/>
  <c r="EP268" i="1"/>
  <c r="CW275" i="1"/>
  <c r="CK254" i="1"/>
  <c r="CS235" i="1"/>
  <c r="FD263" i="1"/>
  <c r="EQ296" i="1"/>
  <c r="ES296" i="1"/>
  <c r="ES289" i="1"/>
  <c r="CV261" i="1"/>
  <c r="CL270" i="1"/>
  <c r="FV275" i="1"/>
  <c r="DT305" i="1"/>
  <c r="EM289" i="1"/>
  <c r="DF281" i="1"/>
  <c r="DY254" i="1"/>
  <c r="EH241" i="1"/>
  <c r="CN281" i="1"/>
  <c r="DI286" i="1"/>
  <c r="EO297" i="1"/>
  <c r="CO267" i="1"/>
  <c r="EM297" i="1"/>
  <c r="DV264" i="1"/>
  <c r="EH262" i="1"/>
  <c r="DQ268" i="1"/>
  <c r="FK266" i="1"/>
  <c r="DJ274" i="1"/>
  <c r="FS257" i="1"/>
  <c r="DA249" i="1"/>
  <c r="EO283" i="1"/>
  <c r="CM311" i="1"/>
  <c r="FQ261" i="1"/>
  <c r="EQ299" i="1"/>
  <c r="DE239" i="1"/>
  <c r="EI275" i="1"/>
  <c r="EJ283" i="1"/>
  <c r="EL270" i="1"/>
  <c r="EU273" i="1"/>
  <c r="FD237" i="1"/>
  <c r="DO276" i="1"/>
  <c r="DX232" i="1"/>
  <c r="FC238" i="1"/>
  <c r="CY247" i="1"/>
  <c r="FV292" i="1"/>
  <c r="EX273" i="1"/>
  <c r="EU236" i="1"/>
  <c r="EA249" i="1"/>
  <c r="CT308" i="1"/>
  <c r="FM254" i="1"/>
  <c r="EL272" i="1"/>
  <c r="FO257" i="1"/>
  <c r="CL244" i="1"/>
  <c r="FG243" i="1"/>
  <c r="FG289" i="1"/>
  <c r="FD276" i="1"/>
  <c r="DP264" i="1"/>
  <c r="FB230" i="1"/>
  <c r="CM238" i="1"/>
  <c r="EI292" i="1"/>
  <c r="EX302" i="1"/>
  <c r="EY278" i="1"/>
  <c r="FT263" i="1"/>
  <c r="FZ238" i="1"/>
  <c r="DH261" i="1"/>
  <c r="EB231" i="1"/>
  <c r="DD291" i="1"/>
  <c r="FP276" i="1"/>
  <c r="DX281" i="1"/>
  <c r="DZ236" i="1"/>
  <c r="EV296" i="1"/>
  <c r="EP257" i="1"/>
  <c r="FB250" i="1"/>
  <c r="EQ262" i="1"/>
  <c r="GA264" i="1"/>
  <c r="GA284" i="1"/>
  <c r="FN280" i="1"/>
  <c r="DS288" i="1"/>
  <c r="FR264" i="1"/>
  <c r="FZ262" i="1"/>
  <c r="CQ263" i="1"/>
  <c r="DG287" i="1"/>
  <c r="EJ241" i="1"/>
  <c r="EG280" i="1"/>
  <c r="CW294" i="1"/>
  <c r="DR247" i="1"/>
  <c r="EN280" i="1"/>
  <c r="DN297" i="1"/>
  <c r="DW249" i="1"/>
  <c r="GA251" i="1"/>
  <c r="ES261" i="1"/>
  <c r="FP272" i="1"/>
  <c r="FA278" i="1"/>
  <c r="FQ309" i="1"/>
  <c r="DA298" i="1"/>
  <c r="FX265" i="1"/>
  <c r="EB285" i="1"/>
  <c r="EM266" i="1"/>
  <c r="CR247" i="1"/>
  <c r="EY296" i="1"/>
  <c r="CV264" i="1"/>
  <c r="EG234" i="1"/>
  <c r="DF236" i="1"/>
  <c r="DW267" i="1"/>
  <c r="CM294" i="1"/>
  <c r="CL264" i="1"/>
  <c r="DS289" i="1"/>
  <c r="DY284" i="1"/>
  <c r="FO318" i="1"/>
  <c r="DV257" i="1"/>
  <c r="FO288" i="1"/>
  <c r="DZ309" i="1"/>
  <c r="DC269" i="1"/>
  <c r="DS265" i="1"/>
  <c r="FT296" i="1"/>
  <c r="CY280" i="1"/>
  <c r="FG276" i="1"/>
  <c r="CL300" i="1"/>
  <c r="DU281" i="1"/>
  <c r="DJ273" i="1"/>
  <c r="CP251" i="1"/>
  <c r="EH264" i="1"/>
  <c r="DU308" i="1"/>
  <c r="EF275" i="1"/>
  <c r="FE258" i="1"/>
  <c r="CW237" i="1"/>
  <c r="FN248" i="1"/>
  <c r="EI234" i="1"/>
  <c r="EJ260" i="1"/>
  <c r="EH287" i="1"/>
  <c r="DX238" i="1"/>
  <c r="EE241" i="1"/>
  <c r="DE267" i="1"/>
  <c r="FB289" i="1"/>
  <c r="FB280" i="1"/>
  <c r="EX267" i="1"/>
  <c r="FL277" i="1"/>
  <c r="EH259" i="1"/>
  <c r="EW263" i="1"/>
  <c r="ER273" i="1"/>
  <c r="DC253" i="1"/>
  <c r="CS233" i="1"/>
  <c r="DD251" i="1"/>
  <c r="ER231" i="1"/>
  <c r="EF266" i="1"/>
  <c r="FC248" i="1"/>
  <c r="DY264" i="1"/>
  <c r="EE284" i="1"/>
  <c r="DI273" i="1"/>
  <c r="DT291" i="1"/>
  <c r="DK246" i="1"/>
  <c r="DR305" i="1"/>
  <c r="CL277" i="1"/>
  <c r="FS255" i="1"/>
  <c r="DO257" i="1"/>
  <c r="FR257" i="1"/>
  <c r="DO248" i="1"/>
  <c r="CY261" i="1"/>
  <c r="EW237" i="1"/>
  <c r="FV267" i="1"/>
  <c r="EP250" i="1"/>
  <c r="EB276" i="1"/>
  <c r="DI289" i="1"/>
  <c r="CR301" i="1"/>
  <c r="FJ254" i="1"/>
  <c r="CR244" i="1"/>
  <c r="FG248" i="1"/>
  <c r="DI267" i="1"/>
  <c r="DA279" i="1"/>
  <c r="FM292" i="1"/>
  <c r="FS254" i="1"/>
  <c r="DL299" i="1"/>
  <c r="FC285" i="1"/>
  <c r="DQ292" i="1"/>
  <c r="CT236" i="1"/>
  <c r="DO236" i="1"/>
  <c r="DK269" i="1"/>
  <c r="FO293" i="1"/>
  <c r="CP236" i="1"/>
  <c r="CS310" i="1"/>
  <c r="EQ278" i="1"/>
  <c r="EP265" i="1"/>
  <c r="EK318" i="1"/>
  <c r="DX286" i="1"/>
  <c r="EQ280" i="1"/>
  <c r="EV283" i="1"/>
  <c r="EU242" i="1"/>
  <c r="FB251" i="1"/>
  <c r="CK257" i="1"/>
  <c r="EE296" i="1"/>
  <c r="CV297" i="1"/>
  <c r="EE288" i="1"/>
  <c r="FY294" i="1"/>
  <c r="DX239" i="1"/>
  <c r="CP295" i="1"/>
  <c r="FH284" i="1"/>
  <c r="EJ289" i="1"/>
  <c r="FU273" i="1"/>
  <c r="FD254" i="1"/>
  <c r="DT278" i="1"/>
  <c r="EY289" i="1"/>
  <c r="ED268" i="1"/>
  <c r="EO300" i="1"/>
  <c r="EK292" i="1"/>
  <c r="EH292" i="1"/>
  <c r="DU284" i="1"/>
  <c r="FB316" i="1"/>
  <c r="CS272" i="1"/>
  <c r="DO242" i="1"/>
  <c r="ET246" i="1"/>
  <c r="DH246" i="1"/>
  <c r="CQ233" i="1"/>
  <c r="CQ246" i="1"/>
  <c r="G31" i="1"/>
  <c r="AV69" i="1"/>
  <c r="DT254" i="1"/>
  <c r="CT260" i="1"/>
  <c r="CK253" i="1"/>
  <c r="EY276" i="1"/>
  <c r="EH252" i="1"/>
  <c r="FI305" i="1"/>
  <c r="FD282" i="1"/>
  <c r="DQ295" i="1"/>
  <c r="DL259" i="1"/>
  <c r="EY251" i="1"/>
  <c r="EB238" i="1"/>
  <c r="FI283" i="1"/>
  <c r="DE278" i="1"/>
  <c r="FO269" i="1"/>
  <c r="EN251" i="1"/>
  <c r="DA254" i="1"/>
  <c r="DX256" i="1"/>
  <c r="EA259" i="1"/>
  <c r="EL266" i="1"/>
  <c r="EF261" i="1"/>
  <c r="ET237" i="1"/>
  <c r="CL250" i="1"/>
  <c r="CT241" i="1"/>
  <c r="EW276" i="1"/>
  <c r="DM270" i="1"/>
  <c r="FU286" i="1"/>
  <c r="EQ285" i="1"/>
  <c r="CJ289" i="1"/>
  <c r="FI242" i="1"/>
  <c r="DE236" i="1"/>
  <c r="CO233" i="1"/>
  <c r="DZ318" i="1"/>
  <c r="EE259" i="1"/>
  <c r="CS281" i="1"/>
  <c r="DK276" i="1"/>
  <c r="ED293" i="1"/>
  <c r="EJ284" i="1"/>
  <c r="G37" i="1"/>
  <c r="AV75" i="1"/>
  <c r="EJ305" i="1"/>
  <c r="CO264" i="1"/>
  <c r="DJ280" i="1"/>
  <c r="EX306" i="1"/>
  <c r="DU297" i="1"/>
  <c r="FE263" i="1"/>
  <c r="FI292" i="1"/>
  <c r="FA273" i="1"/>
  <c r="FT250" i="1"/>
  <c r="CM241" i="1"/>
  <c r="CO255" i="1"/>
  <c r="FC284" i="1"/>
  <c r="DY313" i="1"/>
  <c r="DV270" i="1"/>
  <c r="DX278" i="1"/>
  <c r="DZ294" i="1"/>
  <c r="FD236" i="1"/>
  <c r="EQ253" i="1"/>
  <c r="FE278" i="1"/>
  <c r="G27" i="1"/>
  <c r="AV65" i="1"/>
  <c r="FL295" i="1"/>
  <c r="EU317" i="1"/>
  <c r="DP231" i="1"/>
  <c r="EC242" i="1"/>
  <c r="FA261" i="1"/>
  <c r="FH262" i="1"/>
  <c r="DI271" i="1"/>
  <c r="DE281" i="1"/>
  <c r="FZ275" i="1"/>
  <c r="CT272" i="1"/>
  <c r="DV247" i="1"/>
  <c r="CK271" i="1"/>
  <c r="FU261" i="1"/>
  <c r="DS297" i="1"/>
  <c r="EW258" i="1"/>
  <c r="EN246" i="1"/>
  <c r="FS293" i="1"/>
  <c r="EO290" i="1"/>
  <c r="G38" i="1"/>
  <c r="AV76" i="1"/>
  <c r="ER314" i="1"/>
  <c r="FP266" i="1"/>
  <c r="DJ277" i="1"/>
  <c r="FC264" i="1"/>
  <c r="EN306" i="1"/>
  <c r="FB272" i="1"/>
  <c r="DE262" i="1"/>
  <c r="FS286" i="1"/>
  <c r="DO261" i="1"/>
  <c r="DQ242" i="1"/>
  <c r="DX230" i="1"/>
  <c r="EC267" i="1"/>
  <c r="GA278" i="1"/>
  <c r="FA291" i="1"/>
  <c r="EG261" i="1"/>
  <c r="EU282" i="1"/>
  <c r="FO322" i="1"/>
  <c r="EZ298" i="1"/>
  <c r="FF235" i="1"/>
  <c r="FX259" i="1"/>
  <c r="FQ237" i="1"/>
  <c r="FR299" i="1"/>
  <c r="CW247" i="1"/>
  <c r="EP260" i="1"/>
  <c r="FW246" i="1"/>
  <c r="G24" i="1"/>
  <c r="AV62" i="1"/>
  <c r="FH240" i="1"/>
  <c r="DN249" i="1"/>
  <c r="DV279" i="1"/>
  <c r="EF282" i="1"/>
  <c r="DU287" i="1"/>
  <c r="EJ239" i="1"/>
  <c r="CN302" i="1"/>
  <c r="FG256" i="1"/>
  <c r="DY275" i="1"/>
  <c r="FC294" i="1"/>
  <c r="FQ282" i="1"/>
  <c r="FU242" i="1"/>
  <c r="DO238" i="1"/>
  <c r="CV244" i="1"/>
  <c r="FU247" i="1"/>
  <c r="EJ236" i="1"/>
  <c r="FS250" i="1"/>
  <c r="FX241" i="1"/>
  <c r="EY285" i="1"/>
  <c r="FA288" i="1"/>
  <c r="CK275" i="1"/>
  <c r="EY303" i="1"/>
  <c r="CT250" i="1"/>
  <c r="EN295" i="1"/>
  <c r="CU315" i="1"/>
  <c r="FF277" i="1"/>
  <c r="CY284" i="1"/>
  <c r="DL281" i="1"/>
  <c r="ES265" i="1"/>
  <c r="FV294" i="1"/>
  <c r="DS311" i="1"/>
  <c r="EM272" i="1"/>
  <c r="FC257" i="1"/>
  <c r="DT279" i="1"/>
  <c r="FS251" i="1"/>
  <c r="CQ285" i="1"/>
  <c r="EW252" i="1"/>
  <c r="FO258" i="1"/>
  <c r="DO300" i="1"/>
  <c r="FA242" i="1"/>
  <c r="DV258" i="1"/>
  <c r="DL272" i="1"/>
  <c r="DS317" i="1"/>
  <c r="CM283" i="1"/>
  <c r="CU237" i="1"/>
  <c r="FF232" i="1"/>
  <c r="CL253" i="1"/>
  <c r="DT294" i="1"/>
  <c r="DH311" i="1"/>
  <c r="DE286" i="1"/>
  <c r="DN257" i="1"/>
  <c r="CS248" i="1"/>
  <c r="EQ238" i="1"/>
  <c r="EM283" i="1"/>
  <c r="FE242" i="1"/>
  <c r="CM278" i="1"/>
  <c r="DB261" i="1"/>
  <c r="FJ258" i="1"/>
  <c r="CQ319" i="1"/>
  <c r="FT283" i="1"/>
  <c r="EI295" i="1"/>
  <c r="FW282" i="1"/>
  <c r="CQ245" i="1"/>
  <c r="CR286" i="1"/>
  <c r="EC313" i="1"/>
  <c r="DK278" i="1"/>
  <c r="DS250" i="1"/>
  <c r="FY280" i="1"/>
  <c r="FS301" i="1"/>
  <c r="EP245" i="1"/>
  <c r="CT257" i="1"/>
  <c r="CT243" i="1"/>
  <c r="DI264" i="1"/>
  <c r="FD246" i="1"/>
  <c r="FV239" i="1"/>
  <c r="DK250" i="1"/>
  <c r="DD240" i="1"/>
  <c r="FJ269" i="1"/>
  <c r="EA304" i="1"/>
  <c r="DP267" i="1"/>
  <c r="FD233" i="1"/>
  <c r="ET258" i="1"/>
  <c r="EA308" i="1"/>
  <c r="DH278" i="1"/>
  <c r="CK292" i="1"/>
  <c r="FB238" i="1"/>
  <c r="DE257" i="1"/>
  <c r="DK299" i="1"/>
  <c r="FC272" i="1"/>
  <c r="FC279" i="1"/>
  <c r="GA291" i="1"/>
  <c r="FN275" i="1"/>
  <c r="DH264" i="1"/>
  <c r="DK275" i="1"/>
  <c r="EQ268" i="1"/>
  <c r="ET252" i="1"/>
  <c r="CQ300" i="1"/>
  <c r="DF322" i="1"/>
  <c r="FU288" i="1"/>
  <c r="DU278" i="1"/>
  <c r="CN271" i="1"/>
  <c r="FR288" i="1"/>
  <c r="DE291" i="1"/>
  <c r="EH298" i="1"/>
  <c r="EA256" i="1"/>
  <c r="DW258" i="1"/>
  <c r="DM310" i="1"/>
  <c r="CO302" i="1"/>
  <c r="FG304" i="1"/>
  <c r="DI276" i="1"/>
  <c r="DF305" i="1"/>
  <c r="DL260" i="1"/>
  <c r="FU280" i="1"/>
  <c r="EW310" i="1"/>
  <c r="FH299" i="1"/>
  <c r="FT247" i="1"/>
  <c r="CM260" i="1"/>
  <c r="ES259" i="1"/>
  <c r="FJ260" i="1"/>
  <c r="DR290" i="1"/>
  <c r="DY283" i="1"/>
  <c r="EG297" i="1"/>
  <c r="CO242" i="1"/>
  <c r="DL253" i="1"/>
  <c r="DV277" i="1"/>
  <c r="FH286" i="1"/>
  <c r="DV301" i="1"/>
  <c r="FX303" i="1"/>
  <c r="EV286" i="1"/>
  <c r="DR292" i="1"/>
  <c r="CM289" i="1"/>
  <c r="DS302" i="1"/>
  <c r="FG295" i="1"/>
  <c r="DF241" i="1"/>
  <c r="DI282" i="1"/>
  <c r="FM238" i="1"/>
  <c r="DO259" i="1"/>
  <c r="EZ268" i="1"/>
  <c r="EU319" i="1"/>
  <c r="DU269" i="1"/>
  <c r="FV288" i="1"/>
  <c r="FZ290" i="1"/>
  <c r="FQ310" i="1"/>
  <c r="FU249" i="1"/>
  <c r="DC247" i="1"/>
  <c r="FT272" i="1"/>
  <c r="FE277" i="1"/>
  <c r="EL308" i="1"/>
  <c r="DH302" i="1"/>
  <c r="FR285" i="1"/>
  <c r="EH297" i="1"/>
  <c r="CM280" i="1"/>
  <c r="FO289" i="1"/>
  <c r="DJ240" i="1"/>
  <c r="CP261" i="1"/>
  <c r="FF244" i="1"/>
  <c r="FH282" i="1"/>
  <c r="CN233" i="1"/>
  <c r="FA235" i="1"/>
  <c r="FN278" i="1"/>
  <c r="DT236" i="1"/>
  <c r="CK267" i="1"/>
  <c r="EI306" i="1"/>
  <c r="EX254" i="1"/>
  <c r="DX260" i="1"/>
  <c r="FL265" i="1"/>
  <c r="EC299" i="1"/>
  <c r="FZ245" i="1"/>
  <c r="EA293" i="1"/>
  <c r="CS261" i="1"/>
  <c r="EK246" i="1"/>
  <c r="FH247" i="1"/>
  <c r="CO262" i="1"/>
  <c r="FM273" i="1"/>
  <c r="DM292" i="1"/>
  <c r="EC298" i="1"/>
  <c r="CV242" i="1"/>
  <c r="EY279" i="1"/>
  <c r="DR280" i="1"/>
  <c r="DQ294" i="1"/>
  <c r="DB282" i="1"/>
  <c r="FR322" i="1"/>
  <c r="CZ305" i="1"/>
  <c r="EO287" i="1"/>
  <c r="DM265" i="1"/>
  <c r="FD251" i="1"/>
  <c r="FN311" i="1"/>
  <c r="FK292" i="1"/>
  <c r="FO286" i="1"/>
  <c r="EC290" i="1"/>
  <c r="CR267" i="1"/>
  <c r="DE304" i="1"/>
  <c r="DK291" i="1"/>
  <c r="CV309" i="1"/>
  <c r="CS280" i="1"/>
  <c r="CT271" i="1"/>
  <c r="DA239" i="1"/>
  <c r="EL279" i="1"/>
  <c r="EF233" i="1"/>
  <c r="DH275" i="1"/>
  <c r="FO290" i="1"/>
  <c r="FR283" i="1"/>
  <c r="CP248" i="1"/>
  <c r="CK283" i="1"/>
  <c r="EH279" i="1"/>
  <c r="DA284" i="1"/>
  <c r="FH296" i="1"/>
  <c r="EJ280" i="1"/>
  <c r="FP279" i="1"/>
  <c r="DI314" i="1"/>
  <c r="EL297" i="1"/>
  <c r="CO295" i="1"/>
  <c r="FE264" i="1"/>
  <c r="FX285" i="1"/>
  <c r="DQ277" i="1"/>
  <c r="EB243" i="1"/>
  <c r="DN260" i="1"/>
  <c r="DA267" i="1"/>
  <c r="FH251" i="1"/>
  <c r="EM293" i="1"/>
  <c r="CO272" i="1"/>
  <c r="DO297" i="1"/>
  <c r="CN307" i="1"/>
  <c r="DM249" i="1"/>
  <c r="FS261" i="1"/>
  <c r="EY272" i="1"/>
  <c r="CV303" i="1"/>
  <c r="EL273" i="1"/>
  <c r="EB255" i="1"/>
  <c r="ET262" i="1"/>
  <c r="EZ300" i="1"/>
  <c r="FD291" i="1"/>
  <c r="DT314" i="1"/>
  <c r="CJ297" i="1"/>
  <c r="EH282" i="1"/>
  <c r="EX251" i="1"/>
  <c r="FR291" i="1"/>
  <c r="DC278" i="1"/>
  <c r="ED259" i="1"/>
  <c r="FV255" i="1"/>
  <c r="EA271" i="1"/>
  <c r="CJ262" i="1"/>
  <c r="EG258" i="1"/>
  <c r="DB257" i="1"/>
  <c r="CS282" i="1"/>
  <c r="DY274" i="1"/>
  <c r="CP273" i="1"/>
  <c r="DB296" i="1"/>
  <c r="EF285" i="1"/>
  <c r="FI258" i="1"/>
  <c r="EH267" i="1"/>
  <c r="DE245" i="1"/>
  <c r="FF252" i="1"/>
  <c r="DX299" i="1"/>
  <c r="FK294" i="1"/>
  <c r="EC282" i="1"/>
  <c r="FE274" i="1"/>
  <c r="ES294" i="1"/>
  <c r="CJ257" i="1"/>
  <c r="DW315" i="1"/>
  <c r="EK308" i="1"/>
  <c r="FJ287" i="1"/>
  <c r="CN263" i="1"/>
  <c r="FE308" i="1"/>
  <c r="FM293" i="1"/>
  <c r="EB267" i="1"/>
  <c r="CL267" i="1"/>
  <c r="DO313" i="1"/>
  <c r="CW292" i="1"/>
  <c r="CU292" i="1"/>
  <c r="FK291" i="1"/>
  <c r="EV322" i="1"/>
  <c r="EX281" i="1"/>
  <c r="DR313" i="1"/>
  <c r="CO284" i="1"/>
  <c r="DP246" i="1"/>
  <c r="DA256" i="1"/>
  <c r="DQ289" i="1"/>
  <c r="FO238" i="1"/>
  <c r="DY315" i="1"/>
  <c r="DA292" i="1"/>
  <c r="FJ291" i="1"/>
  <c r="EG266" i="1"/>
  <c r="FW263" i="1"/>
  <c r="EO281" i="1"/>
  <c r="FR295" i="1"/>
  <c r="EL275" i="1"/>
  <c r="FC256" i="1"/>
  <c r="EP286" i="1"/>
  <c r="CO281" i="1"/>
  <c r="EW283" i="1"/>
  <c r="CO294" i="1"/>
  <c r="DD279" i="1"/>
  <c r="EV247" i="1"/>
  <c r="FD249" i="1"/>
  <c r="ED296" i="1"/>
  <c r="GA302" i="1"/>
  <c r="FR249" i="1"/>
  <c r="ER257" i="1"/>
  <c r="DT297" i="1"/>
  <c r="EI272" i="1"/>
  <c r="FU299" i="1"/>
  <c r="DJ270" i="1"/>
  <c r="FT266" i="1"/>
  <c r="DI297" i="1"/>
  <c r="DA266" i="1"/>
  <c r="FI295" i="1"/>
  <c r="CS303" i="1"/>
  <c r="CP315" i="1"/>
  <c r="EP241" i="1"/>
  <c r="DU262" i="1"/>
  <c r="ED253" i="1"/>
  <c r="FY241" i="1"/>
  <c r="FG284" i="1"/>
  <c r="DF277" i="1"/>
  <c r="DE305" i="1"/>
  <c r="CS297" i="1"/>
  <c r="EY311" i="1"/>
  <c r="CY297" i="1"/>
  <c r="EU260" i="1"/>
  <c r="CL258" i="1"/>
  <c r="EI267" i="1"/>
  <c r="DO314" i="1"/>
  <c r="DS274" i="1"/>
  <c r="DN243" i="1"/>
  <c r="FE262" i="1"/>
  <c r="CZ237" i="1"/>
  <c r="DL245" i="1"/>
  <c r="FX264" i="1"/>
  <c r="FP257" i="1"/>
  <c r="DE285" i="1"/>
  <c r="FN287" i="1"/>
  <c r="DS240" i="1"/>
  <c r="EK261" i="1"/>
  <c r="DU266" i="1"/>
  <c r="EG300" i="1"/>
  <c r="EG303" i="1"/>
  <c r="DI259" i="1"/>
  <c r="DS295" i="1"/>
  <c r="EQ295" i="1"/>
  <c r="CO268" i="1"/>
  <c r="FI264" i="1"/>
  <c r="FL289" i="1"/>
  <c r="FR250" i="1"/>
  <c r="DU320" i="1"/>
  <c r="DG307" i="1"/>
  <c r="ED286" i="1"/>
  <c r="DO260" i="1"/>
  <c r="CP302" i="1"/>
  <c r="FK297" i="1"/>
  <c r="EK248" i="1"/>
  <c r="DF272" i="1"/>
  <c r="FH266" i="1"/>
  <c r="CL307" i="1"/>
  <c r="FK290" i="1"/>
  <c r="FW291" i="1"/>
  <c r="DA238" i="1"/>
  <c r="CZ280" i="1"/>
  <c r="EE277" i="1"/>
  <c r="FJ294" i="1"/>
  <c r="CW259" i="1"/>
  <c r="EH277" i="1"/>
  <c r="DA297" i="1"/>
  <c r="DR302" i="1"/>
  <c r="EN256" i="1"/>
  <c r="CK309" i="1"/>
  <c r="EL306" i="1"/>
  <c r="DO256" i="1"/>
  <c r="ET268" i="1"/>
  <c r="DX266" i="1"/>
  <c r="FF298" i="1"/>
  <c r="FN262" i="1"/>
  <c r="FU265" i="1"/>
  <c r="CY288" i="1"/>
  <c r="DS292" i="1"/>
  <c r="CY269" i="1"/>
  <c r="DU293" i="1"/>
  <c r="FH283" i="1"/>
  <c r="CK259" i="1"/>
  <c r="EO236" i="1"/>
  <c r="EI308" i="1"/>
  <c r="CS283" i="1"/>
  <c r="CK262" i="1"/>
  <c r="DG280" i="1"/>
  <c r="CQ277" i="1"/>
  <c r="FY276" i="1"/>
  <c r="CK298" i="1"/>
  <c r="FA293" i="1"/>
  <c r="CL273" i="1"/>
  <c r="G16" i="1"/>
  <c r="AV54" i="1"/>
  <c r="EY292" i="1"/>
  <c r="CX240" i="1"/>
  <c r="DL287" i="1"/>
  <c r="CW283" i="1"/>
  <c r="FB284" i="1"/>
  <c r="EE281" i="1"/>
  <c r="FX270" i="1"/>
  <c r="EW272" i="1"/>
  <c r="CX270" i="1"/>
  <c r="DR310" i="1"/>
  <c r="FL301" i="1"/>
  <c r="EA268" i="1"/>
  <c r="DM279" i="1"/>
  <c r="DG256" i="1"/>
  <c r="ER305" i="1"/>
  <c r="EX320" i="1"/>
  <c r="EV287" i="1"/>
  <c r="DX265" i="1"/>
  <c r="DG267" i="1"/>
  <c r="ET271" i="1"/>
  <c r="FE259" i="1"/>
  <c r="ET280" i="1"/>
  <c r="CX230" i="1"/>
  <c r="FM232" i="1"/>
  <c r="ER291" i="1"/>
  <c r="EL239" i="1"/>
  <c r="DP240" i="1"/>
  <c r="EZ237" i="1"/>
  <c r="EP280" i="1"/>
  <c r="EJ244" i="1"/>
  <c r="EN243" i="1"/>
  <c r="DN269" i="1"/>
  <c r="EQ264" i="1"/>
  <c r="FP300" i="1"/>
  <c r="CQ287" i="1"/>
  <c r="DX284" i="1"/>
  <c r="FA239" i="1"/>
  <c r="DT276" i="1"/>
  <c r="FE281" i="1"/>
  <c r="EJ292" i="1"/>
  <c r="DU275" i="1"/>
  <c r="DE270" i="1"/>
  <c r="EX290" i="1"/>
  <c r="GA287" i="1"/>
  <c r="DM246" i="1"/>
  <c r="EV278" i="1"/>
  <c r="CM270" i="1"/>
  <c r="EI263" i="1"/>
  <c r="CM261" i="1"/>
  <c r="FG282" i="1"/>
  <c r="DY270" i="1"/>
  <c r="FG261" i="1"/>
  <c r="DG259" i="1"/>
  <c r="FD314" i="1"/>
  <c r="ET295" i="1"/>
  <c r="DZ278" i="1"/>
  <c r="CQ274" i="1"/>
  <c r="CN253" i="1"/>
  <c r="CZ253" i="1"/>
  <c r="CN280" i="1"/>
  <c r="FF283" i="1"/>
  <c r="CT284" i="1"/>
  <c r="DP282" i="1"/>
  <c r="CR241" i="1"/>
  <c r="CM272" i="1"/>
  <c r="CQ311" i="1"/>
  <c r="EK270" i="1"/>
  <c r="FO285" i="1"/>
  <c r="DX235" i="1"/>
  <c r="FK295" i="1"/>
  <c r="CM316" i="1"/>
  <c r="EQ273" i="1"/>
  <c r="ER275" i="1"/>
  <c r="DD301" i="1"/>
  <c r="FG257" i="1"/>
  <c r="DD256" i="1"/>
  <c r="DM274" i="1"/>
  <c r="FX243" i="1"/>
  <c r="DF271" i="1"/>
  <c r="FN272" i="1"/>
  <c r="DK307" i="1"/>
  <c r="FO275" i="1"/>
  <c r="EW301" i="1"/>
  <c r="FJ318" i="1"/>
  <c r="DL271" i="1"/>
  <c r="EV302" i="1"/>
  <c r="FQ262" i="1"/>
  <c r="DG299" i="1"/>
  <c r="FG283" i="1"/>
  <c r="CX309" i="1"/>
  <c r="EI301" i="1"/>
  <c r="FA236" i="1"/>
  <c r="DD280" i="1"/>
  <c r="DE311" i="1"/>
  <c r="DV289" i="1"/>
  <c r="EF305" i="1"/>
  <c r="FS282" i="1"/>
  <c r="GA241" i="1"/>
  <c r="CK306" i="1"/>
  <c r="FZ298" i="1"/>
  <c r="ED265" i="1"/>
  <c r="CS308" i="1"/>
  <c r="CT274" i="1"/>
  <c r="FN269" i="1"/>
  <c r="EC272" i="1"/>
  <c r="DB279" i="1"/>
  <c r="DI257" i="1"/>
  <c r="EI249" i="1"/>
  <c r="FX261" i="1"/>
  <c r="DX275" i="1"/>
  <c r="FE294" i="1"/>
  <c r="FM287" i="1"/>
  <c r="FB283" i="1"/>
  <c r="DA264" i="1"/>
  <c r="FU272" i="1"/>
  <c r="EZ243" i="1"/>
  <c r="FX307" i="1"/>
  <c r="FY289" i="1"/>
  <c r="CT277" i="1"/>
  <c r="DL277" i="1"/>
  <c r="DA305" i="1"/>
  <c r="CT289" i="1"/>
  <c r="EB249" i="1"/>
  <c r="EA288" i="1"/>
  <c r="ED302" i="1"/>
  <c r="DW274" i="1"/>
  <c r="FQ273" i="1"/>
  <c r="DR317" i="1"/>
  <c r="DK277" i="1"/>
  <c r="DA287" i="1"/>
  <c r="ER278" i="1"/>
  <c r="DZ297" i="1"/>
  <c r="FO250" i="1"/>
  <c r="CJ267" i="1"/>
  <c r="EO272" i="1"/>
  <c r="EH258" i="1"/>
  <c r="FY279" i="1"/>
  <c r="CN235" i="1"/>
  <c r="EH268" i="1"/>
  <c r="DH255" i="1"/>
  <c r="DF308" i="1"/>
  <c r="CO270" i="1"/>
  <c r="CS285" i="1"/>
  <c r="FL268" i="1"/>
  <c r="DH318" i="1"/>
  <c r="DB293" i="1"/>
  <c r="FG292" i="1"/>
  <c r="EV299" i="1"/>
  <c r="FS298" i="1"/>
  <c r="FF259" i="1"/>
  <c r="DS234" i="1"/>
  <c r="EI288" i="1"/>
  <c r="DO262" i="1"/>
  <c r="FO264" i="1"/>
  <c r="DM293" i="1"/>
  <c r="ET270" i="1"/>
  <c r="DP243" i="1"/>
  <c r="EI278" i="1"/>
  <c r="FO282" i="1"/>
  <c r="DR232" i="1"/>
  <c r="EF254" i="1"/>
  <c r="EK249" i="1"/>
  <c r="CP264" i="1"/>
  <c r="FM296" i="1"/>
  <c r="CV315" i="1"/>
  <c r="DC280" i="1"/>
  <c r="EY286" i="1"/>
  <c r="CR246" i="1"/>
  <c r="EL293" i="1"/>
  <c r="DS287" i="1"/>
  <c r="CV287" i="1"/>
  <c r="DF256" i="1"/>
  <c r="FX279" i="1"/>
  <c r="CW316" i="1"/>
  <c r="EK298" i="1"/>
  <c r="EK281" i="1"/>
  <c r="ED290" i="1"/>
  <c r="FM318" i="1"/>
  <c r="FC253" i="1"/>
  <c r="CJ281" i="1"/>
  <c r="EX278" i="1"/>
  <c r="DP322" i="1"/>
  <c r="EY256" i="1"/>
  <c r="DX277" i="1"/>
  <c r="DH321" i="1"/>
  <c r="EG276" i="1"/>
  <c r="DM301" i="1"/>
  <c r="DN294" i="1"/>
  <c r="FZ260" i="1"/>
  <c r="FA312" i="1"/>
  <c r="DD243" i="1"/>
  <c r="DX257" i="1"/>
  <c r="DY236" i="1"/>
  <c r="CZ284" i="1"/>
  <c r="FB275" i="1"/>
  <c r="EO255" i="1"/>
  <c r="EK268" i="1"/>
  <c r="ET282" i="1"/>
  <c r="FE268" i="1"/>
  <c r="ED247" i="1"/>
  <c r="FK286" i="1"/>
  <c r="DS300" i="1"/>
  <c r="DO265" i="1"/>
  <c r="EW297" i="1"/>
  <c r="DA319" i="1"/>
  <c r="FC289" i="1"/>
  <c r="CN298" i="1"/>
  <c r="EP274" i="1"/>
  <c r="ER260" i="1"/>
  <c r="FE265" i="1"/>
  <c r="DG285" i="1"/>
  <c r="EC270" i="1"/>
  <c r="FC277" i="1"/>
  <c r="CW297" i="1"/>
  <c r="EO264" i="1"/>
  <c r="DC304" i="1"/>
  <c r="DV292" i="1"/>
  <c r="EO288" i="1"/>
  <c r="EI255" i="1"/>
  <c r="FM272" i="1"/>
  <c r="FF289" i="1"/>
  <c r="FW269" i="1"/>
  <c r="ER269" i="1"/>
  <c r="EJ250" i="1"/>
  <c r="FV263" i="1"/>
  <c r="EU285" i="1"/>
  <c r="EW289" i="1"/>
  <c r="EZ262" i="1"/>
  <c r="DZ282" i="1"/>
  <c r="DK316" i="1"/>
  <c r="CP303" i="1"/>
  <c r="ER282" i="1"/>
  <c r="GA286" i="1"/>
  <c r="FW289" i="1"/>
  <c r="EU261" i="1"/>
  <c r="EI243" i="1"/>
  <c r="EZ280" i="1"/>
  <c r="CJ272" i="1"/>
  <c r="EJ259" i="1"/>
  <c r="EV268" i="1"/>
  <c r="FL294" i="1"/>
  <c r="ER261" i="1"/>
  <c r="EA302" i="1"/>
  <c r="FK303" i="1"/>
  <c r="DZ290" i="1"/>
  <c r="DV240" i="1"/>
  <c r="CY263" i="1"/>
  <c r="DW310" i="1"/>
  <c r="DH300" i="1"/>
  <c r="CK310" i="1"/>
  <c r="CN268" i="1"/>
  <c r="EV277" i="1"/>
  <c r="CM275" i="1"/>
  <c r="CO297" i="1"/>
  <c r="DQ260" i="1"/>
  <c r="DY299" i="1"/>
  <c r="FO259" i="1"/>
  <c r="CT286" i="1"/>
  <c r="EE276" i="1"/>
  <c r="FJ309" i="1"/>
  <c r="EJ275" i="1"/>
  <c r="DJ318" i="1"/>
  <c r="DQ286" i="1"/>
  <c r="EC244" i="1"/>
  <c r="CW285" i="1"/>
  <c r="EE267" i="1"/>
  <c r="CN256" i="1"/>
  <c r="DK281" i="1"/>
  <c r="CN278" i="1"/>
  <c r="FD264" i="1"/>
  <c r="DY305" i="1"/>
  <c r="CZ320" i="1"/>
  <c r="DA273" i="1"/>
  <c r="DC259" i="1"/>
  <c r="EV241" i="1"/>
  <c r="CU252" i="1"/>
  <c r="FD312" i="1"/>
  <c r="EB244" i="1"/>
  <c r="FP273" i="1"/>
  <c r="DA285" i="1"/>
  <c r="GA254" i="1"/>
  <c r="EW265" i="1"/>
  <c r="EE289" i="1"/>
  <c r="EC288" i="1"/>
  <c r="DM256" i="1"/>
  <c r="EC291" i="1"/>
  <c r="DP271" i="1"/>
  <c r="CW277" i="1"/>
  <c r="FO265" i="1"/>
  <c r="CM265" i="1"/>
  <c r="FN299" i="1"/>
  <c r="ES292" i="1"/>
  <c r="CR252" i="1"/>
  <c r="DN248" i="1"/>
  <c r="EH289" i="1"/>
  <c r="DD276" i="1"/>
  <c r="FO252" i="1"/>
  <c r="CM296" i="1"/>
  <c r="FM295" i="1"/>
  <c r="FO262" i="1"/>
  <c r="FD299" i="1"/>
  <c r="CM301" i="1"/>
  <c r="CP305" i="1"/>
  <c r="GA259" i="1"/>
  <c r="DH314" i="1"/>
  <c r="FQ297" i="1"/>
  <c r="EV280" i="1"/>
  <c r="CK266" i="1"/>
  <c r="ES271" i="1"/>
  <c r="DQ253" i="1"/>
  <c r="CY298" i="1"/>
  <c r="DN293" i="1"/>
  <c r="EJ268" i="1"/>
  <c r="EL278" i="1"/>
  <c r="FL276" i="1"/>
  <c r="FY285" i="1"/>
  <c r="DL268" i="1"/>
  <c r="DB291" i="1"/>
  <c r="EN288" i="1"/>
  <c r="CJ245" i="1"/>
  <c r="EK259" i="1"/>
  <c r="CS265" i="1"/>
  <c r="DA290" i="1"/>
  <c r="EC268" i="1"/>
  <c r="EO266" i="1"/>
  <c r="DB272" i="1"/>
  <c r="DI270" i="1"/>
  <c r="DQ276" i="1"/>
  <c r="FR292" i="1"/>
  <c r="EG285" i="1"/>
  <c r="DQ279" i="1"/>
  <c r="EQ274" i="1"/>
  <c r="FF258" i="1"/>
  <c r="FX277" i="1"/>
  <c r="CJ291" i="1"/>
  <c r="EK280" i="1"/>
  <c r="EX294" i="1"/>
  <c r="EI261" i="1"/>
  <c r="EW287" i="1"/>
  <c r="DI269" i="1"/>
  <c r="FC276" i="1"/>
  <c r="DK264" i="1"/>
  <c r="DG303" i="1"/>
  <c r="EX279" i="1"/>
  <c r="EZ267" i="1"/>
  <c r="FB308" i="1"/>
  <c r="EJ265" i="1"/>
  <c r="FE250" i="1"/>
  <c r="DR271" i="1"/>
  <c r="FR313" i="1"/>
  <c r="FB253" i="1"/>
  <c r="EX257" i="1"/>
  <c r="DL308" i="1"/>
  <c r="FK285" i="1"/>
  <c r="DF304" i="1"/>
  <c r="CN269" i="1"/>
  <c r="DO304" i="1"/>
  <c r="DO295" i="1"/>
  <c r="EC293" i="1"/>
  <c r="FE260" i="1"/>
  <c r="EX321" i="1"/>
  <c r="DL249" i="1"/>
  <c r="FG230" i="1"/>
  <c r="EH274" i="1"/>
  <c r="CO231" i="1"/>
  <c r="EL237" i="1"/>
  <c r="DY269" i="1"/>
  <c r="CY313" i="1"/>
  <c r="DA296" i="1"/>
  <c r="FD297" i="1"/>
  <c r="CV284" i="1"/>
  <c r="FV285" i="1"/>
  <c r="FY317" i="1"/>
  <c r="CS251" i="1"/>
  <c r="FE247" i="1"/>
  <c r="DG268" i="1"/>
  <c r="FV284" i="1"/>
  <c r="EE298" i="1"/>
  <c r="EZ271" i="1"/>
  <c r="EF311" i="1"/>
  <c r="DF293" i="1"/>
  <c r="FI272" i="1"/>
  <c r="FI278" i="1"/>
  <c r="DU300" i="1"/>
  <c r="DN251" i="1"/>
  <c r="CR262" i="1"/>
  <c r="FY293" i="1"/>
  <c r="DO283" i="1"/>
  <c r="DW257" i="1"/>
  <c r="FO314" i="1"/>
  <c r="CT280" i="1"/>
  <c r="FY301" i="1"/>
  <c r="DG293" i="1"/>
  <c r="ES303" i="1"/>
  <c r="DJ295" i="1"/>
  <c r="FU302" i="1"/>
  <c r="CP281" i="1"/>
  <c r="CK276" i="1"/>
  <c r="DL283" i="1"/>
  <c r="FP267" i="1"/>
  <c r="FR267" i="1"/>
  <c r="FI274" i="1"/>
  <c r="DZ291" i="1"/>
  <c r="DW288" i="1"/>
  <c r="FY235" i="1"/>
  <c r="EX285" i="1"/>
  <c r="EV232" i="1"/>
  <c r="EC263" i="1"/>
  <c r="EA254" i="1"/>
  <c r="CJ285" i="1"/>
  <c r="DZ272" i="1"/>
  <c r="DA230" i="1"/>
  <c r="CR283" i="1"/>
  <c r="FG302" i="1"/>
  <c r="DS291" i="1"/>
  <c r="FC261" i="1"/>
  <c r="DD283" i="1"/>
  <c r="CX319" i="1"/>
  <c r="DH270" i="1"/>
  <c r="FD238" i="1"/>
  <c r="CM264" i="1"/>
  <c r="CU296" i="1"/>
  <c r="DF278" i="1"/>
  <c r="EG287" i="1"/>
  <c r="EF264" i="1"/>
  <c r="EA283" i="1"/>
  <c r="DT267" i="1"/>
  <c r="FX258" i="1"/>
  <c r="FR258" i="1"/>
  <c r="FW279" i="1"/>
  <c r="FN253" i="1"/>
  <c r="FE303" i="1"/>
  <c r="DX245" i="1"/>
  <c r="DE314" i="1"/>
  <c r="EU306" i="1"/>
  <c r="DC306" i="1"/>
  <c r="DM276" i="1"/>
  <c r="DK317" i="1"/>
  <c r="EA295" i="1"/>
  <c r="FY271" i="1"/>
  <c r="EH310" i="1"/>
  <c r="DX315" i="1"/>
  <c r="FR237" i="1"/>
  <c r="DP301" i="1"/>
  <c r="DC320" i="1"/>
  <c r="DS272" i="1"/>
  <c r="DX255" i="1"/>
  <c r="DG261" i="1"/>
  <c r="CX291" i="1"/>
  <c r="FE240" i="1"/>
  <c r="FK243" i="1"/>
  <c r="CM257" i="1"/>
  <c r="GA271" i="1"/>
  <c r="FR289" i="1"/>
  <c r="FN268" i="1"/>
  <c r="CW272" i="1"/>
  <c r="EX236" i="1"/>
  <c r="CT293" i="1"/>
  <c r="DO303" i="1"/>
  <c r="DZ248" i="1"/>
  <c r="DA316" i="1"/>
  <c r="EG316" i="1"/>
  <c r="EH304" i="1"/>
  <c r="GA252" i="1"/>
  <c r="FQ276" i="1"/>
  <c r="EE280" i="1"/>
  <c r="EV244" i="1"/>
  <c r="CK279" i="1"/>
  <c r="EF296" i="1"/>
  <c r="ER264" i="1"/>
  <c r="DB288" i="1"/>
  <c r="CL271" i="1"/>
  <c r="FO256" i="1"/>
  <c r="FG258" i="1"/>
  <c r="FM267" i="1"/>
  <c r="DO289" i="1"/>
  <c r="CX261" i="1"/>
  <c r="DW260" i="1"/>
  <c r="CU271" i="1"/>
  <c r="FO296" i="1"/>
  <c r="DW317" i="1"/>
  <c r="DM305" i="1"/>
  <c r="DA268" i="1"/>
  <c r="FJ285" i="1"/>
  <c r="DO274" i="1"/>
  <c r="ER294" i="1"/>
  <c r="EC279" i="1"/>
  <c r="CV263" i="1"/>
  <c r="ET292" i="1"/>
  <c r="FD300" i="1"/>
  <c r="DW248" i="1"/>
  <c r="EJ245" i="1"/>
  <c r="DC257" i="1"/>
  <c r="FA251" i="1"/>
  <c r="EA278" i="1"/>
  <c r="DK312" i="1"/>
  <c r="FR307" i="1"/>
  <c r="EE290" i="1"/>
  <c r="DJ312" i="1"/>
  <c r="ES300" i="1"/>
  <c r="EG269" i="1"/>
  <c r="CX300" i="1"/>
  <c r="CO274" i="1"/>
  <c r="EM233" i="1"/>
  <c r="CO296" i="1"/>
  <c r="DR244" i="1"/>
  <c r="DM287" i="1"/>
  <c r="DK289" i="1"/>
  <c r="DI274" i="1"/>
  <c r="FA274" i="1"/>
  <c r="CV269" i="1"/>
  <c r="EO260" i="1"/>
  <c r="EQ258" i="1"/>
  <c r="FM281" i="1"/>
  <c r="EN264" i="1"/>
  <c r="FM260" i="1"/>
  <c r="CK274" i="1"/>
  <c r="EB273" i="1"/>
  <c r="EC247" i="1"/>
  <c r="FK254" i="1"/>
  <c r="EU267" i="1"/>
  <c r="DL290" i="1"/>
  <c r="EI251" i="1"/>
  <c r="G15" i="1"/>
  <c r="AV53" i="1"/>
  <c r="EC300" i="1"/>
  <c r="FM258" i="1"/>
  <c r="FI290" i="1"/>
  <c r="FH268" i="1"/>
  <c r="DR284" i="1"/>
  <c r="EV253" i="1"/>
  <c r="CJ254" i="1"/>
  <c r="FB299" i="1"/>
  <c r="DM313" i="1"/>
  <c r="GA262" i="1"/>
  <c r="EG290" i="1"/>
  <c r="EE273" i="1"/>
  <c r="DA280" i="1"/>
  <c r="DL238" i="1"/>
  <c r="EW231" i="1"/>
  <c r="ES299" i="1"/>
  <c r="DI281" i="1"/>
  <c r="DC318" i="1"/>
  <c r="EL251" i="1"/>
  <c r="EL267" i="1"/>
  <c r="CM276" i="1"/>
  <c r="EI304" i="1"/>
  <c r="FY270" i="1"/>
  <c r="CO305" i="1"/>
  <c r="DP276" i="1"/>
  <c r="CS305" i="1"/>
  <c r="CR279" i="1"/>
  <c r="EQ270" i="1"/>
  <c r="CK278" i="1"/>
  <c r="CU281" i="1"/>
  <c r="FM291" i="1"/>
  <c r="EN253" i="1"/>
  <c r="EY269" i="1"/>
  <c r="FR303" i="1"/>
  <c r="EX245" i="1"/>
  <c r="CP256" i="1"/>
  <c r="FL264" i="1"/>
  <c r="CO273" i="1"/>
  <c r="FQ286" i="1"/>
  <c r="EG274" i="1"/>
  <c r="DY297" i="1"/>
  <c r="EZ303" i="1"/>
  <c r="DV286" i="1"/>
  <c r="DJ298" i="1"/>
  <c r="FT292" i="1"/>
  <c r="FX309" i="1"/>
  <c r="FH317" i="1"/>
  <c r="FF295" i="1"/>
  <c r="CR289" i="1"/>
  <c r="EC266" i="1"/>
  <c r="FY290" i="1"/>
  <c r="CS254" i="1"/>
  <c r="CP269" i="1"/>
  <c r="FS237" i="1"/>
  <c r="CN299" i="1"/>
  <c r="CV294" i="1"/>
  <c r="DB311" i="1"/>
  <c r="CZ271" i="1"/>
  <c r="FR298" i="1"/>
  <c r="GA253" i="1"/>
  <c r="CP300" i="1"/>
  <c r="EU301" i="1"/>
  <c r="DJ237" i="1"/>
  <c r="EZ252" i="1"/>
  <c r="CL321" i="1"/>
  <c r="DK293" i="1"/>
  <c r="EZ270" i="1"/>
  <c r="FQ288" i="1"/>
  <c r="DZ299" i="1"/>
  <c r="ES276" i="1"/>
  <c r="FH292" i="1"/>
  <c r="DJ258" i="1"/>
  <c r="EE309" i="1"/>
  <c r="EN286" i="1"/>
  <c r="FA307" i="1"/>
  <c r="FM283" i="1"/>
  <c r="FO315" i="1"/>
  <c r="FT304" i="1"/>
  <c r="FH281" i="1"/>
  <c r="DK230" i="1"/>
  <c r="FI296" i="1"/>
  <c r="FH275" i="1"/>
  <c r="EL263" i="1"/>
  <c r="DV243" i="1"/>
  <c r="EU289" i="1"/>
  <c r="DN270" i="1"/>
  <c r="EI317" i="1"/>
  <c r="FP314" i="1"/>
  <c r="DR252" i="1"/>
  <c r="DS279" i="1"/>
  <c r="DD285" i="1"/>
  <c r="CU249" i="1"/>
  <c r="FW299" i="1"/>
  <c r="ES314" i="1"/>
  <c r="FC290" i="1"/>
  <c r="DY317" i="1"/>
  <c r="DS293" i="1"/>
  <c r="CJ255" i="1"/>
  <c r="DB254" i="1"/>
  <c r="DQ272" i="1"/>
  <c r="CN319" i="1"/>
  <c r="DR257" i="1"/>
  <c r="CM250" i="1"/>
  <c r="CW241" i="1"/>
  <c r="CP297" i="1"/>
  <c r="DB294" i="1"/>
  <c r="DM289" i="1"/>
  <c r="CR285" i="1"/>
  <c r="EZ286" i="1"/>
  <c r="EH291" i="1"/>
  <c r="EP281" i="1"/>
  <c r="CY270" i="1"/>
  <c r="EC274" i="1"/>
  <c r="CK282" i="1"/>
  <c r="CQ259" i="1"/>
  <c r="DR299" i="1"/>
  <c r="EL236" i="1"/>
  <c r="CM255" i="1"/>
  <c r="CK269" i="1"/>
  <c r="DY279" i="1"/>
  <c r="EL294" i="1"/>
  <c r="DZ257" i="1"/>
  <c r="EO293" i="1"/>
  <c r="FQ247" i="1"/>
  <c r="CK295" i="1"/>
  <c r="CO276" i="1"/>
  <c r="EV295" i="1"/>
  <c r="DB285" i="1"/>
  <c r="FG309" i="1"/>
  <c r="DF292" i="1"/>
  <c r="DO320" i="1"/>
  <c r="CU320" i="1"/>
  <c r="EO317" i="1"/>
  <c r="EB270" i="1"/>
  <c r="DL286" i="1"/>
  <c r="FU267" i="1"/>
  <c r="DQ265" i="1"/>
  <c r="FB305" i="1"/>
  <c r="EV289" i="1"/>
  <c r="FB313" i="1"/>
  <c r="FV321" i="1"/>
  <c r="ET300" i="1"/>
  <c r="DE274" i="1"/>
  <c r="FN259" i="1"/>
  <c r="DH252" i="1"/>
  <c r="DJ261" i="1"/>
  <c r="EH301" i="1"/>
  <c r="CN241" i="1"/>
  <c r="DE297" i="1"/>
  <c r="DE233" i="1"/>
  <c r="CK314" i="1"/>
  <c r="CR313" i="1"/>
  <c r="EM321" i="1"/>
  <c r="DB235" i="1"/>
  <c r="DE263" i="1"/>
  <c r="EK276" i="1"/>
  <c r="DZ249" i="1"/>
  <c r="EZ301" i="1"/>
  <c r="DI296" i="1"/>
  <c r="FW305" i="1"/>
  <c r="DS252" i="1"/>
  <c r="CN254" i="1"/>
  <c r="CL295" i="1"/>
  <c r="EQ283" i="1"/>
  <c r="FI301" i="1"/>
  <c r="DS280" i="1"/>
  <c r="CT238" i="1"/>
  <c r="DH309" i="1"/>
  <c r="FY254" i="1"/>
  <c r="EK251" i="1"/>
  <c r="EF281" i="1"/>
  <c r="EY304" i="1"/>
  <c r="EI312" i="1"/>
  <c r="FU281" i="1"/>
  <c r="DN282" i="1"/>
  <c r="DZ266" i="1"/>
  <c r="CK293" i="1"/>
  <c r="FL286" i="1"/>
  <c r="CS316" i="1"/>
  <c r="ED278" i="1"/>
  <c r="DQ316" i="1"/>
  <c r="EI260" i="1"/>
  <c r="FP282" i="1"/>
  <c r="EX272" i="1"/>
  <c r="FP288" i="1"/>
  <c r="CK315" i="1"/>
  <c r="CS291" i="1"/>
  <c r="EU268" i="1"/>
  <c r="CW300" i="1"/>
  <c r="FW275" i="1"/>
  <c r="ES274" i="1"/>
  <c r="DO318" i="1"/>
  <c r="CR307" i="1"/>
  <c r="EJ248" i="1"/>
  <c r="FR261" i="1"/>
  <c r="DN236" i="1"/>
  <c r="FQ268" i="1"/>
  <c r="DC260" i="1"/>
  <c r="EE308" i="1"/>
  <c r="ES266" i="1"/>
  <c r="FR255" i="1"/>
  <c r="DD249" i="1"/>
  <c r="FN238" i="1"/>
  <c r="DV255" i="1"/>
  <c r="DL295" i="1"/>
  <c r="EE274" i="1"/>
  <c r="DY246" i="1"/>
  <c r="DK282" i="1"/>
  <c r="DK251" i="1"/>
  <c r="FC283" i="1"/>
  <c r="FJ272" i="1"/>
  <c r="FL249" i="1"/>
  <c r="DW304" i="1"/>
  <c r="DW263" i="1"/>
  <c r="EH273" i="1"/>
  <c r="FE293" i="1"/>
  <c r="DU286" i="1"/>
  <c r="FG312" i="1"/>
  <c r="FC293" i="1"/>
  <c r="FQ316" i="1"/>
  <c r="DH303" i="1"/>
  <c r="DV250" i="1"/>
  <c r="DT287" i="1"/>
  <c r="DP294" i="1"/>
  <c r="DK295" i="1"/>
  <c r="DI299" i="1"/>
  <c r="FX272" i="1"/>
  <c r="CM263" i="1"/>
  <c r="FI267" i="1"/>
  <c r="ER298" i="1"/>
  <c r="DQ269" i="1"/>
  <c r="DM278" i="1"/>
  <c r="DG270" i="1"/>
  <c r="FH274" i="1"/>
  <c r="FY258" i="1"/>
  <c r="FP309" i="1"/>
  <c r="FO320" i="1"/>
  <c r="CO314" i="1"/>
  <c r="DJ294" i="1"/>
  <c r="FV257" i="1"/>
  <c r="DN300" i="1"/>
  <c r="DC298" i="1"/>
  <c r="FF261" i="1"/>
  <c r="EI296" i="1"/>
  <c r="DG308" i="1"/>
  <c r="CV248" i="1"/>
  <c r="CJ303" i="1"/>
  <c r="DJ255" i="1"/>
  <c r="CZ292" i="1"/>
  <c r="FC231" i="1"/>
  <c r="FV302" i="1"/>
  <c r="DN308" i="1"/>
  <c r="DR314" i="1"/>
  <c r="CO316" i="1"/>
  <c r="ET276" i="1"/>
  <c r="DM264" i="1"/>
  <c r="DN273" i="1"/>
  <c r="DG318" i="1"/>
  <c r="EC318" i="1"/>
  <c r="FY282" i="1"/>
  <c r="DT284" i="1"/>
  <c r="DQ266" i="1"/>
  <c r="CQ250" i="1"/>
  <c r="DX316" i="1"/>
  <c r="EI246" i="1"/>
  <c r="DC240" i="1"/>
  <c r="FM274" i="1"/>
  <c r="FZ253" i="1"/>
  <c r="EJ308" i="1"/>
  <c r="FO305" i="1"/>
  <c r="FK265" i="1"/>
  <c r="FS295" i="1"/>
  <c r="FL280" i="1"/>
  <c r="CO287" i="1"/>
  <c r="CK287" i="1"/>
  <c r="FO308" i="1"/>
  <c r="DP316" i="1"/>
  <c r="DW285" i="1"/>
  <c r="ET294" i="1"/>
  <c r="ES319" i="1"/>
  <c r="CV258" i="1"/>
  <c r="EE317" i="1"/>
  <c r="FA257" i="1"/>
  <c r="DC308" i="1"/>
  <c r="DM241" i="1"/>
  <c r="EK317" i="1"/>
  <c r="DZ251" i="1"/>
  <c r="CY266" i="1"/>
  <c r="DI262" i="1"/>
  <c r="CO259" i="1"/>
  <c r="DY273" i="1"/>
  <c r="FO249" i="1"/>
  <c r="DG298" i="1"/>
  <c r="DX247" i="1"/>
  <c r="EY299" i="1"/>
  <c r="EO296" i="1"/>
  <c r="EU278" i="1"/>
  <c r="DA276" i="1"/>
  <c r="EC273" i="1"/>
  <c r="CL279" i="1"/>
  <c r="DO302" i="1"/>
  <c r="CX294" i="1"/>
  <c r="FA305" i="1"/>
  <c r="CW244" i="1"/>
  <c r="FS322" i="1"/>
  <c r="FD293" i="1"/>
  <c r="FH235" i="1"/>
  <c r="DV276" i="1"/>
  <c r="CP284" i="1"/>
  <c r="FA315" i="1"/>
  <c r="CU282" i="1"/>
  <c r="EZ304" i="1"/>
  <c r="FK251" i="1"/>
  <c r="FV297" i="1"/>
  <c r="FN284" i="1"/>
  <c r="CT299" i="1"/>
  <c r="ED262" i="1"/>
  <c r="CZ275" i="1"/>
  <c r="EB291" i="1"/>
  <c r="DB242" i="1"/>
  <c r="GA285" i="1"/>
  <c r="EN304" i="1"/>
  <c r="ES320" i="1"/>
  <c r="EE311" i="1"/>
  <c r="DD237" i="1"/>
  <c r="EI284" i="1"/>
  <c r="FS296" i="1"/>
  <c r="EM318" i="1"/>
  <c r="FU318" i="1"/>
  <c r="CS315" i="1"/>
  <c r="FD303" i="1"/>
  <c r="FA282" i="1"/>
  <c r="DD234" i="1"/>
  <c r="FY274" i="1"/>
  <c r="DC262" i="1"/>
  <c r="EK282" i="1"/>
  <c r="EJ230" i="1"/>
  <c r="ER284" i="1"/>
  <c r="ER303" i="1"/>
  <c r="DT315" i="1"/>
  <c r="FT274" i="1"/>
  <c r="EI311" i="1"/>
  <c r="DB320" i="1"/>
  <c r="FZ320" i="1"/>
  <c r="EE271" i="1"/>
  <c r="CM310" i="1"/>
  <c r="DX301" i="1"/>
  <c r="DX290" i="1"/>
  <c r="FX255" i="1"/>
  <c r="DC297" i="1"/>
  <c r="CT239" i="1"/>
  <c r="FY238" i="1"/>
  <c r="EQ293" i="1"/>
  <c r="DW284" i="1"/>
  <c r="ED308" i="1"/>
  <c r="EU295" i="1"/>
  <c r="DM273" i="1"/>
  <c r="FX274" i="1"/>
  <c r="EC294" i="1"/>
  <c r="FJ266" i="1"/>
  <c r="FR270" i="1"/>
  <c r="DH290" i="1"/>
  <c r="DT281" i="1"/>
  <c r="CK290" i="1"/>
  <c r="CM287" i="1"/>
  <c r="CW266" i="1"/>
  <c r="DS298" i="1"/>
  <c r="FY232" i="1"/>
  <c r="EQ301" i="1"/>
  <c r="FE266" i="1"/>
  <c r="FP320" i="1"/>
  <c r="CJ266" i="1"/>
  <c r="EH283" i="1"/>
  <c r="FW272" i="1"/>
  <c r="FC282" i="1"/>
  <c r="EF299" i="1"/>
  <c r="FP245" i="1"/>
  <c r="FH302" i="1"/>
  <c r="DS276" i="1"/>
  <c r="DP304" i="1"/>
  <c r="CY285" i="1"/>
  <c r="DT263" i="1"/>
  <c r="DB278" i="1"/>
  <c r="EC251" i="1"/>
  <c r="CW282" i="1"/>
  <c r="EM319" i="1"/>
  <c r="DT302" i="1"/>
  <c r="EX316" i="1"/>
  <c r="EJ286" i="1"/>
  <c r="CY295" i="1"/>
  <c r="DJ315" i="1"/>
  <c r="EG257" i="1"/>
  <c r="EM287" i="1"/>
  <c r="FN286" i="1"/>
  <c r="DJ291" i="1"/>
  <c r="EP319" i="1"/>
  <c r="FJ300" i="1"/>
  <c r="ET283" i="1"/>
  <c r="FT287" i="1"/>
  <c r="FT232" i="1"/>
  <c r="EB289" i="1"/>
  <c r="FI270" i="1"/>
  <c r="CT275" i="1"/>
  <c r="DK273" i="1"/>
  <c r="FM248" i="1"/>
  <c r="FX282" i="1"/>
  <c r="DQ298" i="1"/>
  <c r="FP311" i="1"/>
  <c r="CZ317" i="1"/>
  <c r="FS248" i="1"/>
  <c r="DP258" i="1"/>
  <c r="FY292" i="1"/>
  <c r="DK300" i="1"/>
  <c r="CM281" i="1"/>
  <c r="EE307" i="1"/>
  <c r="FU306" i="1"/>
  <c r="FA289" i="1"/>
  <c r="CM292" i="1"/>
  <c r="FA272" i="1"/>
  <c r="FI310" i="1"/>
  <c r="ET289" i="1"/>
  <c r="CO283" i="1"/>
  <c r="FA320" i="1"/>
  <c r="CN292" i="1"/>
  <c r="FI254" i="1"/>
  <c r="EZ283" i="1"/>
  <c r="CV312" i="1"/>
  <c r="DZ254" i="1"/>
  <c r="DC285" i="1"/>
  <c r="FQ274" i="1"/>
  <c r="CV233" i="1"/>
  <c r="CO291" i="1"/>
  <c r="DL316" i="1"/>
  <c r="DV268" i="1"/>
  <c r="ES268" i="1"/>
  <c r="FC275" i="1"/>
  <c r="EL290" i="1"/>
  <c r="EQ281" i="1"/>
  <c r="FI293" i="1"/>
  <c r="CO289" i="1"/>
  <c r="CZ268" i="1"/>
  <c r="FD285" i="1"/>
  <c r="FG281" i="1"/>
  <c r="DA302" i="1"/>
  <c r="DB290" i="1"/>
  <c r="FJ314" i="1"/>
  <c r="FC307" i="1"/>
  <c r="GA309" i="1"/>
  <c r="DJ264" i="1"/>
  <c r="DJ292" i="1"/>
  <c r="EJ281" i="1"/>
  <c r="EX266" i="1"/>
  <c r="EG268" i="1"/>
  <c r="EF251" i="1"/>
  <c r="FA298" i="1"/>
  <c r="FD231" i="1"/>
  <c r="EZ246" i="1"/>
  <c r="FJ236" i="1"/>
  <c r="DI298" i="1"/>
  <c r="EC307" i="1"/>
  <c r="FY284" i="1"/>
  <c r="FW274" i="1"/>
  <c r="DN284" i="1"/>
  <c r="EJ271" i="1"/>
  <c r="FF285" i="1"/>
  <c r="CU301" i="1"/>
  <c r="DZ288" i="1"/>
  <c r="FW278" i="1"/>
  <c r="EB237" i="1"/>
  <c r="EQ317" i="1"/>
  <c r="EP289" i="1"/>
  <c r="CW310" i="1"/>
  <c r="FE275" i="1"/>
  <c r="DB297" i="1"/>
  <c r="FA245" i="1"/>
  <c r="FA241" i="1"/>
  <c r="EN234" i="1"/>
  <c r="FK315" i="1"/>
  <c r="FG267" i="1"/>
  <c r="EI273" i="1"/>
  <c r="FG291" i="1"/>
  <c r="EY257" i="1"/>
  <c r="FK282" i="1"/>
  <c r="EF294" i="1"/>
  <c r="FM285" i="1"/>
  <c r="CN296" i="1"/>
  <c r="EL300" i="1"/>
  <c r="EQ265" i="1"/>
  <c r="DE272" i="1"/>
  <c r="CS300" i="1"/>
  <c r="FT290" i="1"/>
  <c r="DC310" i="1"/>
  <c r="EG308" i="1"/>
  <c r="FU234" i="1"/>
  <c r="CZ254" i="1"/>
  <c r="EH307" i="1"/>
  <c r="CP312" i="1"/>
  <c r="FQ289" i="1"/>
  <c r="FX315" i="1"/>
  <c r="DQ299" i="1"/>
  <c r="CN238" i="1"/>
  <c r="DI306" i="1"/>
  <c r="FR304" i="1"/>
  <c r="EK315" i="1"/>
  <c r="CY233" i="1"/>
  <c r="DP273" i="1"/>
  <c r="FS320" i="1"/>
  <c r="DM318" i="1"/>
  <c r="DI308" i="1"/>
  <c r="DG274" i="1"/>
  <c r="CW298" i="1"/>
  <c r="FW322" i="1"/>
  <c r="DW311" i="1"/>
  <c r="DZ302" i="1"/>
  <c r="GA282" i="1"/>
  <c r="EP302" i="1"/>
  <c r="EE316" i="1"/>
  <c r="CO285" i="1"/>
  <c r="FB281" i="1"/>
  <c r="ED271" i="1"/>
  <c r="DH263" i="1"/>
  <c r="EA300" i="1"/>
  <c r="EG288" i="1"/>
  <c r="FJ321" i="1"/>
  <c r="DO266" i="1"/>
  <c r="CL255" i="1"/>
  <c r="DY287" i="1"/>
  <c r="DL235" i="1"/>
  <c r="DI293" i="1"/>
  <c r="DT260" i="1"/>
  <c r="EF260" i="1"/>
  <c r="FS288" i="1"/>
  <c r="DM266" i="1"/>
  <c r="CS273" i="1"/>
  <c r="EP305" i="1"/>
  <c r="EC257" i="1"/>
  <c r="DO269" i="1"/>
  <c r="CP266" i="1"/>
  <c r="DO280" i="1"/>
  <c r="DG288" i="1"/>
  <c r="EY241" i="1"/>
  <c r="FB268" i="1"/>
  <c r="CT281" i="1"/>
  <c r="EV284" i="1"/>
  <c r="FX310" i="1"/>
  <c r="FF270" i="1"/>
  <c r="CR270" i="1"/>
  <c r="CK284" i="1"/>
  <c r="DN239" i="1"/>
  <c r="EO285" i="1"/>
  <c r="FH305" i="1"/>
  <c r="EK269" i="1"/>
  <c r="DK310" i="1"/>
  <c r="ES257" i="1"/>
  <c r="DN281" i="1"/>
  <c r="ET273" i="1"/>
  <c r="DW309" i="1"/>
  <c r="DN288" i="1"/>
  <c r="DS277" i="1"/>
  <c r="CR288" i="1"/>
  <c r="CR268" i="1"/>
  <c r="EZ234" i="1"/>
  <c r="ER318" i="1"/>
  <c r="FX288" i="1"/>
  <c r="DT300" i="1"/>
  <c r="FY321" i="1"/>
  <c r="DJ297" i="1"/>
  <c r="DI284" i="1"/>
  <c r="EI322" i="1"/>
  <c r="CJ269" i="1"/>
  <c r="FX318" i="1"/>
  <c r="EB292" i="1"/>
  <c r="FN241" i="1"/>
  <c r="DH284" i="1"/>
  <c r="EW298" i="1"/>
  <c r="FU296" i="1"/>
  <c r="DH287" i="1"/>
  <c r="CY302" i="1"/>
  <c r="DK249" i="1"/>
  <c r="EY247" i="1"/>
  <c r="DU247" i="1"/>
  <c r="FP291" i="1"/>
  <c r="G32" i="1"/>
  <c r="AV70" i="1"/>
  <c r="CO286" i="1"/>
  <c r="DC284" i="1"/>
  <c r="DV310" i="1"/>
  <c r="EZ249" i="1"/>
  <c r="FS291" i="1"/>
  <c r="FH256" i="1"/>
  <c r="CY318" i="1"/>
  <c r="DQ312" i="1"/>
  <c r="DN317" i="1"/>
  <c r="EC265" i="1"/>
  <c r="ET277" i="1"/>
  <c r="FL243" i="1"/>
  <c r="DT318" i="1"/>
  <c r="CQ310" i="1"/>
  <c r="FP322" i="1"/>
  <c r="DD267" i="1"/>
  <c r="DA304" i="1"/>
  <c r="EG293" i="1"/>
  <c r="DB281" i="1"/>
  <c r="EU291" i="1"/>
  <c r="FU270" i="1"/>
  <c r="CJ270" i="1"/>
  <c r="CW295" i="1"/>
  <c r="FE272" i="1"/>
  <c r="CJ293" i="1"/>
  <c r="CN301" i="1"/>
  <c r="FU297" i="1"/>
  <c r="CW320" i="1"/>
  <c r="DE271" i="1"/>
  <c r="FC280" i="1"/>
  <c r="DX244" i="1"/>
  <c r="FA263" i="1"/>
  <c r="EK266" i="1"/>
  <c r="ED287" i="1"/>
  <c r="EV257" i="1"/>
  <c r="EQ267" i="1"/>
  <c r="FT235" i="1"/>
  <c r="FC291" i="1"/>
  <c r="FC287" i="1"/>
  <c r="DW293" i="1"/>
  <c r="CK289" i="1"/>
  <c r="ER285" i="1"/>
  <c r="DP285" i="1"/>
  <c r="EM256" i="1"/>
  <c r="FG301" i="1"/>
  <c r="EA292" i="1"/>
  <c r="FO312" i="1"/>
  <c r="EX303" i="1"/>
  <c r="CQ275" i="1"/>
  <c r="EI264" i="1"/>
  <c r="DN291" i="1"/>
  <c r="GA265" i="1"/>
  <c r="FZ293" i="1"/>
  <c r="FZ286" i="1"/>
  <c r="FW262" i="1"/>
  <c r="CY291" i="1"/>
  <c r="EJ233" i="1"/>
  <c r="FG270" i="1"/>
  <c r="DG317" i="1"/>
  <c r="DU314" i="1"/>
  <c r="ER254" i="1"/>
  <c r="DY276" i="1"/>
  <c r="ET298" i="1"/>
  <c r="EK265" i="1"/>
  <c r="FG296" i="1"/>
  <c r="CW260" i="1"/>
  <c r="DQ304" i="1"/>
  <c r="CL316" i="1"/>
  <c r="EJ316" i="1"/>
  <c r="EG314" i="1"/>
  <c r="EN267" i="1"/>
  <c r="EL309" i="1"/>
  <c r="DZ261" i="1"/>
  <c r="DB312" i="1"/>
  <c r="EF300" i="1"/>
  <c r="DF266" i="1"/>
  <c r="FO291" i="1"/>
  <c r="CR295" i="1"/>
  <c r="EZ313" i="1"/>
  <c r="EC310" i="1"/>
  <c r="DQ320" i="1"/>
  <c r="CT253" i="1"/>
  <c r="FE248" i="1"/>
  <c r="CT313" i="1"/>
  <c r="DR308" i="1"/>
  <c r="EK304" i="1"/>
  <c r="CW279" i="1"/>
  <c r="CX296" i="1"/>
  <c r="DL305" i="1"/>
  <c r="CY316" i="1"/>
  <c r="CP306" i="1"/>
  <c r="EP311" i="1"/>
  <c r="CU266" i="1"/>
  <c r="DC279" i="1"/>
  <c r="FB256" i="1"/>
  <c r="EQ256" i="1"/>
  <c r="FS272" i="1"/>
  <c r="FV293" i="1"/>
  <c r="DZ315" i="1"/>
  <c r="FO297" i="1"/>
  <c r="CK265" i="1"/>
  <c r="FL306" i="1"/>
  <c r="DB321" i="1"/>
  <c r="FZ274" i="1"/>
  <c r="DX283" i="1"/>
  <c r="EJ322" i="1"/>
  <c r="FC255" i="1"/>
  <c r="CQ281" i="1"/>
  <c r="EF272" i="1"/>
  <c r="DR296" i="1"/>
  <c r="DW291" i="1"/>
  <c r="EG306" i="1"/>
  <c r="EY307" i="1"/>
  <c r="CY260" i="1"/>
  <c r="FN293" i="1"/>
  <c r="FA270" i="1"/>
  <c r="EA301" i="1"/>
  <c r="FK280" i="1"/>
  <c r="CQ303" i="1"/>
  <c r="EF273" i="1"/>
  <c r="DT252" i="1"/>
  <c r="FE280" i="1"/>
  <c r="FH265" i="1"/>
  <c r="FT262" i="1"/>
  <c r="DK301" i="1"/>
  <c r="FW293" i="1"/>
  <c r="ED284" i="1"/>
  <c r="FU292" i="1"/>
  <c r="FW250" i="1"/>
  <c r="FK296" i="1"/>
  <c r="EM299" i="1"/>
  <c r="FV260" i="1"/>
  <c r="DF317" i="1"/>
  <c r="DH297" i="1"/>
  <c r="CW262" i="1"/>
  <c r="EO286" i="1"/>
  <c r="FJ267" i="1"/>
  <c r="CP263" i="1"/>
  <c r="DW269" i="1"/>
  <c r="FA258" i="1"/>
  <c r="EK284" i="1"/>
  <c r="CO279" i="1"/>
  <c r="FF292" i="1"/>
  <c r="FC301" i="1"/>
  <c r="CS321" i="1"/>
  <c r="CL243" i="1"/>
  <c r="EF302" i="1"/>
  <c r="FK278" i="1"/>
  <c r="FX280" i="1"/>
  <c r="DD288" i="1"/>
  <c r="DK240" i="1"/>
  <c r="DI287" i="1"/>
  <c r="CY294" i="1"/>
  <c r="EW320" i="1"/>
  <c r="DT239" i="1"/>
  <c r="CS294" i="1"/>
  <c r="CU270" i="1"/>
  <c r="EK295" i="1"/>
  <c r="EN270" i="1"/>
  <c r="DT320" i="1"/>
  <c r="DU257" i="1"/>
  <c r="FA275" i="1"/>
  <c r="FM284" i="1"/>
  <c r="DC313" i="1"/>
  <c r="FH271" i="1"/>
  <c r="EO301" i="1"/>
  <c r="DD262" i="1"/>
  <c r="FK247" i="1"/>
  <c r="FL256" i="1"/>
  <c r="FH259" i="1"/>
  <c r="FN313" i="1"/>
  <c r="FK319" i="1"/>
  <c r="EP254" i="1"/>
  <c r="EC308" i="1"/>
  <c r="DU322" i="1"/>
  <c r="EH271" i="1"/>
  <c r="FX313" i="1"/>
  <c r="FR240" i="1"/>
  <c r="DG290" i="1"/>
  <c r="EV265" i="1"/>
  <c r="EG277" i="1"/>
  <c r="GA247" i="1"/>
  <c r="FK269" i="1"/>
  <c r="EX309" i="1"/>
  <c r="ED310" i="1"/>
  <c r="CZ313" i="1"/>
  <c r="FN319" i="1"/>
  <c r="FQ272" i="1"/>
  <c r="DY271" i="1"/>
  <c r="CN277" i="1"/>
  <c r="DF299" i="1"/>
  <c r="EJ247" i="1"/>
  <c r="CR292" i="1"/>
  <c r="CZ287" i="1"/>
  <c r="EB286" i="1"/>
  <c r="EL291" i="1"/>
  <c r="DK294" i="1"/>
  <c r="EE300" i="1"/>
  <c r="FW248" i="1"/>
  <c r="FT278" i="1"/>
  <c r="EW243" i="1"/>
  <c r="DH282" i="1"/>
  <c r="CM295" i="1"/>
  <c r="DJ307" i="1"/>
  <c r="CT287" i="1"/>
  <c r="CL237" i="1"/>
  <c r="EC277" i="1"/>
  <c r="EE305" i="1"/>
  <c r="EI286" i="1"/>
  <c r="FC313" i="1"/>
  <c r="DP298" i="1"/>
  <c r="EW255" i="1"/>
  <c r="CS269" i="1"/>
  <c r="CY248" i="1"/>
  <c r="EW264" i="1"/>
  <c r="FY287" i="1"/>
  <c r="EF278" i="1"/>
  <c r="EP310" i="1"/>
  <c r="FD281" i="1"/>
  <c r="DO263" i="1"/>
  <c r="EZ297" i="1"/>
  <c r="FG264" i="1"/>
  <c r="CV302" i="1"/>
  <c r="DV295" i="1"/>
  <c r="CR274" i="1"/>
  <c r="CP272" i="1"/>
  <c r="ES277" i="1"/>
  <c r="CX267" i="1"/>
  <c r="CN289" i="1"/>
  <c r="EY302" i="1"/>
  <c r="EZ265" i="1"/>
  <c r="DU289" i="1"/>
  <c r="FQ277" i="1"/>
  <c r="FQ275" i="1"/>
  <c r="CL304" i="1"/>
  <c r="DP237" i="1"/>
  <c r="CM298" i="1"/>
  <c r="CJ288" i="1"/>
  <c r="CY309" i="1"/>
  <c r="EY268" i="1"/>
  <c r="FG298" i="1"/>
  <c r="EF257" i="1"/>
  <c r="DC300" i="1"/>
  <c r="FR262" i="1"/>
  <c r="GA308" i="1"/>
  <c r="EN252" i="1"/>
  <c r="FB235" i="1"/>
  <c r="EQ292" i="1"/>
  <c r="CS304" i="1"/>
  <c r="CV311" i="1"/>
  <c r="EI294" i="1"/>
  <c r="EW262" i="1"/>
  <c r="CW306" i="1"/>
  <c r="EP251" i="1"/>
  <c r="DI265" i="1"/>
  <c r="FB259" i="1"/>
  <c r="EE306" i="1"/>
  <c r="EG256" i="1"/>
  <c r="FO279" i="1"/>
  <c r="DJ276" i="1"/>
  <c r="DC250" i="1"/>
  <c r="DM319" i="1"/>
  <c r="FN256" i="1"/>
  <c r="DQ263" i="1"/>
  <c r="EO263" i="1"/>
  <c r="EF291" i="1"/>
  <c r="EU298" i="1"/>
  <c r="EW311" i="1"/>
  <c r="EC316" i="1"/>
  <c r="FM321" i="1"/>
  <c r="GA314" i="1"/>
  <c r="DS312" i="1"/>
  <c r="EX242" i="1"/>
  <c r="FM298" i="1"/>
  <c r="EF236" i="1"/>
  <c r="EW292" i="1"/>
  <c r="DS267" i="1"/>
  <c r="DE294" i="1"/>
  <c r="CV251" i="1"/>
  <c r="EC311" i="1"/>
  <c r="CZ272" i="1"/>
  <c r="ER293" i="1"/>
  <c r="CM288" i="1"/>
  <c r="CM308" i="1"/>
  <c r="EL302" i="1"/>
  <c r="CY311" i="1"/>
  <c r="FM297" i="1"/>
  <c r="CZ251" i="1"/>
  <c r="EA263" i="1"/>
  <c r="FS264" i="1"/>
  <c r="CN272" i="1"/>
  <c r="DW296" i="1"/>
  <c r="CW286" i="1"/>
  <c r="CZ311" i="1"/>
  <c r="EE310" i="1"/>
  <c r="DS271" i="1"/>
  <c r="ES267" i="1"/>
  <c r="FG260" i="1"/>
  <c r="CM251" i="1"/>
  <c r="EH294" i="1"/>
  <c r="DX251" i="1"/>
  <c r="DV235" i="1"/>
  <c r="EX239" i="1"/>
  <c r="FA280" i="1"/>
  <c r="DM281" i="1"/>
  <c r="FK316" i="1"/>
  <c r="EZ312" i="1"/>
  <c r="DN247" i="1"/>
  <c r="EF267" i="1"/>
  <c r="DO286" i="1"/>
  <c r="FD267" i="1"/>
  <c r="DI288" i="1"/>
  <c r="CM262" i="1"/>
  <c r="FA248" i="1"/>
  <c r="CJ282" i="1"/>
  <c r="FQ280" i="1"/>
  <c r="DO317" i="1"/>
  <c r="EX318" i="1"/>
  <c r="DE313" i="1"/>
  <c r="FQ250" i="1"/>
  <c r="EQ286" i="1"/>
  <c r="EP287" i="1"/>
  <c r="EA307" i="1"/>
  <c r="CQ269" i="1"/>
  <c r="EU305" i="1"/>
  <c r="DT257" i="1"/>
  <c r="DA270" i="1"/>
  <c r="DA252" i="1"/>
  <c r="FK272" i="1"/>
  <c r="EL284" i="1"/>
  <c r="DU285" i="1"/>
  <c r="DM257" i="1"/>
  <c r="FE292" i="1"/>
  <c r="EH286" i="1"/>
  <c r="FM263" i="1"/>
  <c r="EK279" i="1"/>
  <c r="EO302" i="1"/>
  <c r="FM278" i="1"/>
  <c r="EN313" i="1"/>
  <c r="DL298" i="1"/>
  <c r="FZ289" i="1"/>
  <c r="CK311" i="1"/>
  <c r="FZ295" i="1"/>
  <c r="FP312" i="1"/>
  <c r="CU318" i="1"/>
  <c r="FU304" i="1"/>
  <c r="CY321" i="1"/>
  <c r="FU279" i="1"/>
  <c r="EA320" i="1"/>
  <c r="CV266" i="1"/>
  <c r="DB299" i="1"/>
  <c r="EM313" i="1"/>
  <c r="EX269" i="1"/>
  <c r="CZ322" i="1"/>
  <c r="DT309" i="1"/>
  <c r="FU303" i="1"/>
  <c r="EF244" i="1"/>
  <c r="DP253" i="1"/>
  <c r="CU294" i="1"/>
  <c r="FW265" i="1"/>
  <c r="DC303" i="1"/>
  <c r="FS281" i="1"/>
  <c r="EU304" i="1"/>
  <c r="FD306" i="1"/>
  <c r="DJ253" i="1"/>
  <c r="FD252" i="1"/>
  <c r="CQ288" i="1"/>
  <c r="FC311" i="1"/>
  <c r="DG315" i="1"/>
  <c r="FF316" i="1"/>
  <c r="DR312" i="1"/>
  <c r="CV306" i="1"/>
  <c r="DA271" i="1"/>
  <c r="ET306" i="1"/>
  <c r="FV311" i="1"/>
  <c r="FD270" i="1"/>
  <c r="EG284" i="1"/>
  <c r="CN310" i="1"/>
  <c r="DN299" i="1"/>
  <c r="DP255" i="1"/>
  <c r="DU282" i="1"/>
  <c r="EQ249" i="1"/>
  <c r="CP293" i="1"/>
  <c r="EB253" i="1"/>
  <c r="FP303" i="1"/>
  <c r="CM282" i="1"/>
  <c r="FJ282" i="1"/>
  <c r="CR250" i="1"/>
  <c r="DY301" i="1"/>
  <c r="DE275" i="1"/>
  <c r="FJ311" i="1"/>
  <c r="DO290" i="1"/>
  <c r="EO282" i="1"/>
  <c r="FV236" i="1"/>
  <c r="CO277" i="1"/>
  <c r="FM286" i="1"/>
  <c r="DO299" i="1"/>
  <c r="EM246" i="1"/>
  <c r="FF255" i="1"/>
  <c r="CU274" i="1"/>
  <c r="EH270" i="1"/>
  <c r="EQ309" i="1"/>
  <c r="DK284" i="1"/>
  <c r="FT320" i="1"/>
  <c r="CY254" i="1"/>
  <c r="DI283" i="1"/>
  <c r="FG266" i="1"/>
  <c r="EG283" i="1"/>
  <c r="EQ297" i="1"/>
  <c r="EW318" i="1"/>
  <c r="EP269" i="1"/>
  <c r="FV272" i="1"/>
  <c r="DR241" i="1"/>
  <c r="FY283" i="1"/>
  <c r="FJ242" i="1"/>
  <c r="EM296" i="1"/>
  <c r="EY275" i="1"/>
  <c r="CY230" i="1"/>
  <c r="CT269" i="1"/>
  <c r="EZ310" i="1"/>
  <c r="EQ291" i="1"/>
  <c r="FI320" i="1"/>
  <c r="ET285" i="1"/>
  <c r="FI232" i="1"/>
  <c r="CR309" i="1"/>
  <c r="EK287" i="1"/>
  <c r="EN276" i="1"/>
  <c r="FD311" i="1"/>
  <c r="DP303" i="1"/>
  <c r="CS299" i="1"/>
  <c r="DD273" i="1"/>
  <c r="DC314" i="1"/>
  <c r="EC283" i="1"/>
  <c r="CL291" i="1"/>
  <c r="DY314" i="1"/>
  <c r="EQ316" i="1"/>
  <c r="FC306" i="1"/>
  <c r="FS276" i="1"/>
  <c r="DQ309" i="1"/>
  <c r="ED301" i="1"/>
  <c r="FB319" i="1"/>
  <c r="DF282" i="1"/>
  <c r="EB268" i="1"/>
  <c r="DD304" i="1"/>
  <c r="EA280" i="1"/>
  <c r="FT286" i="1"/>
  <c r="ED272" i="1"/>
  <c r="EB288" i="1"/>
  <c r="EW295" i="1"/>
  <c r="EO242" i="1"/>
  <c r="EQ234" i="1"/>
  <c r="FC322" i="1"/>
  <c r="CT265" i="1"/>
  <c r="CV288" i="1"/>
  <c r="FX294" i="1"/>
  <c r="GA261" i="1"/>
  <c r="CU259" i="1"/>
  <c r="FE245" i="1"/>
  <c r="ES321" i="1"/>
  <c r="ET244" i="1"/>
  <c r="CR232" i="1"/>
  <c r="DN309" i="1"/>
  <c r="EI270" i="1"/>
  <c r="DV303" i="1"/>
  <c r="FZ317" i="1"/>
  <c r="EY293" i="1"/>
  <c r="FT251" i="1"/>
  <c r="DX302" i="1"/>
  <c r="CL261" i="1"/>
  <c r="FI298" i="1"/>
  <c r="DX305" i="1"/>
  <c r="DS259" i="1"/>
  <c r="DN275" i="1"/>
  <c r="EC303" i="1"/>
  <c r="EH288" i="1"/>
  <c r="CT314" i="1"/>
  <c r="DO292" i="1"/>
  <c r="CK285" i="1"/>
  <c r="DL266" i="1"/>
  <c r="CW317" i="1"/>
  <c r="FS297" i="1"/>
  <c r="DI303" i="1"/>
  <c r="GA293" i="1"/>
  <c r="FQ258" i="1"/>
  <c r="EW314" i="1"/>
  <c r="FF301" i="1"/>
  <c r="ER300" i="1"/>
  <c r="EI279" i="1"/>
  <c r="EN244" i="1"/>
  <c r="DX250" i="1"/>
  <c r="DP307" i="1"/>
  <c r="CJ273" i="1"/>
  <c r="EV281" i="1"/>
  <c r="FN277" i="1"/>
  <c r="EQ307" i="1"/>
  <c r="CX283" i="1"/>
  <c r="CY273" i="1"/>
  <c r="FV254" i="1"/>
  <c r="CU295" i="1"/>
  <c r="CT256" i="1"/>
  <c r="DU306" i="1"/>
  <c r="FY286" i="1"/>
  <c r="DH230" i="1"/>
  <c r="EA236" i="1"/>
  <c r="DI318" i="1"/>
  <c r="EW278" i="1"/>
  <c r="FD284" i="1"/>
  <c r="DA295" i="1"/>
  <c r="CY310" i="1"/>
  <c r="DV298" i="1"/>
  <c r="CM299" i="1"/>
  <c r="EG295" i="1"/>
  <c r="FS310" i="1"/>
  <c r="CK288" i="1"/>
  <c r="CN308" i="1"/>
  <c r="DG282" i="1"/>
  <c r="EU303" i="1"/>
  <c r="DM302" i="1"/>
  <c r="FQ318" i="1"/>
  <c r="FL312" i="1"/>
  <c r="CX303" i="1"/>
  <c r="FX306" i="1"/>
  <c r="DY307" i="1"/>
  <c r="EH232" i="1"/>
  <c r="FW312" i="1"/>
  <c r="CV299" i="1"/>
  <c r="CL318" i="1"/>
  <c r="DF274" i="1"/>
  <c r="EA303" i="1"/>
  <c r="DJ271" i="1"/>
  <c r="GA268" i="1"/>
  <c r="FC262" i="1"/>
  <c r="DW270" i="1"/>
  <c r="CQ306" i="1"/>
  <c r="DA272" i="1"/>
  <c r="FP252" i="1"/>
  <c r="DS303" i="1"/>
  <c r="FL288" i="1"/>
  <c r="FB298" i="1"/>
  <c r="FW266" i="1"/>
  <c r="ES269" i="1"/>
  <c r="DB305" i="1"/>
  <c r="DM271" i="1"/>
  <c r="DM247" i="1"/>
  <c r="EG262" i="1"/>
  <c r="DF259" i="1"/>
  <c r="CK304" i="1"/>
  <c r="DW287" i="1"/>
  <c r="CV318" i="1"/>
  <c r="FP275" i="1"/>
  <c r="DU303" i="1"/>
  <c r="EP259" i="1"/>
  <c r="DQ297" i="1"/>
  <c r="FD257" i="1"/>
  <c r="EY295" i="1"/>
  <c r="DQ300" i="1"/>
  <c r="DM269" i="1"/>
  <c r="CP309" i="1"/>
  <c r="DC254" i="1"/>
  <c r="CL298" i="1"/>
  <c r="GA283" i="1"/>
  <c r="FG293" i="1"/>
  <c r="CV296" i="1"/>
  <c r="DI285" i="1"/>
  <c r="EX305" i="1"/>
  <c r="FM301" i="1"/>
  <c r="EA298" i="1"/>
  <c r="ES256" i="1"/>
  <c r="CU277" i="1"/>
  <c r="EL312" i="1"/>
  <c r="CM300" i="1"/>
  <c r="DY300" i="1"/>
  <c r="GA312" i="1"/>
  <c r="EP248" i="1"/>
  <c r="DG279" i="1"/>
  <c r="DV288" i="1"/>
  <c r="EX260" i="1"/>
  <c r="DR283" i="1"/>
  <c r="DS307" i="1"/>
  <c r="FU313" i="1"/>
  <c r="EN271" i="1"/>
  <c r="DZ321" i="1"/>
  <c r="EC258" i="1"/>
  <c r="FY304" i="1"/>
  <c r="FU259" i="1"/>
  <c r="DW282" i="1"/>
  <c r="FF282" i="1"/>
  <c r="ES284" i="1"/>
  <c r="CX301" i="1"/>
  <c r="FJ288" i="1"/>
  <c r="FU278" i="1"/>
  <c r="CQ321" i="1"/>
  <c r="FQ312" i="1"/>
  <c r="DU292" i="1"/>
  <c r="FQ290" i="1"/>
  <c r="FI299" i="1"/>
  <c r="EZ295" i="1"/>
  <c r="DK311" i="1"/>
  <c r="CX313" i="1"/>
  <c r="FC315" i="1"/>
  <c r="EZ285" i="1"/>
  <c r="FG297" i="1"/>
  <c r="EC286" i="1"/>
  <c r="EF308" i="1"/>
  <c r="DO307" i="1"/>
  <c r="DJ303" i="1"/>
  <c r="FI300" i="1"/>
  <c r="FV318" i="1"/>
  <c r="EM258" i="1"/>
  <c r="CQ313" i="1"/>
  <c r="FC318" i="1"/>
  <c r="DI320" i="1"/>
  <c r="FD272" i="1"/>
  <c r="EZ288" i="1"/>
  <c r="DK261" i="1"/>
  <c r="DE266" i="1"/>
  <c r="DB239" i="1"/>
  <c r="EW267" i="1"/>
  <c r="FT289" i="1"/>
  <c r="FW253" i="1"/>
  <c r="EE283" i="1"/>
  <c r="FI266" i="1"/>
  <c r="DP283" i="1"/>
  <c r="CK299" i="1"/>
  <c r="DE287" i="1"/>
  <c r="DM244" i="1"/>
  <c r="EG317" i="1"/>
  <c r="CW303" i="1"/>
  <c r="DS246" i="1"/>
  <c r="FZ247" i="1"/>
  <c r="FG300" i="1"/>
  <c r="DJ243" i="1"/>
  <c r="CT268" i="1"/>
  <c r="DD303" i="1"/>
  <c r="DZ312" i="1"/>
  <c r="DZ293" i="1"/>
  <c r="DL256" i="1"/>
  <c r="DG294" i="1"/>
  <c r="FF280" i="1"/>
  <c r="DB300" i="1"/>
  <c r="CU297" i="1"/>
  <c r="FV242" i="1"/>
  <c r="CY282" i="1"/>
  <c r="EU251" i="1"/>
  <c r="FQ311" i="1"/>
  <c r="FW280" i="1"/>
  <c r="FF312" i="1"/>
  <c r="GA313" i="1"/>
  <c r="EA296" i="1"/>
  <c r="DP256" i="1"/>
  <c r="DD307" i="1"/>
  <c r="EV308" i="1"/>
  <c r="DZ245" i="1"/>
  <c r="DU288" i="1"/>
  <c r="DQ251" i="1"/>
  <c r="CN283" i="1"/>
  <c r="CZ298" i="1"/>
  <c r="CX322" i="1"/>
  <c r="EZ289" i="1"/>
  <c r="FU271" i="1"/>
  <c r="FO270" i="1"/>
  <c r="DZ275" i="1"/>
  <c r="EU275" i="1"/>
  <c r="FA285" i="1"/>
  <c r="EG315" i="1"/>
  <c r="CY257" i="1"/>
  <c r="EI282" i="1"/>
  <c r="FD273" i="1"/>
  <c r="GA280" i="1"/>
  <c r="DL275" i="1"/>
  <c r="CM290" i="1"/>
  <c r="FO283" i="1"/>
  <c r="DO288" i="1"/>
  <c r="FK275" i="1"/>
  <c r="DO254" i="1"/>
  <c r="CU264" i="1"/>
  <c r="DU305" i="1"/>
  <c r="EI318" i="1"/>
  <c r="EJ319" i="1"/>
  <c r="DG297" i="1"/>
  <c r="EZ274" i="1"/>
  <c r="FX304" i="1"/>
  <c r="DD318" i="1"/>
  <c r="EH276" i="1"/>
  <c r="DA282" i="1"/>
  <c r="ET288" i="1"/>
  <c r="EI316" i="1"/>
  <c r="FP278" i="1"/>
  <c r="DW300" i="1"/>
  <c r="CQ295" i="1"/>
  <c r="EW309" i="1"/>
  <c r="EJ298" i="1"/>
  <c r="CS317" i="1"/>
  <c r="EA275" i="1"/>
  <c r="DF316" i="1"/>
  <c r="FQ298" i="1"/>
  <c r="CX242" i="1"/>
  <c r="FK288" i="1"/>
  <c r="FQ300" i="1"/>
  <c r="DV262" i="1"/>
  <c r="FL279" i="1"/>
  <c r="EP263" i="1"/>
  <c r="DH281" i="1"/>
  <c r="FO271" i="1"/>
  <c r="EB256" i="1"/>
  <c r="FP306" i="1"/>
  <c r="EE272" i="1"/>
  <c r="FG303" i="1"/>
  <c r="ES295" i="1"/>
  <c r="EA311" i="1"/>
  <c r="FE269" i="1"/>
  <c r="EW259" i="1"/>
  <c r="EM292" i="1"/>
  <c r="FA304" i="1"/>
  <c r="DP259" i="1"/>
  <c r="FM304" i="1"/>
  <c r="EV238" i="1"/>
  <c r="FE290" i="1"/>
  <c r="ES288" i="1"/>
  <c r="DD319" i="1"/>
  <c r="CY287" i="1"/>
  <c r="DN279" i="1"/>
  <c r="CU302" i="1"/>
  <c r="FI246" i="1"/>
  <c r="EM303" i="1"/>
  <c r="FN302" i="1"/>
  <c r="DL241" i="1"/>
  <c r="DU291" i="1"/>
  <c r="CK250" i="1"/>
  <c r="DM290" i="1"/>
  <c r="EM265" i="1"/>
  <c r="FZ311" i="1"/>
  <c r="FF288" i="1"/>
  <c r="DI300" i="1"/>
  <c r="EB271" i="1"/>
  <c r="CJ275" i="1"/>
  <c r="CJ278" i="1"/>
  <c r="FO253" i="1"/>
  <c r="EA299" i="1"/>
  <c r="FX256" i="1"/>
  <c r="CX237" i="1"/>
  <c r="FP293" i="1"/>
  <c r="EC295" i="1"/>
  <c r="FX312" i="1"/>
  <c r="FZ241" i="1"/>
  <c r="EP296" i="1"/>
  <c r="ET279" i="1"/>
  <c r="CS302" i="1"/>
  <c r="DA313" i="1"/>
  <c r="GA318" i="1"/>
  <c r="CR249" i="1"/>
  <c r="CS277" i="1"/>
  <c r="FI280" i="1"/>
  <c r="EQ288" i="1"/>
  <c r="DQ282" i="1"/>
  <c r="FT305" i="1"/>
  <c r="EE291" i="1"/>
  <c r="FE253" i="1"/>
  <c r="CT262" i="1"/>
  <c r="ED266" i="1"/>
  <c r="FY318" i="1"/>
  <c r="FC288" i="1"/>
  <c r="GA320" i="1"/>
  <c r="EU316" i="1"/>
  <c r="FE297" i="1"/>
  <c r="CT301" i="1"/>
  <c r="EZ277" i="1"/>
  <c r="CK297" i="1"/>
  <c r="CV276" i="1"/>
  <c r="CN293" i="1"/>
  <c r="EX291" i="1"/>
  <c r="FF307" i="1"/>
  <c r="EB316" i="1"/>
  <c r="FC300" i="1"/>
  <c r="CV291" i="1"/>
  <c r="DD297" i="1"/>
  <c r="CY303" i="1"/>
  <c r="EF321" i="1"/>
  <c r="FY248" i="1"/>
  <c r="DN320" i="1"/>
  <c r="CK303" i="1"/>
  <c r="FB282" i="1"/>
  <c r="FI261" i="1"/>
  <c r="DP274" i="1"/>
  <c r="DP249" i="1"/>
  <c r="CQ286" i="1"/>
  <c r="FH250" i="1"/>
  <c r="EI287" i="1"/>
  <c r="EW270" i="1"/>
  <c r="EX263" i="1"/>
  <c r="EQ282" i="1"/>
  <c r="EO265" i="1"/>
  <c r="EZ321" i="1"/>
  <c r="FC302" i="1"/>
  <c r="FM307" i="1"/>
  <c r="FA301" i="1"/>
  <c r="CN275" i="1"/>
  <c r="FH289" i="1"/>
  <c r="DP291" i="1"/>
  <c r="DY266" i="1"/>
  <c r="EJ293" i="1"/>
  <c r="CP242" i="1"/>
  <c r="FF310" i="1"/>
  <c r="EV271" i="1"/>
  <c r="DK321" i="1"/>
  <c r="EB298" i="1"/>
  <c r="FC265" i="1"/>
  <c r="EN298" i="1"/>
  <c r="DD252" i="1"/>
  <c r="CJ300" i="1"/>
  <c r="EN301" i="1"/>
  <c r="EE270" i="1"/>
  <c r="FR282" i="1"/>
  <c r="FT256" i="1"/>
  <c r="DD264" i="1"/>
  <c r="FY320" i="1"/>
  <c r="DD321" i="1"/>
  <c r="FH254" i="1"/>
  <c r="EM295" i="1"/>
  <c r="DE273" i="1"/>
  <c r="EZ291" i="1"/>
  <c r="CV293" i="1"/>
  <c r="FU262" i="1"/>
  <c r="FZ283" i="1"/>
  <c r="FF271" i="1"/>
  <c r="FJ320" i="1"/>
  <c r="FY281" i="1"/>
  <c r="EW300" i="1"/>
  <c r="DX307" i="1"/>
  <c r="EO248" i="1"/>
  <c r="FB265" i="1"/>
  <c r="CX304" i="1"/>
  <c r="FE318" i="1"/>
  <c r="EQ304" i="1"/>
  <c r="DE322" i="1"/>
  <c r="FW277" i="1"/>
  <c r="DR265" i="1"/>
  <c r="EY294" i="1"/>
  <c r="FT302" i="1"/>
  <c r="EJ253" i="1"/>
  <c r="DD261" i="1"/>
  <c r="EB307" i="1"/>
  <c r="DR272" i="1"/>
  <c r="FA284" i="1"/>
  <c r="CJ236" i="1"/>
  <c r="EK278" i="1"/>
  <c r="EE293" i="1"/>
  <c r="G41" i="1"/>
  <c r="AV79" i="1"/>
  <c r="DJ300" i="1"/>
  <c r="EO305" i="1"/>
  <c r="FJ293" i="1"/>
  <c r="CU304" i="1"/>
  <c r="CS307" i="1"/>
  <c r="FC312" i="1"/>
  <c r="EK300" i="1"/>
  <c r="FW320" i="1"/>
  <c r="DP306" i="1"/>
  <c r="DQ310" i="1"/>
  <c r="FG285" i="1"/>
  <c r="DK304" i="1"/>
  <c r="EO321" i="1"/>
  <c r="CJ299" i="1"/>
  <c r="DY316" i="1"/>
  <c r="DR304" i="1"/>
  <c r="FZ287" i="1"/>
  <c r="DP250" i="1"/>
  <c r="CS298" i="1"/>
  <c r="EZ239" i="1"/>
  <c r="FM270" i="1"/>
  <c r="FS284" i="1"/>
  <c r="CO271" i="1"/>
  <c r="CW265" i="1"/>
  <c r="CU246" i="1"/>
  <c r="FA266" i="1"/>
  <c r="FL282" i="1"/>
  <c r="FD260" i="1"/>
  <c r="EM298" i="1"/>
  <c r="FR271" i="1"/>
  <c r="FQ294" i="1"/>
  <c r="FU308" i="1"/>
  <c r="EP316" i="1"/>
  <c r="CU291" i="1"/>
  <c r="CZ290" i="1"/>
  <c r="EC297" i="1"/>
  <c r="FU298" i="1"/>
  <c r="FF279" i="1"/>
  <c r="CO290" i="1"/>
  <c r="FB287" i="1"/>
  <c r="FK298" i="1"/>
  <c r="EC317" i="1"/>
  <c r="ES322" i="1"/>
  <c r="DA294" i="1"/>
  <c r="EV250" i="1"/>
  <c r="CW278" i="1"/>
  <c r="DK263" i="1"/>
  <c r="FA279" i="1"/>
  <c r="CW281" i="1"/>
  <c r="FP269" i="1"/>
  <c r="EO291" i="1"/>
  <c r="EN273" i="1"/>
  <c r="FH278" i="1"/>
  <c r="DJ279" i="1"/>
  <c r="FI319" i="1"/>
  <c r="FT269" i="1"/>
  <c r="EV305" i="1"/>
  <c r="EY291" i="1"/>
  <c r="DP277" i="1"/>
  <c r="DZ284" i="1"/>
  <c r="DL278" i="1"/>
  <c r="DK285" i="1"/>
  <c r="DI272" i="1"/>
  <c r="EI285" i="1"/>
  <c r="DT290" i="1"/>
  <c r="EU294" i="1"/>
  <c r="DA244" i="1"/>
  <c r="DZ270" i="1"/>
  <c r="EZ306" i="1"/>
  <c r="FC274" i="1"/>
  <c r="EW291" i="1"/>
  <c r="DZ260" i="1"/>
  <c r="ER315" i="1"/>
  <c r="DW264" i="1"/>
  <c r="CO292" i="1"/>
  <c r="FX268" i="1"/>
  <c r="EV259" i="1"/>
  <c r="DT270" i="1"/>
  <c r="DO272" i="1"/>
  <c r="EV262" i="1"/>
  <c r="EN259" i="1"/>
  <c r="FR310" i="1"/>
  <c r="DM250" i="1"/>
  <c r="DE283" i="1"/>
  <c r="FK312" i="1"/>
  <c r="FR321" i="1"/>
  <c r="EW305" i="1"/>
  <c r="DU299" i="1"/>
  <c r="EV313" i="1"/>
  <c r="FA306" i="1"/>
  <c r="ED307" i="1"/>
  <c r="CQ314" i="1"/>
  <c r="DE302" i="1"/>
  <c r="EF309" i="1"/>
  <c r="CW302" i="1"/>
  <c r="EG302" i="1"/>
  <c r="FQ302" i="1"/>
  <c r="EU311" i="1"/>
  <c r="DP315" i="1"/>
  <c r="EL299" i="1"/>
  <c r="DR295" i="1"/>
  <c r="DC302" i="1"/>
  <c r="EP282" i="1"/>
  <c r="DE292" i="1"/>
  <c r="EG230" i="1"/>
  <c r="CN266" i="1"/>
  <c r="CV272" i="1"/>
  <c r="CJ248" i="1"/>
  <c r="FP270" i="1"/>
  <c r="EN249" i="1"/>
  <c r="DU270" i="1"/>
  <c r="GA288" i="1"/>
  <c r="DV283" i="1"/>
  <c r="DJ304" i="1"/>
  <c r="ET286" i="1"/>
  <c r="FA276" i="1"/>
  <c r="CJ306" i="1"/>
  <c r="DO287" i="1"/>
  <c r="DP288" i="1"/>
  <c r="EL288" i="1"/>
  <c r="EK273" i="1"/>
  <c r="CS275" i="1"/>
  <c r="DE276" i="1"/>
  <c r="EN279" i="1"/>
  <c r="EN255" i="1"/>
  <c r="GA289" i="1"/>
  <c r="EQ298" i="1"/>
  <c r="EK319" i="1"/>
  <c r="EA269" i="1"/>
  <c r="FO261" i="1"/>
  <c r="ER287" i="1"/>
  <c r="CZ269" i="1"/>
  <c r="CZ289" i="1"/>
  <c r="ER290" i="1"/>
  <c r="DR287" i="1"/>
  <c r="DK287" i="1"/>
  <c r="FE257" i="1"/>
  <c r="DR250" i="1"/>
  <c r="DS321" i="1"/>
  <c r="EB313" i="1"/>
  <c r="EX275" i="1"/>
  <c r="DO306" i="1"/>
  <c r="FR268" i="1"/>
  <c r="FG287" i="1"/>
  <c r="DP280" i="1"/>
  <c r="DQ285" i="1"/>
  <c r="FW292" i="1"/>
  <c r="EA265" i="1"/>
  <c r="EO279" i="1"/>
  <c r="CK313" i="1"/>
  <c r="CS318" i="1"/>
  <c r="FG241" i="1"/>
  <c r="DI247" i="1"/>
  <c r="CX318" i="1"/>
  <c r="CW287" i="1"/>
  <c r="FN296" i="1"/>
  <c r="EI321" i="1"/>
  <c r="EE313" i="1"/>
  <c r="CY292" i="1"/>
  <c r="CT290" i="1"/>
  <c r="FR252" i="1"/>
  <c r="FS270" i="1"/>
  <c r="CP254" i="1"/>
  <c r="EM284" i="1"/>
  <c r="FG273" i="1"/>
  <c r="DX287" i="1"/>
  <c r="DB284" i="1"/>
  <c r="FF276" i="1"/>
  <c r="CK268" i="1"/>
  <c r="EV314" i="1"/>
  <c r="DU271" i="1"/>
  <c r="EM320" i="1"/>
  <c r="DC289" i="1"/>
  <c r="EC281" i="1"/>
  <c r="EK293" i="1"/>
  <c r="CM315" i="1"/>
  <c r="FY310" i="1"/>
  <c r="DI313" i="1"/>
  <c r="DI268" i="1"/>
  <c r="EO320" i="1"/>
  <c r="DZ269" i="1"/>
  <c r="FU266" i="1"/>
  <c r="CL319" i="1"/>
  <c r="FJ274" i="1"/>
  <c r="ER295" i="1"/>
  <c r="FI318" i="1"/>
  <c r="CT317" i="1"/>
  <c r="EA321" i="1"/>
  <c r="FT308" i="1"/>
  <c r="EA242" i="1"/>
  <c r="CW276" i="1"/>
  <c r="CW314" i="1"/>
  <c r="GA276" i="1"/>
  <c r="FS302" i="1"/>
  <c r="DW278" i="1"/>
  <c r="FG305" i="1"/>
  <c r="CW268" i="1"/>
  <c r="FI249" i="1"/>
  <c r="EA306" i="1"/>
  <c r="EH265" i="1"/>
  <c r="DZ303" i="1"/>
  <c r="DU250" i="1"/>
  <c r="FJ305" i="1"/>
  <c r="FU295" i="1"/>
  <c r="DE260" i="1"/>
  <c r="DF296" i="1"/>
  <c r="CQ283" i="1"/>
  <c r="EM294" i="1"/>
  <c r="EZ294" i="1"/>
  <c r="CV236" i="1"/>
  <c r="GA270" i="1"/>
  <c r="EZ292" i="1"/>
  <c r="FH316" i="1"/>
  <c r="EY281" i="1"/>
  <c r="ER267" i="1"/>
  <c r="EX282" i="1"/>
  <c r="CQ262" i="1"/>
  <c r="DN285" i="1"/>
  <c r="EU286" i="1"/>
  <c r="DT255" i="1"/>
  <c r="FC295" i="1"/>
  <c r="FU282" i="1"/>
  <c r="EQ308" i="1"/>
  <c r="FC299" i="1"/>
  <c r="FK311" i="1"/>
  <c r="DL274" i="1"/>
  <c r="CV290" i="1"/>
  <c r="DO247" i="1"/>
  <c r="EG278" i="1"/>
  <c r="GA294" i="1"/>
  <c r="EJ256" i="1"/>
  <c r="FE288" i="1"/>
  <c r="DG249" i="1"/>
  <c r="DQ280" i="1"/>
  <c r="DP270" i="1"/>
  <c r="FO295" i="1"/>
  <c r="DH269" i="1"/>
  <c r="EC250" i="1"/>
  <c r="DD309" i="1"/>
  <c r="DK272" i="1"/>
  <c r="DY318" i="1"/>
  <c r="DA293" i="1"/>
  <c r="EU241" i="1"/>
  <c r="FV279" i="1"/>
  <c r="CX297" i="1"/>
  <c r="EU264" i="1"/>
  <c r="CU283" i="1"/>
  <c r="CQ266" i="1"/>
  <c r="DS268" i="1"/>
  <c r="EA287" i="1"/>
  <c r="DW266" i="1"/>
  <c r="CO282" i="1"/>
  <c r="DG277" i="1"/>
  <c r="EO280" i="1"/>
  <c r="EU276" i="1"/>
  <c r="FJ302" i="1"/>
  <c r="FB295" i="1"/>
  <c r="EZ273" i="1"/>
  <c r="FB296" i="1"/>
  <c r="EM309" i="1"/>
  <c r="EQ315" i="1"/>
  <c r="DG316" i="1"/>
  <c r="DM317" i="1"/>
  <c r="CL280" i="1"/>
  <c r="FI304" i="1"/>
  <c r="FV266" i="1"/>
  <c r="CX258" i="1"/>
  <c r="EU288" i="1"/>
  <c r="CV289" i="1"/>
  <c r="ED258" i="1"/>
  <c r="DV318" i="1"/>
  <c r="EI314" i="1"/>
  <c r="FK322" i="1"/>
  <c r="CZ319" i="1"/>
  <c r="DP311" i="1"/>
  <c r="EZ307" i="1"/>
  <c r="CV314" i="1"/>
  <c r="DC292" i="1"/>
  <c r="DY304" i="1"/>
  <c r="FD308" i="1"/>
  <c r="FS317" i="1"/>
  <c r="FV309" i="1"/>
  <c r="DX319" i="1"/>
  <c r="EQ277" i="1"/>
  <c r="EU315" i="1"/>
  <c r="EQ318" i="1"/>
  <c r="CL303" i="1"/>
  <c r="CU285" i="1"/>
  <c r="EX308" i="1"/>
  <c r="GA273" i="1"/>
  <c r="EO273" i="1"/>
  <c r="FM308" i="1"/>
  <c r="GA295" i="1"/>
  <c r="FB307" i="1"/>
  <c r="FN310" i="1"/>
  <c r="FP321" i="1"/>
  <c r="EB304" i="1"/>
  <c r="FG311" i="1"/>
  <c r="CT283" i="1"/>
  <c r="EY313" i="1"/>
  <c r="FS304" i="1"/>
  <c r="FY265" i="1"/>
  <c r="FY268" i="1"/>
  <c r="EF318" i="1"/>
  <c r="CL297" i="1"/>
  <c r="CW280" i="1"/>
  <c r="FN295" i="1"/>
  <c r="FX291" i="1"/>
  <c r="EX293" i="1"/>
  <c r="EX315" i="1"/>
  <c r="FA303" i="1"/>
  <c r="CW250" i="1"/>
  <c r="EN283" i="1"/>
  <c r="CS313" i="1"/>
  <c r="CO320" i="1"/>
  <c r="DT296" i="1"/>
  <c r="EA310" i="1"/>
  <c r="FW317" i="1"/>
  <c r="FY307" i="1"/>
  <c r="DW316" i="1"/>
  <c r="DK305" i="1"/>
  <c r="DC295" i="1"/>
  <c r="DK309" i="1"/>
  <c r="FH245" i="1"/>
  <c r="ES233" i="1"/>
  <c r="DO321" i="1"/>
  <c r="EC305" i="1"/>
  <c r="DY292" i="1"/>
  <c r="FF306" i="1"/>
  <c r="EU235" i="1"/>
  <c r="FR273" i="1"/>
  <c r="FJ299" i="1"/>
  <c r="DD322" i="1"/>
  <c r="DF320" i="1"/>
  <c r="FM315" i="1"/>
  <c r="FE321" i="1"/>
  <c r="FZ319" i="1"/>
  <c r="FG310" i="1"/>
  <c r="DB256" i="1"/>
  <c r="CV321" i="1"/>
  <c r="GA316" i="1"/>
  <c r="FS311" i="1"/>
  <c r="FO319" i="1"/>
  <c r="FA314" i="1"/>
  <c r="EU318" i="1"/>
  <c r="EY322" i="1"/>
  <c r="DP286" i="1"/>
  <c r="EQ320" i="1"/>
  <c r="DV313" i="1"/>
  <c r="EJ295" i="1"/>
  <c r="EB315" i="1"/>
  <c r="CZ307" i="1"/>
  <c r="EU320" i="1"/>
  <c r="DY294" i="1"/>
  <c r="FK305" i="1"/>
  <c r="EZ233" i="1"/>
  <c r="EG310" i="1"/>
  <c r="FP295" i="1"/>
  <c r="CZ256" i="1"/>
  <c r="CJ307" i="1"/>
  <c r="EQ312" i="1"/>
  <c r="DC311" i="1"/>
  <c r="GA279" i="1"/>
  <c r="DP312" i="1"/>
  <c r="DK288" i="1"/>
  <c r="CS293" i="1"/>
  <c r="CV320" i="1"/>
  <c r="EV319" i="1"/>
  <c r="DE269" i="1"/>
  <c r="FU310" i="1"/>
  <c r="DE308" i="1"/>
  <c r="DY285" i="1"/>
  <c r="CO246" i="1"/>
  <c r="FH310" i="1"/>
  <c r="DG283" i="1"/>
  <c r="CY299" i="1"/>
  <c r="DI317" i="1"/>
  <c r="FL300" i="1"/>
  <c r="DF319" i="1"/>
  <c r="DX314" i="1"/>
  <c r="EB301" i="1"/>
  <c r="FU264" i="1"/>
  <c r="CX321" i="1"/>
  <c r="DG313" i="1"/>
  <c r="CZ293" i="1"/>
  <c r="CV281" i="1"/>
  <c r="DH296" i="1"/>
  <c r="EL318" i="1"/>
  <c r="DO319" i="1"/>
  <c r="DX264" i="1"/>
  <c r="DL280" i="1"/>
  <c r="FE317" i="1"/>
  <c r="CZ283" i="1"/>
  <c r="FX276" i="1"/>
  <c r="CJ305" i="1"/>
  <c r="DG286" i="1"/>
  <c r="FZ256" i="1"/>
  <c r="EM275" i="1"/>
  <c r="DO305" i="1"/>
  <c r="DL320" i="1"/>
  <c r="CO321" i="1"/>
  <c r="CQ312" i="1"/>
  <c r="EN294" i="1"/>
  <c r="EH318" i="1"/>
  <c r="ET316" i="1"/>
  <c r="FW314" i="1"/>
  <c r="ER320" i="1"/>
  <c r="FE320" i="1"/>
  <c r="FL239" i="1"/>
  <c r="EI277" i="1"/>
  <c r="DE312" i="1"/>
  <c r="CR318" i="1"/>
  <c r="FZ292" i="1"/>
  <c r="CT311" i="1"/>
  <c r="ES241" i="1"/>
  <c r="CP257" i="1"/>
  <c r="EK312" i="1"/>
  <c r="FE276" i="1"/>
  <c r="DW294" i="1"/>
  <c r="FG314" i="1"/>
  <c r="GA292" i="1"/>
  <c r="EN321" i="1"/>
  <c r="DJ322" i="1"/>
  <c r="DC239" i="1"/>
  <c r="DC305" i="1"/>
  <c r="FR306" i="1"/>
  <c r="EI313" i="1"/>
  <c r="EH309" i="1"/>
  <c r="EG307" i="1"/>
  <c r="FB317" i="1"/>
  <c r="FM316" i="1"/>
  <c r="EM269" i="1"/>
  <c r="GA321" i="1"/>
  <c r="EU312" i="1"/>
  <c r="CQ296" i="1"/>
  <c r="DK315" i="1"/>
  <c r="EO314" i="1"/>
  <c r="FI294" i="1"/>
  <c r="CO303" i="1"/>
  <c r="EJ313" i="1"/>
  <c r="EI231" i="1"/>
  <c r="EX287" i="1"/>
  <c r="CP244" i="1"/>
  <c r="DF261" i="1"/>
  <c r="FB303" i="1"/>
  <c r="DL317" i="1"/>
  <c r="CP287" i="1"/>
  <c r="DK318" i="1"/>
  <c r="FQ303" i="1"/>
  <c r="FJ281" i="1"/>
  <c r="FC317" i="1"/>
  <c r="FU315" i="1"/>
  <c r="EG313" i="1"/>
  <c r="FI273" i="1"/>
  <c r="FQ314" i="1"/>
  <c r="EE303" i="1"/>
  <c r="EK316" i="1"/>
  <c r="CT232" i="1"/>
  <c r="CS278" i="1"/>
  <c r="EQ322" i="1"/>
  <c r="CU286" i="1"/>
  <c r="EY305" i="1"/>
  <c r="CW319" i="1"/>
  <c r="FI314" i="1"/>
  <c r="FH304" i="1"/>
  <c r="DW279" i="1"/>
  <c r="FT284" i="1"/>
  <c r="FH311" i="1"/>
  <c r="DV321" i="1"/>
  <c r="EJ307" i="1"/>
  <c r="FL285" i="1"/>
  <c r="FS321" i="1"/>
  <c r="DU317" i="1"/>
  <c r="EG312" i="1"/>
  <c r="FH312" i="1"/>
  <c r="EG281" i="1"/>
  <c r="CJ290" i="1"/>
  <c r="DZ242" i="1"/>
  <c r="CY301" i="1"/>
  <c r="CP296" i="1"/>
  <c r="FV296" i="1"/>
  <c r="DY260" i="1"/>
  <c r="EP298" i="1"/>
  <c r="DE309" i="1"/>
  <c r="DM297" i="1"/>
  <c r="DD312" i="1"/>
  <c r="DD316" i="1"/>
  <c r="CM293" i="1"/>
  <c r="DU309" i="1"/>
  <c r="FA309" i="1"/>
  <c r="DM306" i="1"/>
  <c r="FI307" i="1"/>
  <c r="DJ310" i="1"/>
  <c r="DE250" i="1"/>
  <c r="FV322" i="1"/>
  <c r="EO307" i="1"/>
  <c r="FN289" i="1"/>
  <c r="FY306" i="1"/>
  <c r="DE296" i="1"/>
  <c r="FN312" i="1"/>
  <c r="ES311" i="1"/>
  <c r="EF315" i="1"/>
  <c r="FQ285" i="1"/>
  <c r="FY269" i="1"/>
  <c r="EP301" i="1"/>
  <c r="EV307" i="1"/>
  <c r="FS312" i="1"/>
  <c r="DU311" i="1"/>
  <c r="DP320" i="1"/>
  <c r="CN314" i="1"/>
  <c r="DG306" i="1"/>
  <c r="CM306" i="1"/>
  <c r="DL310" i="1"/>
  <c r="DO310" i="1"/>
  <c r="DM291" i="1"/>
  <c r="FJ296" i="1"/>
  <c r="FQ304" i="1"/>
  <c r="FE316" i="1"/>
  <c r="EZ255" i="1"/>
  <c r="FG307" i="1"/>
  <c r="DU307" i="1"/>
  <c r="EK313" i="1"/>
  <c r="FK310" i="1"/>
  <c r="DY322" i="1"/>
  <c r="FH314" i="1"/>
  <c r="EG292" i="1"/>
  <c r="EA319" i="1"/>
  <c r="FL321" i="1"/>
  <c r="FB288" i="1"/>
  <c r="EM237" i="1"/>
  <c r="DS283" i="1"/>
  <c r="DW290" i="1"/>
  <c r="FW315" i="1"/>
  <c r="EX300" i="1"/>
  <c r="CK280" i="1"/>
  <c r="EX284" i="1"/>
  <c r="ES309" i="1"/>
  <c r="DR307" i="1"/>
  <c r="DD289" i="1"/>
  <c r="CQ278" i="1"/>
  <c r="FE301" i="1"/>
  <c r="FK308" i="1"/>
  <c r="GA263" i="1"/>
  <c r="EP293" i="1"/>
  <c r="ER317" i="1"/>
  <c r="CW315" i="1"/>
  <c r="EK294" i="1"/>
  <c r="FT317" i="1"/>
  <c r="DW313" i="1"/>
  <c r="DZ311" i="1"/>
  <c r="FT281" i="1"/>
  <c r="FP258" i="1"/>
  <c r="EZ318" i="1"/>
  <c r="DF314" i="1"/>
  <c r="FZ296" i="1"/>
  <c r="EC278" i="1"/>
  <c r="DD292" i="1"/>
  <c r="DS306" i="1"/>
  <c r="DI310" i="1"/>
  <c r="ER259" i="1"/>
  <c r="FQ313" i="1"/>
  <c r="CW290" i="1"/>
  <c r="FE302" i="1"/>
  <c r="CP245" i="1"/>
  <c r="FA308" i="1"/>
  <c r="EX311" i="1"/>
  <c r="EM278" i="1"/>
  <c r="EJ301" i="1"/>
  <c r="ED304" i="1"/>
  <c r="DP313" i="1"/>
  <c r="CY290" i="1"/>
  <c r="CK272" i="1"/>
  <c r="EE297" i="1"/>
  <c r="CW313" i="1"/>
  <c r="DE284" i="1"/>
  <c r="FZ322" i="1"/>
  <c r="CT295" i="1"/>
  <c r="DI304" i="1"/>
  <c r="EB233" i="1"/>
  <c r="DC245" i="1"/>
  <c r="DS304" i="1"/>
  <c r="DO312" i="1"/>
  <c r="EO316" i="1"/>
  <c r="FW321" i="1"/>
  <c r="ET240" i="1"/>
  <c r="FV299" i="1"/>
  <c r="FZ314" i="1"/>
  <c r="FZ259" i="1"/>
  <c r="DK297" i="1"/>
  <c r="CW307" i="1"/>
  <c r="DU268" i="1"/>
  <c r="EO306" i="1"/>
  <c r="FY303" i="1"/>
  <c r="FH246" i="1"/>
  <c r="FF313" i="1"/>
  <c r="CK305" i="1"/>
  <c r="FJ263" i="1"/>
  <c r="EO312" i="1"/>
  <c r="ER321" i="1"/>
  <c r="EV320" i="1"/>
  <c r="DW319" i="1"/>
  <c r="EU322" i="1"/>
  <c r="CN311" i="1"/>
  <c r="DZ314" i="1"/>
  <c r="DV291" i="1"/>
  <c r="FA311" i="1"/>
  <c r="FF315" i="1"/>
  <c r="EA312" i="1"/>
  <c r="FZ304" i="1"/>
  <c r="CZ302" i="1"/>
  <c r="DO281" i="1"/>
  <c r="EW285" i="1"/>
  <c r="CQ322" i="1"/>
  <c r="FH297" i="1"/>
  <c r="DP244" i="1"/>
  <c r="DI322" i="1"/>
  <c r="FL298" i="1"/>
  <c r="FG321" i="1"/>
  <c r="CP275" i="1"/>
  <c r="FB277" i="1"/>
  <c r="EA322" i="1"/>
  <c r="FT310" i="1"/>
  <c r="EC301" i="1"/>
  <c r="EE302" i="1"/>
  <c r="CT302" i="1"/>
  <c r="CO300" i="1"/>
  <c r="DA318" i="1"/>
  <c r="FN232" i="1"/>
  <c r="FJ297" i="1"/>
  <c r="FA310" i="1"/>
  <c r="EM308" i="1"/>
  <c r="DW320" i="1"/>
  <c r="DQ287" i="1"/>
  <c r="CR300" i="1"/>
  <c r="ET301" i="1"/>
  <c r="EI300" i="1"/>
  <c r="DT317" i="1"/>
  <c r="DW303" i="1"/>
  <c r="FM234" i="1"/>
  <c r="DX269" i="1"/>
  <c r="DH306" i="1"/>
  <c r="EB283" i="1"/>
  <c r="EK299" i="1"/>
  <c r="EC321" i="1"/>
  <c r="EJ315" i="1"/>
  <c r="CN322" i="1"/>
  <c r="CY293" i="1"/>
  <c r="ED317" i="1"/>
  <c r="DH299" i="1"/>
  <c r="CM309" i="1"/>
  <c r="EO230" i="1"/>
  <c r="DR259" i="1"/>
  <c r="CP291" i="1"/>
  <c r="CL289" i="1"/>
  <c r="FJ275" i="1"/>
  <c r="EQ294" i="1"/>
  <c r="FG263" i="1"/>
  <c r="FN305" i="1"/>
  <c r="CO317" i="1"/>
  <c r="FF321" i="1"/>
  <c r="DC290" i="1"/>
  <c r="CL301" i="1"/>
  <c r="EL234" i="1"/>
  <c r="GA243" i="1"/>
  <c r="CN231" i="1"/>
  <c r="EE304" i="1"/>
  <c r="FV312" i="1"/>
  <c r="CY300" i="1"/>
  <c r="DM303" i="1"/>
  <c r="FH270" i="1"/>
  <c r="EK310" i="1"/>
  <c r="DJ319" i="1"/>
  <c r="GA267" i="1"/>
  <c r="FY272" i="1"/>
  <c r="EW290" i="1"/>
  <c r="FN304" i="1"/>
  <c r="DP319" i="1"/>
  <c r="EY287" i="1"/>
  <c r="DR239" i="1"/>
  <c r="EA281" i="1"/>
  <c r="DY295" i="1"/>
  <c r="FN271" i="1"/>
  <c r="DW301" i="1"/>
  <c r="DG304" i="1"/>
  <c r="DM315" i="1"/>
  <c r="DA308" i="1"/>
  <c r="DE307" i="1"/>
  <c r="FC236" i="1"/>
  <c r="FV317" i="1"/>
  <c r="DV282" i="1"/>
  <c r="CQ309" i="1"/>
  <c r="FU290" i="1"/>
  <c r="CK291" i="1"/>
  <c r="EC256" i="1"/>
  <c r="DG309" i="1"/>
  <c r="EE321" i="1"/>
  <c r="FE315" i="1"/>
  <c r="FS306" i="1"/>
  <c r="FK284" i="1"/>
  <c r="EV312" i="1"/>
  <c r="DP309" i="1"/>
  <c r="FP264" i="1"/>
  <c r="DY291" i="1"/>
  <c r="EZ309" i="1"/>
  <c r="CU317" i="1"/>
  <c r="CM322" i="1"/>
  <c r="EG309" i="1"/>
  <c r="CT259" i="1"/>
  <c r="FE296" i="1"/>
  <c r="FS299" i="1"/>
  <c r="DU273" i="1"/>
  <c r="DX322" i="1"/>
  <c r="CO318" i="1"/>
  <c r="CP260" i="1"/>
  <c r="EV256" i="1"/>
  <c r="DX298" i="1"/>
  <c r="EX317" i="1"/>
  <c r="FV258" i="1"/>
  <c r="FP284" i="1"/>
  <c r="DS296" i="1"/>
  <c r="CS312" i="1"/>
  <c r="DG300" i="1"/>
  <c r="DW299" i="1"/>
  <c r="FL241" i="1"/>
  <c r="CV305" i="1"/>
  <c r="CQ299" i="1"/>
  <c r="GA297" i="1"/>
  <c r="EP278" i="1"/>
  <c r="EY316" i="1"/>
  <c r="DC286" i="1"/>
  <c r="FN316" i="1"/>
  <c r="DG305" i="1"/>
  <c r="DC287" i="1"/>
  <c r="CT320" i="1"/>
  <c r="DQ315" i="1"/>
  <c r="EJ252" i="1"/>
  <c r="FS300" i="1"/>
  <c r="FC273" i="1"/>
  <c r="ED322" i="1"/>
  <c r="DY281" i="1"/>
  <c r="DB303" i="1"/>
  <c r="DO278" i="1"/>
  <c r="DN303" i="1"/>
  <c r="DX263" i="1"/>
  <c r="EO322" i="1"/>
  <c r="CO315" i="1"/>
  <c r="EB297" i="1"/>
  <c r="DN280" i="1"/>
  <c r="DF249" i="1"/>
  <c r="EW293" i="1"/>
  <c r="DP297" i="1"/>
  <c r="EY320" i="1"/>
  <c r="EE312" i="1"/>
  <c r="EI319" i="1"/>
  <c r="CV313" i="1"/>
  <c r="CO322" i="1"/>
  <c r="CQ297" i="1"/>
  <c r="FH272" i="1"/>
  <c r="CQ293" i="1"/>
  <c r="FM300" i="1"/>
  <c r="FA319" i="1"/>
  <c r="DE321" i="1"/>
  <c r="CJ302" i="1"/>
  <c r="FN231" i="1"/>
  <c r="DB318" i="1"/>
  <c r="DT275" i="1"/>
  <c r="FO277" i="1"/>
  <c r="DC312" i="1"/>
  <c r="DF283" i="1"/>
  <c r="EW317" i="1"/>
  <c r="CZ314" i="1"/>
  <c r="FU311" i="1"/>
  <c r="DH322" i="1"/>
  <c r="FA321" i="1"/>
  <c r="DQ321" i="1"/>
  <c r="DO309" i="1"/>
  <c r="FS269" i="1"/>
  <c r="FH322" i="1"/>
  <c r="FR308" i="1"/>
  <c r="CR303" i="1"/>
  <c r="FM303" i="1"/>
  <c r="CJ311" i="1"/>
  <c r="DX304" i="1"/>
  <c r="FB322" i="1"/>
  <c r="DD236" i="1"/>
  <c r="DU319" i="1"/>
  <c r="EH322" i="1"/>
  <c r="FD288" i="1"/>
  <c r="FX322" i="1"/>
  <c r="EW308" i="1"/>
  <c r="CM320" i="1"/>
  <c r="FW236" i="1"/>
  <c r="ET310" i="1"/>
  <c r="CV308" i="1"/>
  <c r="FX300" i="1"/>
  <c r="EF320" i="1"/>
  <c r="CS284" i="1"/>
  <c r="FN292" i="1"/>
  <c r="EG296" i="1"/>
  <c r="EO278" i="1"/>
  <c r="EM260" i="1"/>
  <c r="DC315" i="1"/>
  <c r="CS232" i="1"/>
  <c r="FE295" i="1"/>
  <c r="FK300" i="1"/>
  <c r="EM311" i="1"/>
  <c r="CW304" i="1"/>
  <c r="FT316" i="1"/>
  <c r="DF315" i="1"/>
  <c r="DH315" i="1"/>
  <c r="CK320" i="1"/>
  <c r="DY306" i="1"/>
  <c r="EM302" i="1"/>
  <c r="CM317" i="1"/>
  <c r="CN305" i="1"/>
  <c r="DV300" i="1"/>
  <c r="CP294" i="1"/>
  <c r="FB262" i="1"/>
  <c r="CS292" i="1"/>
  <c r="FT295" i="1"/>
  <c r="CR290" i="1"/>
  <c r="DV285" i="1"/>
  <c r="DP261" i="1"/>
  <c r="CS290" i="1"/>
  <c r="FC292" i="1"/>
  <c r="FW303" i="1"/>
  <c r="FY251" i="1"/>
  <c r="EI293" i="1"/>
  <c r="ES302" i="1"/>
  <c r="EK303" i="1"/>
  <c r="DH317" i="1"/>
  <c r="GA310" i="1"/>
  <c r="ED237" i="1"/>
  <c r="FR248" i="1"/>
  <c r="EK322" i="1"/>
  <c r="FQ287" i="1"/>
  <c r="CP320" i="1"/>
  <c r="FM319" i="1"/>
  <c r="FE304" i="1"/>
  <c r="GA231" i="1"/>
  <c r="DK303" i="1"/>
  <c r="ET304" i="1"/>
  <c r="DN272" i="1"/>
  <c r="ET307" i="1"/>
  <c r="EM286" i="1"/>
  <c r="CJ308" i="1"/>
  <c r="FY296" i="1"/>
  <c r="FW310" i="1"/>
  <c r="DD302" i="1"/>
  <c r="GA274" i="1"/>
  <c r="DS305" i="1"/>
  <c r="EV275" i="1"/>
  <c r="EA289" i="1"/>
  <c r="FO303" i="1"/>
  <c r="CY314" i="1"/>
  <c r="FA299" i="1"/>
  <c r="FQ307" i="1"/>
  <c r="DI260" i="1"/>
  <c r="EM305" i="1"/>
  <c r="DM239" i="1"/>
  <c r="CL262" i="1"/>
  <c r="CP321" i="1"/>
  <c r="DL243" i="1"/>
  <c r="CR266" i="1"/>
  <c r="EX299" i="1"/>
  <c r="FR315" i="1"/>
  <c r="EA317" i="1"/>
  <c r="CK294" i="1"/>
  <c r="DP242" i="1"/>
  <c r="EG238" i="1"/>
  <c r="CQ315" i="1"/>
  <c r="DE317" i="1"/>
  <c r="FZ271" i="1"/>
  <c r="EG322" i="1"/>
  <c r="CP317" i="1"/>
  <c r="DU318" i="1"/>
  <c r="FV259" i="1"/>
  <c r="FX316" i="1"/>
  <c r="DN305" i="1"/>
  <c r="CK312" i="1"/>
  <c r="CR297" i="1"/>
  <c r="CJ314" i="1"/>
  <c r="DB275" i="1"/>
  <c r="EF306" i="1"/>
  <c r="EQ305" i="1"/>
  <c r="FA296" i="1"/>
  <c r="DH320" i="1"/>
  <c r="CT258" i="1"/>
  <c r="DE299" i="1"/>
  <c r="GA277" i="1"/>
  <c r="DD274" i="1"/>
  <c r="FY257" i="1"/>
  <c r="FG299" i="1"/>
  <c r="EU279" i="1"/>
  <c r="DR319" i="1"/>
  <c r="FG315" i="1"/>
  <c r="CP308" i="1"/>
  <c r="FY316" i="1"/>
  <c r="CU309" i="1"/>
  <c r="FL310" i="1"/>
  <c r="DE298" i="1"/>
  <c r="DU264" i="1"/>
  <c r="EA272" i="1"/>
  <c r="FR297" i="1"/>
  <c r="FP302" i="1"/>
  <c r="FV261" i="1"/>
  <c r="FC286" i="1"/>
  <c r="EU287" i="1"/>
  <c r="FO299" i="1"/>
  <c r="DY302" i="1"/>
  <c r="FX301" i="1"/>
  <c r="CY317" i="1"/>
  <c r="ED283" i="1"/>
  <c r="EK311" i="1"/>
  <c r="GA319" i="1"/>
  <c r="FT313" i="1"/>
  <c r="DU298" i="1"/>
  <c r="FP253" i="1"/>
  <c r="CM237" i="1"/>
  <c r="EI289" i="1"/>
  <c r="DM300" i="1"/>
  <c r="DN318" i="1"/>
  <c r="FY300" i="1"/>
  <c r="CL310" i="1"/>
  <c r="DT274" i="1"/>
  <c r="DV273" i="1"/>
  <c r="ES293" i="1"/>
  <c r="FG279" i="1"/>
  <c r="EZ264" i="1"/>
  <c r="FK314" i="1"/>
  <c r="CK302" i="1"/>
  <c r="CL306" i="1"/>
  <c r="EQ319" i="1"/>
  <c r="FS241" i="1"/>
  <c r="EV290" i="1"/>
  <c r="DT303" i="1"/>
  <c r="FH290" i="1"/>
  <c r="FD278" i="1"/>
  <c r="EO295" i="1"/>
  <c r="CM305" i="1"/>
  <c r="FH307" i="1"/>
  <c r="CN316" i="1"/>
  <c r="EF255" i="1"/>
  <c r="FA302" i="1"/>
  <c r="CN261" i="1"/>
  <c r="FQ248" i="1"/>
  <c r="FC308" i="1"/>
  <c r="FF302" i="1"/>
  <c r="FT288" i="1"/>
  <c r="CQ304" i="1"/>
  <c r="FM310" i="1"/>
  <c r="DM282" i="1"/>
  <c r="EK320" i="1"/>
  <c r="DQ284" i="1"/>
  <c r="FZ294" i="1"/>
  <c r="FU319" i="1"/>
  <c r="EC302" i="1"/>
  <c r="EU263" i="1"/>
  <c r="FC304" i="1"/>
  <c r="CO308" i="1"/>
  <c r="GA317" i="1"/>
  <c r="DH250" i="1"/>
  <c r="FK301" i="1"/>
  <c r="DD255" i="1"/>
  <c r="GA299" i="1"/>
  <c r="FB301" i="1"/>
  <c r="DE301" i="1"/>
  <c r="DS314" i="1"/>
  <c r="ED316" i="1"/>
  <c r="CQ317" i="1"/>
  <c r="FO298" i="1"/>
  <c r="CJ320" i="1"/>
  <c r="DS260" i="1"/>
  <c r="DC296" i="1"/>
  <c r="FO294" i="1"/>
  <c r="DW275" i="1"/>
  <c r="DK302" i="1"/>
  <c r="EU307" i="1"/>
  <c r="GA290" i="1"/>
  <c r="FU309" i="1"/>
  <c r="CU310" i="1"/>
  <c r="DA321" i="1"/>
  <c r="FZ316" i="1"/>
  <c r="EO304" i="1"/>
  <c r="EO311" i="1"/>
  <c r="CR310" i="1"/>
  <c r="ED314" i="1"/>
  <c r="FR243" i="1"/>
  <c r="FC298" i="1"/>
  <c r="FW281" i="1"/>
  <c r="FQ239" i="1"/>
  <c r="DS294" i="1"/>
  <c r="FX292" i="1"/>
  <c r="CL268" i="1"/>
  <c r="EO275" i="1"/>
  <c r="FU305" i="1"/>
  <c r="CQ308" i="1"/>
  <c r="FN265" i="1"/>
  <c r="DQ313" i="1"/>
  <c r="CZ310" i="1"/>
  <c r="EE320" i="1"/>
  <c r="FP318" i="1"/>
  <c r="DR315" i="1"/>
  <c r="EZ257" i="1"/>
  <c r="DT308" i="1"/>
  <c r="ES306" i="1"/>
  <c r="DA315" i="1"/>
  <c r="DX317" i="1"/>
  <c r="DA312" i="1"/>
  <c r="FG268" i="1"/>
  <c r="EV272" i="1"/>
  <c r="EC289" i="1"/>
  <c r="DU253" i="1"/>
  <c r="CU300" i="1"/>
  <c r="CY312" i="1"/>
  <c r="EK297" i="1"/>
  <c r="FQ317" i="1"/>
  <c r="EU283" i="1"/>
  <c r="CW284" i="1"/>
  <c r="FH287" i="1"/>
  <c r="DJ282" i="1"/>
  <c r="FS273" i="1"/>
  <c r="DC274" i="1"/>
  <c r="FK317" i="1"/>
  <c r="FS294" i="1"/>
  <c r="DQ322" i="1"/>
  <c r="EK302" i="1"/>
  <c r="EN307" i="1"/>
  <c r="CU307" i="1"/>
  <c r="CS240" i="1"/>
  <c r="DR264" i="1"/>
  <c r="EH319" i="1"/>
  <c r="EU246" i="1"/>
  <c r="EF297" i="1"/>
  <c r="CL282" i="1"/>
  <c r="DO301" i="1"/>
  <c r="FI282" i="1"/>
  <c r="FS313" i="1"/>
  <c r="DS232" i="1"/>
  <c r="EF241" i="1"/>
  <c r="EN236" i="1"/>
  <c r="FG316" i="1"/>
  <c r="DC275" i="1"/>
  <c r="DB260" i="1"/>
  <c r="EI299" i="1"/>
  <c r="EA305" i="1"/>
  <c r="CQ307" i="1"/>
  <c r="DR320" i="1"/>
  <c r="DK296" i="1"/>
  <c r="EY300" i="1"/>
  <c r="ED311" i="1"/>
  <c r="CW301" i="1"/>
  <c r="DF301" i="1"/>
  <c r="EW303" i="1"/>
  <c r="FK302" i="1"/>
  <c r="FW319" i="1"/>
  <c r="EG298" i="1"/>
  <c r="EP277" i="1"/>
  <c r="FW309" i="1"/>
  <c r="FK281" i="1"/>
  <c r="FD290" i="1"/>
  <c r="DK313" i="1"/>
  <c r="FY275" i="1"/>
  <c r="FO310" i="1"/>
  <c r="EE301" i="1"/>
  <c r="DM299" i="1"/>
  <c r="FC309" i="1"/>
  <c r="CR312" i="1"/>
  <c r="FM320" i="1"/>
  <c r="CX307" i="1"/>
  <c r="DX292" i="1"/>
  <c r="DL322" i="1"/>
  <c r="FI306" i="1"/>
  <c r="DG271" i="1"/>
  <c r="DL319" i="1"/>
  <c r="CR258" i="1"/>
  <c r="FE291" i="1"/>
  <c r="FS287" i="1"/>
  <c r="ES308" i="1"/>
  <c r="ER281" i="1"/>
  <c r="DB263" i="1"/>
  <c r="CN320" i="1"/>
  <c r="FQ308" i="1"/>
  <c r="FD309" i="1"/>
  <c r="DC319" i="1"/>
  <c r="ES310" i="1"/>
  <c r="FY313" i="1"/>
  <c r="FZ252" i="1"/>
  <c r="CT288" i="1"/>
  <c r="FO311" i="1"/>
  <c r="CJ318" i="1"/>
  <c r="DZ320" i="1"/>
  <c r="DU312" i="1"/>
  <c r="DW236" i="1"/>
  <c r="EN308" i="1"/>
  <c r="EQ279" i="1"/>
  <c r="ET264" i="1"/>
  <c r="DY308" i="1"/>
  <c r="EW307" i="1"/>
  <c r="DY310" i="1"/>
  <c r="CK300" i="1"/>
  <c r="EB300" i="1"/>
  <c r="DE240" i="1"/>
  <c r="DF268" i="1"/>
  <c r="FV300" i="1"/>
  <c r="ED280" i="1"/>
  <c r="DI280" i="1"/>
  <c r="FX321" i="1"/>
  <c r="DU304" i="1"/>
  <c r="FT307" i="1"/>
  <c r="EN297" i="1"/>
  <c r="DE290" i="1"/>
  <c r="EU266" i="1"/>
  <c r="FM302" i="1"/>
  <c r="EV282" i="1"/>
  <c r="FJ256" i="1"/>
  <c r="FY266" i="1"/>
  <c r="DH256" i="1"/>
  <c r="CO280" i="1"/>
  <c r="ET321" i="1"/>
  <c r="DM307" i="1"/>
  <c r="DK308" i="1"/>
  <c r="FY278" i="1"/>
  <c r="FR266" i="1"/>
  <c r="CV319" i="1"/>
  <c r="EK301" i="1"/>
  <c r="FT273" i="1"/>
  <c r="FM275" i="1"/>
  <c r="DQ305" i="1"/>
  <c r="FA313" i="1"/>
  <c r="FI312" i="1"/>
  <c r="FR294" i="1"/>
  <c r="DX313" i="1"/>
  <c r="CV317" i="1"/>
  <c r="CK319" i="1"/>
  <c r="DF248" i="1"/>
  <c r="FA265" i="1"/>
  <c r="CZ295" i="1"/>
  <c r="EM301" i="1"/>
  <c r="DY320" i="1"/>
  <c r="DC321" i="1"/>
  <c r="DS301" i="1"/>
  <c r="FM306" i="1"/>
  <c r="DI315" i="1"/>
  <c r="EK296" i="1"/>
  <c r="DQ319" i="1"/>
  <c r="ET319" i="1"/>
  <c r="DV306" i="1"/>
  <c r="CX266" i="1"/>
  <c r="FT252" i="1"/>
  <c r="FS308" i="1"/>
  <c r="DE320" i="1"/>
  <c r="DN287" i="1"/>
  <c r="EW294" i="1"/>
  <c r="CX260" i="1"/>
  <c r="EM249" i="1"/>
  <c r="DQ275" i="1"/>
  <c r="CR322" i="1"/>
  <c r="EC312" i="1"/>
  <c r="CQ305" i="1"/>
  <c r="ET315" i="1"/>
  <c r="EM315" i="1"/>
  <c r="FB320" i="1"/>
  <c r="DU310" i="1"/>
  <c r="EU296" i="1"/>
  <c r="CO304" i="1"/>
  <c r="CK235" i="1"/>
  <c r="FV307" i="1"/>
  <c r="ER299" i="1"/>
  <c r="EB319" i="1"/>
  <c r="EC322" i="1"/>
  <c r="EF316" i="1"/>
  <c r="DV234" i="1"/>
  <c r="EH306" i="1"/>
  <c r="FB304" i="1"/>
  <c r="CW311" i="1"/>
  <c r="DA309" i="1"/>
  <c r="FC303" i="1"/>
  <c r="DN321" i="1"/>
  <c r="EL311" i="1"/>
  <c r="DP263" i="1"/>
  <c r="EF287" i="1"/>
  <c r="EY306" i="1"/>
  <c r="EI266" i="1"/>
  <c r="FY263" i="1"/>
  <c r="GA315" i="1"/>
  <c r="FU300" i="1"/>
  <c r="ES312" i="1"/>
  <c r="ES307" i="1"/>
  <c r="FI308" i="1"/>
  <c r="CY305" i="1"/>
  <c r="DQ318" i="1"/>
  <c r="DS236" i="1"/>
  <c r="CZ297" i="1"/>
  <c r="CL309" i="1"/>
  <c r="CK308" i="1"/>
  <c r="FJ262" i="1"/>
  <c r="CS320" i="1"/>
  <c r="CZ308" i="1"/>
  <c r="DX240" i="1"/>
  <c r="FX236" i="1"/>
  <c r="EH303" i="1"/>
  <c r="DY286" i="1"/>
  <c r="FH267" i="1"/>
  <c r="CZ312" i="1"/>
  <c r="FI260" i="1"/>
  <c r="DR285" i="1"/>
  <c r="DW238" i="1"/>
  <c r="DP266" i="1"/>
  <c r="FZ284" i="1"/>
  <c r="EL296" i="1"/>
  <c r="DF279" i="1"/>
  <c r="EX270" i="1"/>
  <c r="EO310" i="1"/>
  <c r="FR316" i="1"/>
  <c r="EA313" i="1"/>
  <c r="DG301" i="1"/>
  <c r="FN317" i="1"/>
  <c r="DC301" i="1"/>
  <c r="EW302" i="1"/>
  <c r="FX314" i="1"/>
  <c r="DL254" i="1"/>
  <c r="DW292" i="1"/>
  <c r="CU321" i="1"/>
  <c r="CS296" i="1"/>
  <c r="FI303" i="1"/>
  <c r="EM281" i="1"/>
  <c r="EK264" i="1"/>
  <c r="EI297" i="1"/>
  <c r="DF311" i="1"/>
  <c r="FO321" i="1"/>
  <c r="DP318" i="1"/>
  <c r="FO306" i="1"/>
  <c r="FK259" i="1"/>
  <c r="DB267" i="1"/>
  <c r="DQ303" i="1"/>
  <c r="EL314" i="1"/>
  <c r="FW311" i="1"/>
  <c r="FN307" i="1"/>
  <c r="DJ314" i="1"/>
  <c r="CY278" i="1"/>
  <c r="CQ265" i="1"/>
  <c r="FS279" i="1"/>
  <c r="CW305" i="1"/>
  <c r="EI309" i="1"/>
  <c r="GA311" i="1"/>
  <c r="CT298" i="1"/>
  <c r="DX280" i="1"/>
  <c r="FY311" i="1"/>
  <c r="FI316" i="1"/>
  <c r="DZ317" i="1"/>
  <c r="EI233" i="1"/>
  <c r="FG265" i="1"/>
  <c r="FD302" i="1"/>
  <c r="FM311" i="1"/>
  <c r="DS316" i="1"/>
  <c r="CZ264" i="1"/>
  <c r="DR294" i="1"/>
  <c r="DJ309" i="1"/>
  <c r="ER297" i="1"/>
  <c r="CO312" i="1"/>
  <c r="DI319" i="1"/>
  <c r="FV314" i="1"/>
  <c r="DQ311" i="1"/>
  <c r="DQ236" i="1"/>
  <c r="CO243" i="1"/>
  <c r="ES290" i="1"/>
  <c r="CK277" i="1"/>
  <c r="FH253" i="1"/>
  <c r="ED305" i="1"/>
  <c r="ES317" i="1"/>
  <c r="FP299" i="1"/>
  <c r="EY317" i="1"/>
  <c r="ES316" i="1"/>
  <c r="ER312" i="1"/>
  <c r="DU277" i="1"/>
  <c r="DE315" i="1"/>
  <c r="DB289" i="1"/>
  <c r="FW233" i="1"/>
  <c r="DQ308" i="1"/>
  <c r="EK285" i="1"/>
  <c r="DF246" i="1"/>
  <c r="FQ319" i="1"/>
  <c r="EI320" i="1"/>
  <c r="DL282" i="1"/>
  <c r="G18" i="1"/>
  <c r="AV56" i="1"/>
  <c r="DV305" i="1"/>
  <c r="DF286" i="1"/>
  <c r="FE313" i="1"/>
  <c r="FT297" i="1"/>
  <c r="FB309" i="1"/>
  <c r="FB234" i="1"/>
  <c r="EQ236" i="1"/>
  <c r="EA231" i="1"/>
  <c r="CZ249" i="1"/>
  <c r="FS256" i="1"/>
  <c r="DF302" i="1"/>
  <c r="CQ279" i="1"/>
  <c r="DR298" i="1"/>
  <c r="DG310" i="1"/>
  <c r="FR279" i="1"/>
  <c r="FM313" i="1"/>
  <c r="CK307" i="1"/>
  <c r="FZ313" i="1"/>
  <c r="DU295" i="1"/>
  <c r="FC305" i="1"/>
  <c r="EB290" i="1"/>
  <c r="CM236" i="1"/>
  <c r="FS314" i="1"/>
  <c r="DL311" i="1"/>
  <c r="CN304" i="1"/>
  <c r="FK304" i="1"/>
  <c r="CM318" i="1"/>
  <c r="EX297" i="1"/>
  <c r="EA286" i="1"/>
  <c r="CO311" i="1"/>
  <c r="FM314" i="1"/>
  <c r="CJ296" i="1"/>
  <c r="DX310" i="1"/>
  <c r="EB293" i="1"/>
  <c r="CL233" i="1"/>
  <c r="FW307" i="1"/>
  <c r="EH315" i="1"/>
  <c r="EN318" i="1"/>
  <c r="DA320" i="1"/>
  <c r="CN303" i="1"/>
  <c r="EB280" i="1"/>
  <c r="FW294" i="1"/>
  <c r="FJ278" i="1"/>
  <c r="CK318" i="1"/>
  <c r="DW321" i="1"/>
  <c r="DO315" i="1"/>
  <c r="CS319" i="1"/>
  <c r="DE319" i="1"/>
  <c r="DE310" i="1"/>
  <c r="FE306" i="1"/>
  <c r="DB315" i="1"/>
  <c r="FZ318" i="1"/>
  <c r="CR245" i="1"/>
  <c r="EC306" i="1"/>
  <c r="CO301" i="1"/>
  <c r="ES304" i="1"/>
  <c r="DZ301" i="1"/>
  <c r="DP254" i="1"/>
  <c r="EW315" i="1"/>
  <c r="FC310" i="1"/>
  <c r="DQ290" i="1"/>
  <c r="EN309" i="1"/>
  <c r="FI297" i="1"/>
  <c r="EC309" i="1"/>
  <c r="FD230" i="1"/>
  <c r="DF273" i="1"/>
  <c r="FD287" i="1"/>
  <c r="EH295" i="1"/>
  <c r="EG299" i="1"/>
  <c r="EW273" i="1"/>
  <c r="EO313" i="1"/>
  <c r="FG313" i="1"/>
  <c r="EW319" i="1"/>
  <c r="FI291" i="1"/>
  <c r="FD315" i="1"/>
  <c r="EB310" i="1"/>
  <c r="FQ322" i="1"/>
  <c r="FR239" i="1"/>
  <c r="DW231" i="1"/>
  <c r="FS309" i="1"/>
  <c r="DY298" i="1"/>
  <c r="CX306" i="1"/>
  <c r="CL296" i="1"/>
  <c r="FM322" i="1"/>
  <c r="FM299" i="1"/>
  <c r="DM312" i="1"/>
  <c r="EF298" i="1"/>
  <c r="EF283" i="1"/>
  <c r="FI257" i="1"/>
  <c r="FC234" i="1"/>
  <c r="CM231" i="1"/>
  <c r="CT233" i="1"/>
  <c r="DJ308" i="1"/>
  <c r="ES238" i="1"/>
  <c r="DG242" i="1"/>
  <c r="DW322" i="1"/>
  <c r="EH242" i="1"/>
  <c r="EI315" i="1"/>
  <c r="DV294" i="1"/>
  <c r="DW273" i="1"/>
  <c r="DQ296" i="1"/>
  <c r="DM322" i="1"/>
  <c r="DY289" i="1"/>
  <c r="ES298" i="1"/>
  <c r="CM319" i="1"/>
  <c r="EY264" i="1"/>
  <c r="DX254" i="1"/>
  <c r="DF265" i="1"/>
  <c r="FE286" i="1"/>
  <c r="EL281" i="1"/>
  <c r="EJ320" i="1"/>
  <c r="DC283" i="1"/>
  <c r="FR301" i="1"/>
  <c r="FV269" i="1"/>
  <c r="FI288" i="1"/>
  <c r="DX311" i="1"/>
  <c r="EC314" i="1"/>
  <c r="FH313" i="1"/>
  <c r="DN301" i="1"/>
  <c r="ED297" i="1"/>
  <c r="FE322" i="1"/>
  <c r="FC314" i="1"/>
  <c r="EI302" i="1"/>
  <c r="EU310" i="1"/>
  <c r="GA250" i="1"/>
  <c r="CP290" i="1"/>
  <c r="G29" i="1"/>
  <c r="AV67" i="1"/>
  <c r="CO298" i="1"/>
  <c r="DP289" i="1"/>
  <c r="DP295" i="1"/>
  <c r="FG288" i="1"/>
  <c r="CL312" i="1"/>
  <c r="CQ302" i="1"/>
  <c r="DY321" i="1"/>
  <c r="FV320" i="1"/>
  <c r="EK314" i="1"/>
  <c r="DC293" i="1"/>
  <c r="FX278" i="1"/>
  <c r="DF297" i="1"/>
  <c r="FE298" i="1"/>
  <c r="DO322" i="1"/>
  <c r="EA316" i="1"/>
  <c r="CQ238" i="1"/>
  <c r="ET255" i="1"/>
  <c r="ER309" i="1"/>
  <c r="CT310" i="1"/>
  <c r="DB314" i="1"/>
  <c r="FU322" i="1"/>
  <c r="EZ315" i="1"/>
  <c r="DG312" i="1"/>
  <c r="FI245" i="1"/>
  <c r="FZ315" i="1"/>
  <c r="FF286" i="1"/>
  <c r="DI277" i="1"/>
  <c r="CQ292" i="1"/>
  <c r="CL276" i="1"/>
  <c r="DS313" i="1"/>
  <c r="FY312" i="1"/>
  <c r="DH308" i="1"/>
  <c r="DA303" i="1"/>
  <c r="FR309" i="1"/>
  <c r="EO315" i="1"/>
  <c r="ET318" i="1"/>
  <c r="DC232" i="1"/>
  <c r="FS230" i="1"/>
  <c r="CK316" i="1"/>
  <c r="EU299" i="1"/>
  <c r="CZ299" i="1"/>
  <c r="FD289" i="1"/>
  <c r="EP295" i="1"/>
  <c r="FW308" i="1"/>
  <c r="CO310" i="1"/>
  <c r="EW271" i="1"/>
  <c r="CR272" i="1"/>
  <c r="DH233" i="1"/>
  <c r="FB318" i="1"/>
  <c r="CJ283" i="1"/>
  <c r="CZ234" i="1"/>
  <c r="DZ322" i="1"/>
  <c r="CJ322" i="1"/>
  <c r="DN246" i="1"/>
  <c r="CQ301" i="1"/>
  <c r="CY234" i="1"/>
  <c r="DR301" i="1"/>
  <c r="DT293" i="1"/>
  <c r="DQ278" i="1"/>
  <c r="EQ303" i="1"/>
  <c r="FQ283" i="1"/>
  <c r="CU319" i="1"/>
  <c r="DS319" i="1"/>
  <c r="FE309" i="1"/>
  <c r="EH299" i="1"/>
  <c r="FW284" i="1"/>
  <c r="DA288" i="1"/>
  <c r="FR300" i="1"/>
  <c r="FT299" i="1"/>
  <c r="FQ293" i="1"/>
  <c r="FC297" i="1"/>
  <c r="ED277" i="1"/>
  <c r="DH305" i="1"/>
  <c r="DA300" i="1"/>
  <c r="FV305" i="1"/>
  <c r="FV281" i="1"/>
  <c r="DG319" i="1"/>
  <c r="EN302" i="1"/>
  <c r="CR311" i="1"/>
  <c r="DC317" i="1"/>
  <c r="FW301" i="1"/>
  <c r="FG306" i="1"/>
  <c r="EQ306" i="1"/>
  <c r="CX232" i="1"/>
  <c r="EC304" i="1"/>
  <c r="EU290" i="1"/>
  <c r="FU284" i="1"/>
  <c r="FA294" i="1"/>
  <c r="EY283" i="1"/>
  <c r="DQ317" i="1"/>
  <c r="ED298" i="1"/>
  <c r="CJ317" i="1"/>
  <c r="EW299" i="1"/>
  <c r="DV312" i="1"/>
  <c r="CU289" i="1"/>
  <c r="DW235" i="1"/>
  <c r="FS290" i="1"/>
  <c r="FA300" i="1"/>
  <c r="DO308" i="1"/>
  <c r="DE289" i="1"/>
  <c r="FA250" i="1"/>
  <c r="DX231" i="1"/>
  <c r="CR315" i="1"/>
  <c r="CM321" i="1"/>
  <c r="FY305" i="1"/>
  <c r="FH319" i="1"/>
  <c r="DU313" i="1"/>
  <c r="CQ298" i="1"/>
  <c r="DP275" i="1"/>
  <c r="ET302" i="1"/>
  <c r="DK314" i="1"/>
  <c r="DS253" i="1"/>
  <c r="FE299" i="1"/>
  <c r="DD258" i="1"/>
  <c r="FP296" i="1"/>
  <c r="CN317" i="1"/>
  <c r="EQ311" i="1"/>
  <c r="FU301" i="1"/>
  <c r="DS309" i="1"/>
  <c r="DT312" i="1"/>
  <c r="CW308" i="1"/>
  <c r="FF266" i="1"/>
  <c r="ER316" i="1"/>
  <c r="FW318" i="1"/>
  <c r="DC307" i="1"/>
  <c r="EI298" i="1"/>
  <c r="CQ248" i="1"/>
  <c r="DN306" i="1"/>
  <c r="EY321" i="1"/>
  <c r="FA322" i="1"/>
  <c r="DW280" i="1"/>
  <c r="DA235" i="1"/>
  <c r="DF235" i="1"/>
  <c r="CM314" i="1"/>
  <c r="EZ308" i="1"/>
  <c r="FX284" i="1"/>
  <c r="CJ319" i="1"/>
  <c r="FV271" i="1"/>
  <c r="CP283" i="1"/>
  <c r="EY312" i="1"/>
  <c r="EH281" i="1"/>
  <c r="DL301" i="1"/>
  <c r="EF290" i="1"/>
  <c r="CX264" i="1"/>
  <c r="DU315" i="1"/>
  <c r="DP310" i="1"/>
  <c r="EN315" i="1"/>
  <c r="FQ321" i="1"/>
  <c r="CJ315" i="1"/>
  <c r="ET272" i="1"/>
  <c r="DX308" i="1"/>
  <c r="FY291" i="1"/>
  <c r="FP308" i="1"/>
  <c r="FM294" i="1"/>
  <c r="DG302" i="1"/>
  <c r="FB292" i="1"/>
  <c r="CX298" i="1"/>
  <c r="FS303" i="1"/>
  <c r="DW314" i="1"/>
  <c r="CY308" i="1"/>
  <c r="FH320" i="1"/>
  <c r="DG248" i="1"/>
  <c r="DR309" i="1"/>
  <c r="DL246" i="1"/>
  <c r="EU321" i="1"/>
  <c r="CW309" i="1"/>
  <c r="FP315" i="1"/>
  <c r="FK309" i="1"/>
  <c r="DY231" i="1"/>
  <c r="CV273" i="1"/>
  <c r="DM298" i="1"/>
  <c r="EN289" i="1"/>
  <c r="CU305" i="1"/>
  <c r="CU308" i="1"/>
  <c r="FN298" i="1"/>
  <c r="FX319" i="1"/>
  <c r="EY308" i="1"/>
  <c r="FP287" i="1"/>
  <c r="EK290" i="1"/>
  <c r="ED295" i="1"/>
  <c r="CM240" i="1"/>
  <c r="EB306" i="1"/>
  <c r="EG301" i="1"/>
  <c r="EY318" i="1"/>
  <c r="CO309" i="1"/>
  <c r="CR314" i="1"/>
  <c r="EZ238" i="1"/>
  <c r="EW296" i="1"/>
  <c r="DJ313" i="1"/>
  <c r="EO298" i="1"/>
  <c r="CU311" i="1"/>
  <c r="EW304" i="1"/>
  <c r="EB312" i="1"/>
  <c r="DT280" i="1"/>
  <c r="CZ250" i="1"/>
  <c r="EU308" i="1"/>
  <c r="DG314" i="1"/>
  <c r="EZ258" i="1"/>
  <c r="EU284" i="1"/>
  <c r="DV322" i="1"/>
  <c r="ER308" i="1"/>
  <c r="CS309" i="1"/>
  <c r="DM294" i="1"/>
  <c r="EP304" i="1"/>
  <c r="FD320" i="1"/>
  <c r="DF290" i="1"/>
  <c r="DO231" i="1"/>
  <c r="CO237" i="1"/>
  <c r="CU313" i="1"/>
  <c r="EW312" i="1"/>
  <c r="FI313" i="1"/>
  <c r="DV236" i="1"/>
  <c r="FT319" i="1"/>
  <c r="CR319" i="1"/>
  <c r="CY315" i="1"/>
  <c r="FV244" i="1"/>
  <c r="DT285" i="1"/>
  <c r="EF277" i="1"/>
  <c r="GA304" i="1"/>
  <c r="DK233" i="1"/>
  <c r="FN282" i="1"/>
  <c r="EC232" i="1"/>
  <c r="FJ265" i="1"/>
  <c r="CL284" i="1"/>
  <c r="EG305" i="1"/>
  <c r="EX313" i="1"/>
  <c r="EH261" i="1"/>
  <c r="DQ301" i="1"/>
  <c r="ET261" i="1"/>
  <c r="FE287" i="1"/>
  <c r="EM290" i="1"/>
  <c r="FW304" i="1"/>
  <c r="DS322" i="1"/>
  <c r="FH295" i="1"/>
  <c r="CX233" i="1"/>
  <c r="CM284" i="1"/>
  <c r="EP308" i="1"/>
  <c r="EV301" i="1"/>
  <c r="CX276" i="1"/>
  <c r="DR277" i="1"/>
  <c r="DU267" i="1"/>
  <c r="DL292" i="1"/>
  <c r="FP317" i="1"/>
  <c r="DF313" i="1"/>
  <c r="FY308" i="1"/>
  <c r="ET322" i="1"/>
  <c r="DJ238" i="1"/>
  <c r="DR246" i="1"/>
  <c r="DP317" i="1"/>
  <c r="EH316" i="1"/>
  <c r="DI309" i="1"/>
  <c r="FQ292" i="1"/>
  <c r="FU316" i="1"/>
  <c r="FI230" i="1"/>
  <c r="DY303" i="1"/>
  <c r="CV257" i="1"/>
  <c r="EY284" i="1"/>
  <c r="DE277" i="1"/>
  <c r="FK307" i="1"/>
  <c r="FG317" i="1"/>
  <c r="CX312" i="1"/>
  <c r="EJ311" i="1"/>
  <c r="DW305" i="1"/>
  <c r="CL322" i="1"/>
  <c r="EC243" i="1"/>
  <c r="FQ245" i="1"/>
  <c r="FI321" i="1"/>
  <c r="DC299" i="1"/>
  <c r="FP305" i="1"/>
  <c r="ES301" i="1"/>
  <c r="CR284" i="1"/>
  <c r="FL307" i="1"/>
  <c r="FP281" i="1"/>
  <c r="FA318" i="1"/>
  <c r="CU322" i="1"/>
  <c r="EM312" i="1"/>
  <c r="FZ310" i="1"/>
  <c r="DK319" i="1"/>
  <c r="FB312" i="1"/>
  <c r="DT283" i="1"/>
  <c r="DT321" i="1"/>
  <c r="FV315" i="1"/>
  <c r="FQ306" i="1"/>
  <c r="FK306" i="1"/>
  <c r="DU274" i="1"/>
  <c r="DV316" i="1"/>
  <c r="FN314" i="1"/>
  <c r="EV310" i="1"/>
  <c r="DE293" i="1"/>
  <c r="FD305" i="1"/>
  <c r="EH321" i="1"/>
  <c r="CJ316" i="1"/>
  <c r="FY237" i="1"/>
  <c r="DR311" i="1"/>
  <c r="ER302" i="1"/>
  <c r="CU316" i="1"/>
  <c r="FL284" i="1"/>
  <c r="DT238" i="1"/>
  <c r="FF318" i="1"/>
  <c r="DM314" i="1"/>
  <c r="FL299" i="1"/>
  <c r="EW230" i="1"/>
  <c r="EJ285" i="1"/>
  <c r="FQ320" i="1"/>
  <c r="CJ243" i="1"/>
  <c r="DL279" i="1"/>
  <c r="EX286" i="1"/>
  <c r="DB244" i="1"/>
  <c r="ER268" i="1"/>
  <c r="EV317" i="1"/>
  <c r="DT241" i="1"/>
  <c r="CW271" i="1"/>
  <c r="EW282" i="1"/>
  <c r="CW274" i="1"/>
  <c r="FA283" i="1"/>
  <c r="DM309" i="1"/>
  <c r="DI312" i="1"/>
  <c r="DO311" i="1"/>
  <c r="DW306" i="1"/>
  <c r="ET254" i="1"/>
  <c r="EV293" i="1"/>
  <c r="FW306" i="1"/>
  <c r="FY322" i="1"/>
  <c r="FI287" i="1"/>
  <c r="FN274" i="1"/>
  <c r="EY315" i="1"/>
  <c r="EG275" i="1"/>
  <c r="DM285" i="1"/>
  <c r="FY315" i="1"/>
  <c r="EK321" i="1"/>
  <c r="DZ305" i="1"/>
  <c r="FL245" i="1"/>
  <c r="CS230" i="1"/>
  <c r="CP299" i="1"/>
  <c r="FE289" i="1"/>
  <c r="FH298" i="1"/>
  <c r="FQ296" i="1"/>
  <c r="DA314" i="1"/>
  <c r="ER313" i="1"/>
  <c r="CS311" i="1"/>
  <c r="EZ322" i="1"/>
  <c r="FA277" i="1"/>
  <c r="DC265" i="1"/>
  <c r="FO300" i="1"/>
  <c r="EQ300" i="1"/>
  <c r="DC316" i="1"/>
  <c r="FF300" i="1"/>
  <c r="CY320" i="1"/>
  <c r="DG322" i="1"/>
  <c r="DO245" i="1"/>
  <c r="ER301" i="1"/>
  <c r="EB303" i="1"/>
  <c r="EQ313" i="1"/>
  <c r="EO309" i="1"/>
  <c r="FY302" i="1"/>
  <c r="DP233" i="1"/>
  <c r="DX274" i="1"/>
  <c r="EK307" i="1"/>
  <c r="FG322" i="1"/>
  <c r="EG311" i="1"/>
  <c r="CN313" i="1"/>
  <c r="FE314" i="1"/>
  <c r="FY299" i="1"/>
  <c r="EM267" i="1"/>
  <c r="EP273" i="1"/>
  <c r="DJ316" i="1"/>
  <c r="FX297" i="1"/>
  <c r="FL322" i="1"/>
  <c r="CZ286" i="1"/>
  <c r="EL287" i="1"/>
  <c r="EV316" i="1"/>
  <c r="EG320" i="1"/>
  <c r="FJ308" i="1"/>
  <c r="FI322" i="1"/>
  <c r="DZ296" i="1"/>
  <c r="DE318" i="1"/>
  <c r="FG232" i="1"/>
  <c r="CW321" i="1"/>
  <c r="EP299" i="1"/>
  <c r="DN296" i="1"/>
  <c r="CR316" i="1"/>
  <c r="CN240" i="1"/>
  <c r="FE249" i="1"/>
  <c r="GA303" i="1"/>
  <c r="FT301" i="1"/>
  <c r="EN311" i="1"/>
  <c r="EB275" i="1"/>
  <c r="CV283" i="1"/>
  <c r="FF303" i="1"/>
  <c r="FO281" i="1"/>
  <c r="DT289" i="1"/>
  <c r="DT262" i="1"/>
  <c r="DP302" i="1"/>
  <c r="CJ265" i="1"/>
  <c r="DF310" i="1"/>
  <c r="CN246" i="1"/>
  <c r="CY304" i="1"/>
  <c r="FJ315" i="1"/>
  <c r="EL303" i="1"/>
  <c r="CY307" i="1"/>
  <c r="FE311" i="1"/>
  <c r="FH301" i="1"/>
  <c r="FA317" i="1"/>
  <c r="FE270" i="1"/>
  <c r="CX299" i="1"/>
  <c r="FV306" i="1"/>
  <c r="FN308" i="1"/>
  <c r="DR238" i="1"/>
  <c r="FA269" i="1"/>
  <c r="DK298" i="1"/>
  <c r="FE305" i="1"/>
  <c r="EL320" i="1"/>
  <c r="DU280" i="1"/>
  <c r="EP317" i="1"/>
  <c r="EE318" i="1"/>
  <c r="FS318" i="1"/>
  <c r="CR305" i="1"/>
  <c r="FV295" i="1"/>
  <c r="GA300" i="1"/>
  <c r="DD306" i="1"/>
  <c r="CQ318" i="1"/>
  <c r="FE319" i="1"/>
  <c r="DD315" i="1"/>
  <c r="FT253" i="1"/>
  <c r="CZ316" i="1"/>
  <c r="FL319" i="1"/>
  <c r="CT319" i="1"/>
  <c r="FO276" i="1"/>
  <c r="EW321" i="1"/>
  <c r="EI291" i="1"/>
  <c r="DL313" i="1"/>
  <c r="EL315" i="1"/>
  <c r="CT322" i="1"/>
  <c r="DN314" i="1"/>
  <c r="FD280" i="1"/>
  <c r="CR239" i="1"/>
  <c r="EO319" i="1"/>
  <c r="CZ301" i="1"/>
  <c r="CS287" i="1"/>
  <c r="CY249" i="1"/>
  <c r="CV322" i="1"/>
  <c r="EU313" i="1"/>
  <c r="ET313" i="1"/>
  <c r="EG318" i="1"/>
  <c r="ED292" i="1"/>
  <c r="DE303" i="1"/>
  <c r="EP320" i="1"/>
  <c r="EQ310" i="1"/>
  <c r="DY247" i="1"/>
  <c r="FG242" i="1"/>
  <c r="EP313" i="1"/>
  <c r="CQ320" i="1"/>
  <c r="DV309" i="1"/>
  <c r="CM307" i="1"/>
  <c r="CV282" i="1"/>
  <c r="FN301" i="1"/>
  <c r="EG319" i="1"/>
  <c r="FF291" i="1"/>
  <c r="EF314" i="1"/>
  <c r="DI301" i="1"/>
  <c r="FL250" i="1"/>
  <c r="EI290" i="1"/>
  <c r="EE319" i="1"/>
  <c r="DI307" i="1"/>
  <c r="FK321" i="1"/>
  <c r="DX289" i="1"/>
  <c r="FG271" i="1"/>
  <c r="DP236" i="1"/>
  <c r="CQ267" i="1"/>
  <c r="DS308" i="1"/>
  <c r="DJ269" i="1"/>
  <c r="CU257" i="1"/>
  <c r="FK231" i="1"/>
  <c r="DZ241" i="1"/>
  <c r="DI237" i="1"/>
  <c r="EP267" i="1"/>
  <c r="FX269" i="1"/>
  <c r="FQ238" i="1"/>
  <c r="EF262" i="1"/>
  <c r="DF244" i="1"/>
  <c r="DJ278" i="1"/>
  <c r="EG272" i="1"/>
  <c r="FL297" i="1"/>
  <c r="CV260" i="1"/>
  <c r="DE316" i="1"/>
  <c r="DV297" i="1"/>
  <c r="FF319" i="1"/>
  <c r="DI311" i="1"/>
  <c r="CM242" i="1"/>
  <c r="ED279" i="1"/>
  <c r="CV275" i="1"/>
  <c r="DU259" i="1"/>
  <c r="CK317" i="1"/>
  <c r="ED299" i="1"/>
  <c r="DL289" i="1"/>
  <c r="EW306" i="1"/>
  <c r="GA322" i="1"/>
  <c r="FB310" i="1"/>
  <c r="CM302" i="1"/>
  <c r="CU306" i="1"/>
  <c r="CL294" i="1"/>
  <c r="FV313" i="1"/>
  <c r="FN258" i="1"/>
  <c r="EA290" i="1"/>
  <c r="FN322" i="1"/>
  <c r="ES315" i="1"/>
  <c r="CJ309" i="1"/>
  <c r="CY306" i="1"/>
  <c r="EV291" i="1"/>
  <c r="ED313" i="1"/>
  <c r="FZ307" i="1"/>
  <c r="DW318" i="1"/>
  <c r="FI302" i="1"/>
  <c r="CX249" i="1"/>
  <c r="FS285" i="1"/>
  <c r="DX295" i="1"/>
  <c r="EW322" i="1"/>
  <c r="EY310" i="1"/>
  <c r="ET303" i="1"/>
  <c r="DH259" i="1"/>
  <c r="EF289" i="1"/>
  <c r="EN322" i="1"/>
  <c r="DS320" i="1"/>
  <c r="FQ299" i="1"/>
  <c r="EU233" i="1"/>
  <c r="EN241" i="1"/>
  <c r="CO306" i="1"/>
  <c r="CO319" i="1"/>
  <c r="EO308" i="1"/>
  <c r="DY288" i="1"/>
  <c r="DQ306" i="1"/>
  <c r="CT316" i="1"/>
  <c r="DP321" i="1"/>
  <c r="EZ251" i="1"/>
  <c r="FV286" i="1"/>
  <c r="EO303" i="1"/>
  <c r="DL307" i="1"/>
  <c r="ER311" i="1"/>
  <c r="FF274" i="1"/>
  <c r="DY312" i="1"/>
  <c r="EX296" i="1"/>
  <c r="DJ321" i="1"/>
  <c r="DA306" i="1"/>
  <c r="DB308" i="1"/>
  <c r="FM312" i="1"/>
  <c r="DB274" i="1"/>
  <c r="DO258" i="1"/>
  <c r="DO296" i="1"/>
  <c r="EI303" i="1"/>
  <c r="FQ295" i="1"/>
  <c r="DI321" i="1"/>
  <c r="FL251" i="1"/>
  <c r="DX321" i="1"/>
  <c r="EX271" i="1"/>
  <c r="EA315" i="1"/>
  <c r="DN264" i="1"/>
  <c r="DX246" i="1"/>
  <c r="DP257" i="1"/>
  <c r="FJ322" i="1"/>
  <c r="DY233" i="1"/>
  <c r="EF319" i="1"/>
  <c r="CO232" i="1"/>
  <c r="EQ243" i="1"/>
  <c r="FT261" i="1"/>
  <c r="EG304" i="1"/>
  <c r="CO307" i="1"/>
  <c r="ET234" i="1"/>
  <c r="FJ317" i="1"/>
  <c r="FC321" i="1"/>
  <c r="DD310" i="1"/>
  <c r="FU320" i="1"/>
  <c r="FU317" i="1"/>
  <c r="DJ306" i="1"/>
  <c r="EL244" i="1"/>
  <c r="EH308" i="1"/>
  <c r="DK280" i="1"/>
  <c r="DB277" i="1"/>
  <c r="CT309" i="1"/>
  <c r="FO317" i="1"/>
  <c r="DU316" i="1"/>
  <c r="FE310" i="1"/>
  <c r="DC261" i="1"/>
  <c r="EP237" i="1"/>
  <c r="CP316" i="1"/>
  <c r="DZ267" i="1"/>
  <c r="FK320" i="1"/>
  <c r="DD313" i="1"/>
  <c r="DW308" i="1"/>
  <c r="DL267" i="1"/>
  <c r="DF251" i="1"/>
  <c r="FS244" i="1"/>
  <c r="DK320" i="1"/>
  <c r="FT322" i="1"/>
  <c r="DS310" i="1"/>
  <c r="DK322" i="1"/>
  <c r="EB309" i="1"/>
  <c r="EP322" i="1"/>
  <c r="EE235" i="1"/>
  <c r="FL236" i="1"/>
  <c r="ET231" i="1"/>
  <c r="DV231" i="1"/>
  <c r="FM317" i="1"/>
  <c r="EN316" i="1"/>
  <c r="DL240" i="1"/>
  <c r="FP230" i="1"/>
  <c r="EX298" i="1"/>
  <c r="FV235" i="1"/>
  <c r="DK243" i="1"/>
  <c r="FJ313" i="1"/>
  <c r="EC234" i="1"/>
  <c r="DN244" i="1"/>
  <c r="CT255" i="1"/>
  <c r="EN230" i="1"/>
  <c r="CP262" i="1"/>
  <c r="EZ311" i="1"/>
  <c r="FV256" i="1"/>
  <c r="EO292" i="1"/>
  <c r="DF257" i="1"/>
  <c r="EV258" i="1"/>
  <c r="DZ235" i="1"/>
  <c r="DB286" i="1"/>
  <c r="DU233" i="1"/>
  <c r="EJ306" i="1"/>
  <c r="DM242" i="1"/>
  <c r="FB243" i="1"/>
  <c r="CZ288" i="1"/>
  <c r="FF305" i="1"/>
  <c r="DR282" i="1"/>
  <c r="ED231" i="1"/>
  <c r="DV266" i="1"/>
  <c r="EB272" i="1"/>
  <c r="FN257" i="1"/>
  <c r="DR273" i="1"/>
  <c r="EA248" i="1"/>
  <c r="DS258" i="1"/>
  <c r="FH273" i="1"/>
  <c r="FY236" i="1"/>
  <c r="EZ275" i="1"/>
  <c r="CZ255" i="1"/>
  <c r="FE244" i="1"/>
  <c r="FL314" i="1"/>
  <c r="DI239" i="1"/>
  <c r="CV286" i="1"/>
  <c r="DB298" i="1"/>
  <c r="DL294" i="1"/>
  <c r="DC252" i="1"/>
  <c r="EU259" i="1"/>
  <c r="DV263" i="1"/>
  <c r="FX266" i="1"/>
  <c r="DA317" i="1"/>
  <c r="CS256" i="1"/>
  <c r="DJ256" i="1"/>
  <c r="CM312" i="1"/>
  <c r="CO313" i="1"/>
  <c r="FR312" i="1"/>
  <c r="FY314" i="1"/>
  <c r="FS316" i="1"/>
  <c r="DR316" i="1"/>
  <c r="FK248" i="1"/>
  <c r="DY232" i="1"/>
  <c r="FC233" i="1"/>
  <c r="DR230" i="1"/>
  <c r="ET308" i="1"/>
  <c r="CW318" i="1"/>
  <c r="EP283" i="1"/>
  <c r="FL258" i="1"/>
  <c r="FH321" i="1"/>
  <c r="EI232" i="1"/>
  <c r="EH314" i="1"/>
  <c r="FL230" i="1"/>
  <c r="EU300" i="1"/>
  <c r="FO301" i="1"/>
  <c r="CS295" i="1"/>
  <c r="FX239" i="1"/>
  <c r="FT242" i="1"/>
  <c r="DR243" i="1"/>
  <c r="CJ321" i="1"/>
  <c r="FL318" i="1"/>
  <c r="EU302" i="1"/>
  <c r="FL313" i="1"/>
  <c r="FV308" i="1"/>
  <c r="DS318" i="1"/>
  <c r="FO266" i="1"/>
  <c r="EQ230" i="1"/>
  <c r="CP247" i="1"/>
  <c r="DC251" i="1"/>
  <c r="FO304" i="1"/>
  <c r="CS242" i="1"/>
  <c r="EP234" i="1"/>
  <c r="DS235" i="1"/>
  <c r="EN284" i="1"/>
  <c r="FN273" i="1"/>
  <c r="FI256" i="1"/>
  <c r="ER251" i="1"/>
  <c r="DZ271" i="1"/>
  <c r="DD272" i="1"/>
  <c r="DF291" i="1"/>
  <c r="DR249" i="1"/>
  <c r="CJ256" i="1"/>
  <c r="EP262" i="1"/>
  <c r="FJ264" i="1"/>
  <c r="DY319" i="1"/>
  <c r="GA240" i="1"/>
  <c r="DX258" i="1"/>
  <c r="EF238" i="1"/>
  <c r="FZ258" i="1"/>
  <c r="FE241" i="1"/>
  <c r="CN243" i="1"/>
  <c r="DP245" i="1"/>
  <c r="FX305" i="1"/>
  <c r="EB230" i="1"/>
  <c r="ES230" i="1"/>
  <c r="EB269" i="1"/>
  <c r="FZ240" i="1"/>
  <c r="CN291" i="1"/>
  <c r="FV253" i="1"/>
  <c r="ER277" i="1"/>
  <c r="FJ277" i="1"/>
  <c r="EB320" i="1"/>
  <c r="EB241" i="1"/>
  <c r="DX270" i="1"/>
  <c r="FL260" i="1"/>
  <c r="DG266" i="1"/>
  <c r="EH302" i="1"/>
  <c r="CQ276" i="1"/>
  <c r="EM234" i="1"/>
  <c r="EH231" i="1"/>
  <c r="CV235" i="1"/>
  <c r="CZ267" i="1"/>
  <c r="EL246" i="1"/>
  <c r="CP230" i="1"/>
  <c r="FZ270" i="1"/>
  <c r="EZ293" i="1"/>
  <c r="EZ263" i="1"/>
  <c r="DI316" i="1"/>
  <c r="DK283" i="1"/>
  <c r="EZ281" i="1"/>
  <c r="FL315" i="1"/>
  <c r="FY319" i="1"/>
  <c r="ER306" i="1"/>
  <c r="EN310" i="1"/>
  <c r="EI305" i="1"/>
  <c r="EJ272" i="1"/>
  <c r="EG244" i="1"/>
  <c r="DF306" i="1"/>
  <c r="CW233" i="1"/>
  <c r="DB265" i="1"/>
  <c r="DJ293" i="1"/>
  <c r="EY319" i="1"/>
  <c r="EQ321" i="1"/>
  <c r="DG269" i="1"/>
  <c r="DQ231" i="1"/>
  <c r="FH231" i="1"/>
  <c r="DV260" i="1"/>
  <c r="FL317" i="1"/>
  <c r="FM305" i="1"/>
  <c r="EO289" i="1"/>
  <c r="DY282" i="1"/>
  <c r="EX304" i="1"/>
  <c r="ET281" i="1"/>
  <c r="FZ255" i="1"/>
  <c r="CS301" i="1"/>
  <c r="FD317" i="1"/>
  <c r="FI309" i="1"/>
  <c r="FS305" i="1"/>
  <c r="EP307" i="1"/>
  <c r="FO309" i="1"/>
  <c r="CL254" i="1"/>
  <c r="FY242" i="1"/>
  <c r="EB311" i="1"/>
  <c r="DL255" i="1"/>
  <c r="EE322" i="1"/>
  <c r="FI259" i="1"/>
  <c r="EC237" i="1"/>
  <c r="FA247" i="1"/>
  <c r="DD299" i="1"/>
  <c r="CJ232" i="1"/>
  <c r="EW238" i="1"/>
  <c r="CQ232" i="1"/>
  <c r="CL269" i="1"/>
  <c r="EP231" i="1"/>
  <c r="DY235" i="1"/>
  <c r="EE233" i="1"/>
  <c r="DT307" i="1"/>
  <c r="CT263" i="1"/>
  <c r="G25" i="1"/>
  <c r="AV63" i="1"/>
  <c r="DB241" i="1"/>
  <c r="FO307" i="1"/>
  <c r="EA261" i="1"/>
  <c r="FL263" i="1"/>
  <c r="DC243" i="1"/>
  <c r="EE232" i="1"/>
  <c r="FB291" i="1"/>
  <c r="EP315" i="1"/>
  <c r="CP231" i="1"/>
  <c r="ET299" i="1"/>
  <c r="EP291" i="1"/>
  <c r="FZ306" i="1"/>
  <c r="FR256" i="1"/>
  <c r="DZ247" i="1"/>
  <c r="FD234" i="1"/>
  <c r="FB261" i="1"/>
  <c r="DN265" i="1"/>
  <c r="EF235" i="1"/>
  <c r="FF290" i="1"/>
  <c r="FA244" i="1"/>
  <c r="DD242" i="1"/>
  <c r="FB285" i="1"/>
  <c r="CT285" i="1"/>
  <c r="DP290" i="1"/>
  <c r="DD239" i="1"/>
  <c r="ER322" i="1"/>
  <c r="FJ238" i="1"/>
  <c r="DV311" i="1"/>
  <c r="DJ257" i="1"/>
  <c r="DV254" i="1"/>
  <c r="CT321" i="1"/>
  <c r="DT242" i="1"/>
  <c r="CY256" i="1"/>
  <c r="FW240" i="1"/>
  <c r="CJ312" i="1"/>
  <c r="DP314" i="1"/>
  <c r="DR240" i="1"/>
  <c r="DN290" i="1"/>
  <c r="FI317" i="1"/>
  <c r="CW322" i="1"/>
  <c r="CS314" i="1"/>
  <c r="CY319" i="1"/>
  <c r="FW239" i="1"/>
  <c r="DV299" i="1"/>
  <c r="DD250" i="1"/>
  <c r="DD311" i="1"/>
  <c r="EX310" i="1"/>
  <c r="FZ285" i="1"/>
  <c r="FS315" i="1"/>
  <c r="DU302" i="1"/>
  <c r="EB247" i="1"/>
  <c r="CX278" i="1"/>
  <c r="EN235" i="1"/>
  <c r="ER310" i="1"/>
  <c r="FJ247" i="1"/>
  <c r="DA311" i="1"/>
  <c r="DU321" i="1"/>
  <c r="DW302" i="1"/>
  <c r="FB252" i="1"/>
  <c r="EP309" i="1"/>
  <c r="ER286" i="1"/>
  <c r="DE295" i="1"/>
  <c r="FU312" i="1"/>
  <c r="FU314" i="1"/>
  <c r="FI311" i="1"/>
  <c r="FC320" i="1"/>
  <c r="FU233" i="1"/>
  <c r="FF272" i="1"/>
  <c r="CZ252" i="1"/>
  <c r="EN275" i="1"/>
  <c r="CN255" i="1"/>
  <c r="CL313" i="1"/>
  <c r="EW236" i="1"/>
  <c r="DG238" i="1"/>
  <c r="FN255" i="1"/>
  <c r="FH291" i="1"/>
  <c r="FR242" i="1"/>
  <c r="DJ248" i="1"/>
  <c r="FJ240" i="1"/>
  <c r="DV296" i="1"/>
  <c r="G40" i="1"/>
  <c r="AV78" i="1"/>
  <c r="CT303" i="1"/>
  <c r="CN300" i="1"/>
  <c r="CR299" i="1"/>
  <c r="DX252" i="1"/>
  <c r="CT248" i="1"/>
  <c r="FE232" i="1"/>
  <c r="CY322" i="1"/>
  <c r="DY242" i="1"/>
  <c r="GA296" i="1"/>
  <c r="FO234" i="1"/>
  <c r="FL266" i="1"/>
  <c r="FN230" i="1"/>
  <c r="EF310" i="1"/>
  <c r="FF239" i="1"/>
  <c r="FF230" i="1"/>
  <c r="DV314" i="1"/>
  <c r="EP303" i="1"/>
  <c r="EX268" i="1"/>
  <c r="FV280" i="1"/>
  <c r="ES232" i="1"/>
  <c r="DC238" i="1"/>
  <c r="FA262" i="1"/>
  <c r="DD263" i="1"/>
  <c r="FV243" i="1"/>
  <c r="CV241" i="1"/>
  <c r="CX244" i="1"/>
  <c r="CX284" i="1"/>
  <c r="CY241" i="1"/>
  <c r="CT231" i="1"/>
  <c r="FP298" i="1"/>
  <c r="DV230" i="1"/>
  <c r="EW245" i="1"/>
  <c r="EF271" i="1"/>
  <c r="GA236" i="1"/>
  <c r="DH242" i="1"/>
  <c r="FU250" i="1"/>
  <c r="CQ251" i="1"/>
  <c r="EY270" i="1"/>
  <c r="FR269" i="1"/>
  <c r="FT314" i="1"/>
  <c r="EB296" i="1"/>
  <c r="CS237" i="1"/>
  <c r="DK306" i="1"/>
  <c r="DF298" i="1"/>
  <c r="EA314" i="1"/>
  <c r="EU309" i="1"/>
  <c r="EC319" i="1"/>
  <c r="GA281" i="1"/>
  <c r="CN294" i="1"/>
  <c r="EJ282" i="1"/>
  <c r="DP287" i="1"/>
  <c r="DJ234" i="1"/>
  <c r="CU303" i="1"/>
  <c r="CK301" i="1"/>
  <c r="GA306" i="1"/>
  <c r="DW252" i="1"/>
  <c r="FN246" i="1"/>
  <c r="DI230" i="1"/>
  <c r="CT240" i="1"/>
  <c r="FV238" i="1"/>
  <c r="FE307" i="1"/>
  <c r="DM308" i="1"/>
  <c r="CZ296" i="1"/>
  <c r="DF238" i="1"/>
  <c r="DF288" i="1"/>
  <c r="DD281" i="1"/>
  <c r="GA298" i="1"/>
  <c r="FF309" i="1"/>
  <c r="EM310" i="1"/>
  <c r="DE306" i="1"/>
  <c r="FI285" i="1"/>
  <c r="FF253" i="1"/>
  <c r="ET284" i="1"/>
  <c r="FL293" i="1"/>
  <c r="EV273" i="1"/>
  <c r="FR302" i="1"/>
  <c r="CK321" i="1"/>
  <c r="FS268" i="1"/>
  <c r="ED257" i="1"/>
  <c r="CV262" i="1"/>
  <c r="EB317" i="1"/>
  <c r="EL283" i="1"/>
  <c r="FO233" i="1"/>
  <c r="CJ301" i="1"/>
  <c r="EZ250" i="1"/>
  <c r="ED261" i="1"/>
  <c r="FD298" i="1"/>
  <c r="CL305" i="1"/>
  <c r="CJ313" i="1"/>
  <c r="DH301" i="1"/>
  <c r="FS265" i="1"/>
  <c r="CQ290" i="1"/>
  <c r="DW253" i="1"/>
  <c r="FC254" i="1"/>
  <c r="CV277" i="1"/>
  <c r="FT240" i="1"/>
  <c r="DL291" i="1"/>
  <c r="DL288" i="1"/>
  <c r="DB259" i="1"/>
  <c r="DG230" i="1"/>
  <c r="EH293" i="1"/>
  <c r="CZ239" i="1"/>
  <c r="CK260" i="1"/>
  <c r="ES285" i="1"/>
  <c r="DU241" i="1"/>
  <c r="EG255" i="1"/>
  <c r="FN233" i="1"/>
  <c r="CV295" i="1"/>
  <c r="FD283" i="1"/>
  <c r="DN253" i="1"/>
  <c r="FD265" i="1"/>
  <c r="DD260" i="1"/>
  <c r="FX302" i="1"/>
  <c r="DH277" i="1"/>
  <c r="CX281" i="1"/>
  <c r="FB231" i="1"/>
  <c r="ET260" i="1"/>
  <c r="FP244" i="1"/>
  <c r="EX250" i="1"/>
  <c r="CM235" i="1"/>
  <c r="EN250" i="1"/>
  <c r="CJ259" i="1"/>
  <c r="EL250" i="1"/>
  <c r="FR233" i="1"/>
  <c r="EN300" i="1"/>
  <c r="EH311" i="1"/>
  <c r="FR265" i="1"/>
  <c r="FT298" i="1"/>
  <c r="EN312" i="1"/>
  <c r="EO299" i="1"/>
  <c r="ET309" i="1"/>
  <c r="CX315" i="1"/>
  <c r="CS243" i="1"/>
  <c r="DR321" i="1"/>
  <c r="FP319" i="1"/>
  <c r="CP235" i="1"/>
  <c r="FN261" i="1"/>
  <c r="DG320" i="1"/>
  <c r="EH312" i="1"/>
  <c r="GA301" i="1"/>
  <c r="EB251" i="1"/>
  <c r="FV310" i="1"/>
  <c r="EP246" i="1"/>
  <c r="ES247" i="1"/>
  <c r="FX287" i="1"/>
  <c r="DM304" i="1"/>
  <c r="G19" i="1"/>
  <c r="AV57" i="1"/>
  <c r="EW313" i="1"/>
  <c r="FT311" i="1"/>
  <c r="EY262" i="1"/>
  <c r="CW257" i="1"/>
  <c r="EZ296" i="1"/>
  <c r="EW288" i="1"/>
  <c r="FA316" i="1"/>
  <c r="FU307" i="1"/>
  <c r="EI310" i="1"/>
  <c r="DN302" i="1"/>
  <c r="DZ243" i="1"/>
  <c r="CJ235" i="1"/>
  <c r="FL278" i="1"/>
  <c r="EV321" i="1"/>
  <c r="EI265" i="1"/>
  <c r="FY309" i="1"/>
  <c r="FR281" i="1"/>
  <c r="FV316" i="1"/>
  <c r="DW232" i="1"/>
  <c r="FT239" i="1"/>
  <c r="FF257" i="1"/>
  <c r="DT304" i="1"/>
  <c r="EL268" i="1"/>
  <c r="FK233" i="1"/>
  <c r="DV320" i="1"/>
  <c r="FL287" i="1"/>
  <c r="DF303" i="1"/>
  <c r="ES240" i="1"/>
  <c r="FT243" i="1"/>
  <c r="CZ309" i="1"/>
  <c r="EA284" i="1"/>
  <c r="DJ263" i="1"/>
  <c r="DP247" i="1"/>
  <c r="EJ312" i="1"/>
  <c r="DX271" i="1"/>
  <c r="DN274" i="1"/>
  <c r="EZ299" i="1"/>
  <c r="EX289" i="1"/>
  <c r="EV303" i="1"/>
  <c r="EN299" i="1"/>
  <c r="G21" i="1"/>
  <c r="AV59" i="1"/>
  <c r="DQ252" i="1"/>
  <c r="EP288" i="1"/>
  <c r="DO232" i="1"/>
  <c r="EH235" i="1"/>
  <c r="FC263" i="1"/>
  <c r="DZ289" i="1"/>
  <c r="FA230" i="1"/>
  <c r="FJ280" i="1"/>
  <c r="FN321" i="1"/>
  <c r="DH253" i="1"/>
  <c r="FJ283" i="1"/>
  <c r="EU253" i="1"/>
  <c r="CP292" i="1"/>
  <c r="CL240" i="1"/>
  <c r="FP265" i="1"/>
  <c r="FP271" i="1"/>
  <c r="FV298" i="1"/>
  <c r="FB249" i="1"/>
  <c r="ED288" i="1"/>
  <c r="DY257" i="1"/>
  <c r="EC246" i="1"/>
  <c r="FX260" i="1"/>
  <c r="DD320" i="1"/>
  <c r="FW316" i="1"/>
  <c r="DR267" i="1"/>
  <c r="DB304" i="1"/>
  <c r="CW312" i="1"/>
  <c r="EY301" i="1"/>
  <c r="CP311" i="1"/>
  <c r="FD318" i="1"/>
  <c r="EW316" i="1"/>
  <c r="CN270" i="1"/>
  <c r="CL242" i="1"/>
  <c r="CN321" i="1"/>
  <c r="DL231" i="1"/>
  <c r="FZ231" i="1"/>
  <c r="EM317" i="1"/>
  <c r="CR306" i="1"/>
  <c r="EB321" i="1"/>
  <c r="DZ286" i="1"/>
  <c r="EH278" i="1"/>
  <c r="EK254" i="1"/>
  <c r="FB279" i="1"/>
  <c r="EM307" i="1"/>
  <c r="DT299" i="1"/>
  <c r="DG311" i="1"/>
  <c r="CL315" i="1"/>
  <c r="EQ240" i="1"/>
  <c r="EX238" i="1"/>
  <c r="EX312" i="1"/>
  <c r="DQ293" i="1"/>
  <c r="FS307" i="1"/>
  <c r="DO284" i="1"/>
  <c r="DM316" i="1"/>
  <c r="DU301" i="1"/>
  <c r="EY234" i="1"/>
  <c r="CL311" i="1"/>
  <c r="EG233" i="1"/>
  <c r="CP250" i="1"/>
  <c r="DT256" i="1"/>
  <c r="FW302" i="1"/>
  <c r="CP322" i="1"/>
  <c r="CT279" i="1"/>
  <c r="ER238" i="1"/>
  <c r="CQ237" i="1"/>
  <c r="EP276" i="1"/>
  <c r="EF268" i="1"/>
  <c r="DT247" i="1"/>
  <c r="DN283" i="1"/>
  <c r="CQ234" i="1"/>
  <c r="CR296" i="1"/>
  <c r="CJ238" i="1"/>
  <c r="DC276" i="1"/>
  <c r="EN272" i="1"/>
  <c r="CT237" i="1"/>
  <c r="CP318" i="1"/>
  <c r="G36" i="1"/>
  <c r="AV74" i="1"/>
  <c r="ET251" i="1"/>
  <c r="DZ274" i="1"/>
  <c r="CX311" i="1"/>
  <c r="FE255" i="1"/>
  <c r="EQ242" i="1"/>
  <c r="FX320" i="1"/>
  <c r="FD232" i="1"/>
  <c r="FD241" i="1"/>
  <c r="EL285" i="1"/>
  <c r="DA236" i="1"/>
  <c r="ED264" i="1"/>
  <c r="CO240" i="1"/>
  <c r="FL257" i="1"/>
  <c r="DJ284" i="1"/>
  <c r="DX261" i="1"/>
  <c r="EF301" i="1"/>
  <c r="EF322" i="1"/>
  <c r="CN276" i="1"/>
  <c r="ED240" i="1"/>
  <c r="FK244" i="1"/>
  <c r="DQ250" i="1"/>
  <c r="CY245" i="1"/>
  <c r="CN287" i="1"/>
  <c r="DT244" i="1"/>
  <c r="CY231" i="1"/>
  <c r="CT315" i="1"/>
  <c r="FP250" i="1"/>
  <c r="DD230" i="1"/>
  <c r="EB302" i="1"/>
  <c r="FN249" i="1"/>
  <c r="DB247" i="1"/>
  <c r="FT325" i="1"/>
  <c r="ES313" i="1"/>
  <c r="EP312" i="1"/>
  <c r="DB310" i="1"/>
  <c r="ED320" i="1"/>
  <c r="EL321" i="1"/>
  <c r="EJ304" i="1"/>
  <c r="CU312" i="1"/>
  <c r="EH300" i="1"/>
  <c r="DN289" i="1"/>
  <c r="CL302" i="1"/>
  <c r="FX251" i="1"/>
  <c r="DT319" i="1"/>
  <c r="DJ287" i="1"/>
  <c r="EJ317" i="1"/>
  <c r="DD300" i="1"/>
  <c r="DM311" i="1"/>
  <c r="DC234" i="1"/>
  <c r="CS241" i="1"/>
  <c r="FZ237" i="1"/>
  <c r="DR291" i="1"/>
  <c r="G23" i="1"/>
  <c r="AV61" i="1"/>
  <c r="DL304" i="1"/>
  <c r="EM304" i="1"/>
  <c r="CS322" i="1"/>
  <c r="EN303" i="1"/>
  <c r="EX283" i="1"/>
  <c r="FZ288" i="1"/>
  <c r="DI302" i="1"/>
  <c r="DM321" i="1"/>
  <c r="DV319" i="1"/>
  <c r="EP292" i="1"/>
  <c r="ET312" i="1"/>
  <c r="EC315" i="1"/>
  <c r="CZ270" i="1"/>
  <c r="CX248" i="1"/>
  <c r="FW256" i="1"/>
  <c r="FB294" i="1"/>
  <c r="FO278" i="1"/>
  <c r="EJ310" i="1"/>
  <c r="DH286" i="1"/>
  <c r="ED318" i="1"/>
  <c r="EZ320" i="1"/>
  <c r="EF280" i="1"/>
  <c r="DZ298" i="1"/>
  <c r="ED249" i="1"/>
  <c r="CO235" i="1"/>
  <c r="CZ291" i="1"/>
  <c r="DJ311" i="1"/>
  <c r="FK245" i="1"/>
  <c r="ER241" i="1"/>
  <c r="DO270" i="1"/>
  <c r="FF248" i="1"/>
  <c r="EE315" i="1"/>
  <c r="DU265" i="1"/>
  <c r="FZ279" i="1"/>
  <c r="DZ307" i="1"/>
  <c r="DA231" i="1"/>
  <c r="CO239" i="1"/>
  <c r="EQ248" i="1"/>
  <c r="DB232" i="1"/>
  <c r="FX257" i="1"/>
  <c r="FR230" i="1"/>
  <c r="EQ237" i="1"/>
  <c r="CJ292" i="1"/>
  <c r="EK238" i="1"/>
  <c r="CQ258" i="1"/>
  <c r="FB255" i="1"/>
  <c r="FH276" i="1"/>
  <c r="CZ232" i="1"/>
  <c r="DH304" i="1"/>
  <c r="EN317" i="1"/>
  <c r="CP268" i="1"/>
  <c r="FH300" i="1"/>
  <c r="EL277" i="1"/>
  <c r="EW257" i="1"/>
  <c r="DN241" i="1"/>
  <c r="EX301" i="1"/>
  <c r="CP298" i="1"/>
  <c r="DR270" i="1"/>
  <c r="FD256" i="1"/>
  <c r="CR251" i="1"/>
  <c r="DF230" i="1"/>
  <c r="EO262" i="1"/>
  <c r="FP238" i="1"/>
  <c r="G26" i="1"/>
  <c r="AV64" i="1"/>
  <c r="BJ50" i="1"/>
  <c r="BJ64" i="1"/>
  <c r="CP286" i="1"/>
  <c r="FY325" i="1"/>
  <c r="DB287" i="1"/>
  <c r="CX286" i="1"/>
  <c r="CY265" i="1"/>
  <c r="DN315" i="1"/>
  <c r="DG321" i="1"/>
  <c r="EV298" i="1"/>
  <c r="FE283" i="1"/>
  <c r="EM316" i="1"/>
  <c r="CX320" i="1"/>
  <c r="FD242" i="1"/>
  <c r="DR235" i="1"/>
  <c r="FR293" i="1"/>
  <c r="DW244" i="1"/>
  <c r="EV311" i="1"/>
  <c r="DS315" i="1"/>
  <c r="CM303" i="1"/>
  <c r="DR233" i="1"/>
  <c r="EU277" i="1"/>
  <c r="DJ242" i="1"/>
  <c r="DX282" i="1"/>
  <c r="DC309" i="1"/>
  <c r="EI307" i="1"/>
  <c r="FR318" i="1"/>
  <c r="EX230" i="1"/>
  <c r="EV276" i="1"/>
  <c r="FR296" i="1"/>
  <c r="FZ308" i="1"/>
  <c r="FE312" i="1"/>
  <c r="FM309" i="1"/>
  <c r="FJ312" i="1"/>
  <c r="DF307" i="1"/>
  <c r="DM288" i="1"/>
  <c r="CR293" i="1"/>
  <c r="FZ300" i="1"/>
  <c r="DJ236" i="1"/>
  <c r="DF309" i="1"/>
  <c r="DB246" i="1"/>
  <c r="EV304" i="1"/>
  <c r="DL309" i="1"/>
  <c r="EN257" i="1"/>
  <c r="FN306" i="1"/>
  <c r="CR269" i="1"/>
  <c r="CP304" i="1"/>
  <c r="FQ233" i="1"/>
  <c r="EJ237" i="1"/>
  <c r="DZ268" i="1"/>
  <c r="FQ256" i="1"/>
  <c r="EC262" i="1"/>
  <c r="FR238" i="1"/>
  <c r="CZ246" i="1"/>
  <c r="CR233" i="1"/>
  <c r="FC316" i="1"/>
  <c r="CU314" i="1"/>
  <c r="FF245" i="1"/>
  <c r="EJ240" i="1"/>
  <c r="DK232" i="1"/>
  <c r="EZ236" i="1"/>
  <c r="EV300" i="1"/>
  <c r="FN285" i="1"/>
  <c r="DT286" i="1"/>
  <c r="CU232" i="1"/>
  <c r="CL287" i="1"/>
  <c r="FJ235" i="1"/>
  <c r="CN252" i="1"/>
  <c r="EV309" i="1"/>
  <c r="DG236" i="1"/>
  <c r="DX279" i="1"/>
  <c r="CZ276" i="1"/>
  <c r="DR242" i="1"/>
  <c r="DH319" i="1"/>
  <c r="FJ232" i="1"/>
  <c r="DN313" i="1"/>
  <c r="FK257" i="1"/>
  <c r="EZ272" i="1"/>
  <c r="FH255" i="1"/>
  <c r="DZ246" i="1"/>
  <c r="DF237" i="1"/>
  <c r="FH318" i="1"/>
  <c r="EO240" i="1"/>
  <c r="EP239" i="1"/>
  <c r="FN267" i="1"/>
  <c r="CL260" i="1"/>
  <c r="CL263" i="1"/>
  <c r="EU232" i="1"/>
  <c r="GA323" i="1"/>
  <c r="DN311" i="1"/>
  <c r="EW233" i="1"/>
  <c r="FK313" i="1"/>
  <c r="DI305" i="1"/>
  <c r="FK318" i="1"/>
  <c r="FW313" i="1"/>
  <c r="DW297" i="1"/>
  <c r="DF295" i="1"/>
  <c r="DB292" i="1"/>
  <c r="DA240" i="1"/>
  <c r="DB319" i="1"/>
  <c r="EI247" i="1"/>
  <c r="FR260" i="1"/>
  <c r="CP314" i="1"/>
  <c r="FP290" i="1"/>
  <c r="EK291" i="1"/>
  <c r="CN318" i="1"/>
  <c r="CT267" i="1"/>
  <c r="DZ262" i="1"/>
  <c r="DH292" i="1"/>
  <c r="CS289" i="1"/>
  <c r="ES318" i="1"/>
  <c r="CL285" i="1"/>
  <c r="ES244" i="1"/>
  <c r="EN278" i="1"/>
  <c r="DY241" i="1"/>
  <c r="EB318" i="1"/>
  <c r="EY309" i="1"/>
  <c r="FO302" i="1"/>
  <c r="FN320" i="1"/>
  <c r="EL317" i="1"/>
  <c r="EA309" i="1"/>
  <c r="DF294" i="1"/>
  <c r="DC235" i="1"/>
  <c r="DJ320" i="1"/>
  <c r="FT233" i="1"/>
  <c r="DF260" i="1"/>
  <c r="FH308" i="1"/>
  <c r="CV292" i="1"/>
  <c r="EL280" i="1"/>
  <c r="EI253" i="1"/>
  <c r="FT231" i="1"/>
  <c r="CV250" i="1"/>
  <c r="EZ290" i="1"/>
  <c r="DM277" i="1"/>
  <c r="EX307" i="1"/>
  <c r="CT244" i="1"/>
  <c r="FS243" i="1"/>
  <c r="EC259" i="1"/>
  <c r="DR306" i="1"/>
  <c r="FX244" i="1"/>
  <c r="DB302" i="1"/>
  <c r="EB322" i="1"/>
  <c r="DR288" i="1"/>
  <c r="EH275" i="1"/>
  <c r="FL232" i="1"/>
  <c r="DJ232" i="1"/>
  <c r="EF250" i="1"/>
  <c r="FW259" i="1"/>
  <c r="EG259" i="1"/>
  <c r="ER271" i="1"/>
  <c r="CV268" i="1"/>
  <c r="ET278" i="1"/>
  <c r="DF234" i="1"/>
  <c r="CX251" i="1"/>
  <c r="FF296" i="1"/>
  <c r="G30" i="1"/>
  <c r="AV68" i="1"/>
  <c r="DJ259" i="1"/>
  <c r="FS231" i="1"/>
  <c r="DT292" i="1"/>
  <c r="DX288" i="1"/>
  <c r="EN233" i="1"/>
  <c r="DB295" i="1"/>
  <c r="EY236" i="1"/>
  <c r="DT295" i="1"/>
  <c r="FH243" i="1"/>
  <c r="FZ273" i="1"/>
  <c r="EQ233" i="1"/>
  <c r="FP313" i="1"/>
  <c r="EM270" i="1"/>
  <c r="DD269" i="1"/>
  <c r="FV274" i="1"/>
  <c r="DZ231" i="1"/>
  <c r="ED273" i="1"/>
  <c r="DF255" i="1"/>
  <c r="FX325" i="1"/>
  <c r="CL308" i="1"/>
  <c r="FT312" i="1"/>
  <c r="EX259" i="1"/>
  <c r="FL269" i="1"/>
  <c r="FP247" i="1"/>
  <c r="EB281" i="1"/>
  <c r="FT300" i="1"/>
  <c r="EY230" i="1"/>
  <c r="CZ294" i="1"/>
  <c r="FJ307" i="1"/>
  <c r="ES251" i="1"/>
  <c r="EV246" i="1"/>
  <c r="CW231" i="1"/>
  <c r="EI230" i="1"/>
  <c r="FK235" i="1"/>
  <c r="EW251" i="1"/>
  <c r="EN293" i="1"/>
  <c r="CZ247" i="1"/>
  <c r="CV310" i="1"/>
  <c r="EB242" i="1"/>
  <c r="DP230" i="1"/>
  <c r="DD317" i="1"/>
  <c r="DQ249" i="1"/>
  <c r="EH263" i="1"/>
  <c r="FP274" i="1"/>
  <c r="EU230" i="1"/>
  <c r="EN232" i="1"/>
  <c r="DT277" i="1"/>
  <c r="FS235" i="1"/>
  <c r="CO254" i="1"/>
  <c r="FH239" i="1"/>
  <c r="FN309" i="1"/>
  <c r="FV240" i="1"/>
  <c r="FH315" i="1"/>
  <c r="EX274" i="1"/>
  <c r="FH258" i="1"/>
  <c r="EO231" i="1"/>
  <c r="FP316" i="1"/>
  <c r="DK248" i="1"/>
  <c r="EV260" i="1"/>
  <c r="DN238" i="1"/>
  <c r="DV248" i="1"/>
  <c r="FN318" i="1"/>
  <c r="ED248" i="1"/>
  <c r="CX254" i="1"/>
  <c r="DL261" i="1"/>
  <c r="DD275" i="1"/>
  <c r="DN310" i="1"/>
  <c r="FI239" i="1"/>
  <c r="EV294" i="1"/>
  <c r="FZ297" i="1"/>
  <c r="EO234" i="1"/>
  <c r="DR279" i="1"/>
  <c r="FT276" i="1"/>
  <c r="CK255" i="1"/>
  <c r="DO235" i="1"/>
  <c r="FY255" i="1"/>
  <c r="FB257" i="1"/>
  <c r="FZ264" i="1"/>
  <c r="CL232" i="1"/>
  <c r="FZ276" i="1"/>
  <c r="EG246" i="1"/>
  <c r="FO246" i="1"/>
  <c r="EV249" i="1"/>
  <c r="CL241" i="1"/>
  <c r="DH276" i="1"/>
  <c r="FJ241" i="1"/>
  <c r="DJ254" i="1"/>
  <c r="DJ290" i="1"/>
  <c r="DQ243" i="1"/>
  <c r="CJ253" i="1"/>
  <c r="GA307" i="1"/>
  <c r="EH233" i="1"/>
  <c r="DT250" i="1"/>
  <c r="DP305" i="1"/>
  <c r="EZ232" i="1"/>
  <c r="FR232" i="1"/>
  <c r="CV274" i="1"/>
  <c r="CX272" i="1"/>
  <c r="FX230" i="1"/>
  <c r="FX248" i="1"/>
  <c r="EH236" i="1"/>
  <c r="DC231" i="1"/>
  <c r="FX229" i="1"/>
  <c r="FZ229" i="1"/>
  <c r="FY234" i="1"/>
  <c r="EZ247" i="1"/>
  <c r="ER235" i="1"/>
  <c r="FG277" i="1"/>
  <c r="ER289" i="1"/>
  <c r="FJ310" i="1"/>
  <c r="ET275" i="1"/>
  <c r="EZ245" i="1"/>
  <c r="DU230" i="1"/>
  <c r="EG264" i="1"/>
  <c r="FF251" i="1"/>
  <c r="FF269" i="1"/>
  <c r="FQ242" i="1"/>
  <c r="EA234" i="1"/>
  <c r="FR290" i="1"/>
  <c r="CR320" i="1"/>
  <c r="CQ230" i="1"/>
  <c r="EM255" i="1"/>
  <c r="CX290" i="1"/>
  <c r="DJ305" i="1"/>
  <c r="CT245" i="1"/>
  <c r="EE295" i="1"/>
  <c r="EZ314" i="1"/>
  <c r="EP321" i="1"/>
  <c r="CT297" i="1"/>
  <c r="CN264" i="1"/>
  <c r="EV248" i="1"/>
  <c r="DD266" i="1"/>
  <c r="DI252" i="1"/>
  <c r="DT232" i="1"/>
  <c r="EC231" i="1"/>
  <c r="EC252" i="1"/>
  <c r="DR303" i="1"/>
  <c r="CV267" i="1"/>
  <c r="DT259" i="1"/>
  <c r="FR305" i="1"/>
  <c r="CQ231" i="1"/>
  <c r="DX312" i="1"/>
  <c r="EU262" i="1"/>
  <c r="FI247" i="1"/>
  <c r="CV265" i="1"/>
  <c r="ET293" i="1"/>
  <c r="CV304" i="1"/>
  <c r="FR311" i="1"/>
  <c r="CQ261" i="1"/>
  <c r="EN242" i="1"/>
  <c r="EB236" i="1"/>
  <c r="EZ260" i="1"/>
  <c r="ED232" i="1"/>
  <c r="EQ314" i="1"/>
  <c r="EV243" i="1"/>
  <c r="CZ321" i="1"/>
  <c r="ET287" i="1"/>
  <c r="FJ298" i="1"/>
  <c r="DL234" i="1"/>
  <c r="EM236" i="1"/>
  <c r="EU252" i="1"/>
  <c r="EZ235" i="1"/>
  <c r="EC248" i="1"/>
  <c r="CR248" i="1"/>
  <c r="FV241" i="1"/>
  <c r="DA233" i="1"/>
  <c r="FS259" i="1"/>
  <c r="CX241" i="1"/>
  <c r="FL275" i="1"/>
  <c r="FI241" i="1"/>
  <c r="DT253" i="1"/>
  <c r="EH257" i="1"/>
  <c r="EX235" i="1"/>
  <c r="DB231" i="1"/>
  <c r="EW239" i="1"/>
  <c r="EJ251" i="1"/>
  <c r="FF233" i="1"/>
  <c r="DR297" i="1"/>
  <c r="FD295" i="1"/>
  <c r="DK265" i="1"/>
  <c r="EE275" i="1"/>
  <c r="DG240" i="1"/>
  <c r="EA230" i="1"/>
  <c r="CJ286" i="1"/>
  <c r="FL233" i="1"/>
  <c r="EW232" i="1"/>
  <c r="DL300" i="1"/>
  <c r="FY323" i="1"/>
  <c r="FW228" i="1"/>
  <c r="FR231" i="1"/>
  <c r="DU238" i="1"/>
  <c r="FU230" i="1"/>
  <c r="FT245" i="1"/>
  <c r="FL320" i="1"/>
  <c r="DF312" i="1"/>
  <c r="CX305" i="1"/>
  <c r="EM247" i="1"/>
  <c r="CK252" i="1"/>
  <c r="CJ231" i="1"/>
  <c r="ER262" i="1"/>
  <c r="DV242" i="1"/>
  <c r="EU231" i="1"/>
  <c r="CN279" i="1"/>
  <c r="FA234" i="1"/>
  <c r="DX276" i="1"/>
  <c r="DH316" i="1"/>
  <c r="DB238" i="1"/>
  <c r="CL245" i="1"/>
  <c r="CZ244" i="1"/>
  <c r="DD241" i="1"/>
  <c r="EA239" i="1"/>
  <c r="CN249" i="1"/>
  <c r="ET266" i="1"/>
  <c r="ET296" i="1"/>
  <c r="FX245" i="1"/>
  <c r="EB260" i="1"/>
  <c r="DF275" i="1"/>
  <c r="EL301" i="1"/>
  <c r="FL248" i="1"/>
  <c r="DS233" i="1"/>
  <c r="DW277" i="1"/>
  <c r="FB267" i="1"/>
  <c r="DV241" i="1"/>
  <c r="DP308" i="1"/>
  <c r="DG232" i="1"/>
  <c r="FD322" i="1"/>
  <c r="ET314" i="1"/>
  <c r="DF285" i="1"/>
  <c r="DU235" i="1"/>
  <c r="DP252" i="1"/>
  <c r="DJ251" i="1"/>
  <c r="DX291" i="1"/>
  <c r="FF308" i="1"/>
  <c r="ER233" i="1"/>
  <c r="FP286" i="1"/>
  <c r="FP241" i="1"/>
  <c r="FL242" i="1"/>
  <c r="FH288" i="1"/>
  <c r="FU251" i="1"/>
  <c r="EX295" i="1"/>
  <c r="CP289" i="1"/>
  <c r="CL257" i="1"/>
  <c r="DN298" i="1"/>
  <c r="FC232" i="1"/>
  <c r="CJ295" i="1"/>
  <c r="EK256" i="1"/>
  <c r="CU272" i="1"/>
  <c r="EO249" i="1"/>
  <c r="CR278" i="1"/>
  <c r="DF270" i="1"/>
  <c r="EL307" i="1"/>
  <c r="FV277" i="1"/>
  <c r="CK233" i="1"/>
  <c r="EV231" i="1"/>
  <c r="EU249" i="1"/>
  <c r="DP278" i="1"/>
  <c r="DV287" i="1"/>
  <c r="DE231" i="1"/>
  <c r="EX247" i="1"/>
  <c r="FW237" i="1"/>
  <c r="EZ244" i="1"/>
  <c r="DV290" i="1"/>
  <c r="FB297" i="1"/>
  <c r="EJ279" i="1"/>
  <c r="EP294" i="1"/>
  <c r="CQ240" i="1"/>
  <c r="EC255" i="1"/>
  <c r="DZ239" i="1"/>
  <c r="CJ247" i="1"/>
  <c r="CR260" i="1"/>
  <c r="FG235" i="1"/>
  <c r="FX281" i="1"/>
  <c r="FX228" i="1"/>
  <c r="FY226" i="1"/>
  <c r="DP241" i="1"/>
  <c r="CR317" i="1"/>
  <c r="DZ256" i="1"/>
  <c r="FL237" i="1"/>
  <c r="DR231" i="1"/>
  <c r="DJ302" i="1"/>
  <c r="CM259" i="1"/>
  <c r="ER245" i="1"/>
  <c r="CZ285" i="1"/>
  <c r="FM245" i="1"/>
  <c r="FN264" i="1"/>
  <c r="DN262" i="1"/>
  <c r="EL265" i="1"/>
  <c r="CZ318" i="1"/>
  <c r="EM231" i="1"/>
  <c r="FZ246" i="1"/>
  <c r="FN237" i="1"/>
  <c r="CR287" i="1"/>
  <c r="CY251" i="1"/>
  <c r="DD244" i="1"/>
  <c r="FH279" i="1"/>
  <c r="DP284" i="1"/>
  <c r="DY268" i="1"/>
  <c r="FG249" i="1"/>
  <c r="FJ295" i="1"/>
  <c r="FT249" i="1"/>
  <c r="DQ230" i="1"/>
  <c r="EG249" i="1"/>
  <c r="DP260" i="1"/>
  <c r="DF240" i="1"/>
  <c r="CV316" i="1"/>
  <c r="DP281" i="1"/>
  <c r="CO247" i="1"/>
  <c r="EG243" i="1"/>
  <c r="CV247" i="1"/>
  <c r="EX231" i="1"/>
  <c r="FX317" i="1"/>
  <c r="FZ309" i="1"/>
  <c r="CR302" i="1"/>
  <c r="FO231" i="1"/>
  <c r="EO252" i="1"/>
  <c r="DT265" i="1"/>
  <c r="DP293" i="1"/>
  <c r="DP251" i="1"/>
  <c r="FU239" i="1"/>
  <c r="DF264" i="1"/>
  <c r="CX317" i="1"/>
  <c r="DD257" i="1"/>
  <c r="DZ304" i="1"/>
  <c r="FG252" i="1"/>
  <c r="FD259" i="1"/>
  <c r="DV272" i="1"/>
  <c r="FZ282" i="1"/>
  <c r="CJ244" i="1"/>
  <c r="ED276" i="1"/>
  <c r="G14" i="1"/>
  <c r="CT300" i="1"/>
  <c r="FA231" i="1"/>
  <c r="CK249" i="1"/>
  <c r="DY245" i="1"/>
  <c r="FF320" i="1"/>
  <c r="FF242" i="1"/>
  <c r="DL237" i="1"/>
  <c r="FZ321" i="1"/>
  <c r="EE236" i="1"/>
  <c r="FZ230" i="1"/>
  <c r="DN232" i="1"/>
  <c r="EL319" i="1"/>
  <c r="ET242" i="1"/>
  <c r="CU230" i="1"/>
  <c r="DV278" i="1"/>
  <c r="ED291" i="1"/>
  <c r="DG254" i="1"/>
  <c r="CT273" i="1"/>
  <c r="CZ261" i="1"/>
  <c r="CP313" i="1"/>
  <c r="FN276" i="1"/>
  <c r="CP255" i="1"/>
  <c r="FJ243" i="1"/>
  <c r="DY251" i="1"/>
  <c r="FA243" i="1"/>
  <c r="DP248" i="1"/>
  <c r="CU236" i="1"/>
  <c r="DD284" i="1"/>
  <c r="FZ228" i="1"/>
  <c r="FY228" i="1"/>
  <c r="FT318" i="1"/>
  <c r="CN315" i="1"/>
  <c r="ET257" i="1"/>
  <c r="DI233" i="1"/>
  <c r="CJ251" i="1"/>
  <c r="EF240" i="1"/>
  <c r="EU238" i="1"/>
  <c r="DE259" i="1"/>
  <c r="FX242" i="1"/>
  <c r="DF276" i="1"/>
  <c r="EY233" i="1"/>
  <c r="EP243" i="1"/>
  <c r="FF260" i="1"/>
  <c r="ED321" i="1"/>
  <c r="EV279" i="1"/>
  <c r="DV284" i="1"/>
  <c r="CL320" i="1"/>
  <c r="DX309" i="1"/>
  <c r="FB232" i="1"/>
  <c r="FD250" i="1"/>
  <c r="CR236" i="1"/>
  <c r="ED300" i="1"/>
  <c r="DI246" i="1"/>
  <c r="DN256" i="1"/>
  <c r="ED309" i="1"/>
  <c r="FH264" i="1"/>
  <c r="EP240" i="1"/>
  <c r="EU274" i="1"/>
  <c r="EH269" i="1"/>
  <c r="CV253" i="1"/>
  <c r="FV319" i="1"/>
  <c r="EX265" i="1"/>
  <c r="EE263" i="1"/>
  <c r="CS262" i="1"/>
  <c r="DR251" i="1"/>
  <c r="EB254" i="1"/>
  <c r="DF321" i="1"/>
  <c r="EJ255" i="1"/>
  <c r="DL312" i="1"/>
  <c r="CV238" i="1"/>
  <c r="DY248" i="1"/>
  <c r="DH271" i="1"/>
  <c r="ER304" i="1"/>
  <c r="EL298" i="1"/>
  <c r="EL243" i="1"/>
  <c r="CR276" i="1"/>
  <c r="DN319" i="1"/>
  <c r="DN295" i="1"/>
  <c r="EB263" i="1"/>
  <c r="EW256" i="1"/>
  <c r="EB308" i="1"/>
  <c r="ER232" i="1"/>
  <c r="EH245" i="1"/>
  <c r="EB239" i="1"/>
  <c r="ET248" i="1"/>
  <c r="FN300" i="1"/>
  <c r="CJ280" i="1"/>
  <c r="FK246" i="1"/>
  <c r="FC239" i="1"/>
  <c r="CU284" i="1"/>
  <c r="FJ286" i="1"/>
  <c r="DX237" i="1"/>
  <c r="EJ294" i="1"/>
  <c r="GA233" i="1"/>
  <c r="CX239" i="1"/>
  <c r="EH272" i="1"/>
  <c r="DY280" i="1"/>
  <c r="EL231" i="1"/>
  <c r="DG233" i="1"/>
  <c r="EX241" i="1"/>
  <c r="DR261" i="1"/>
  <c r="CL234" i="1"/>
  <c r="G43" i="1"/>
  <c r="AV81" i="1"/>
  <c r="CA50" i="1"/>
  <c r="DD233" i="1"/>
  <c r="DP239" i="1"/>
  <c r="DX273" i="1"/>
  <c r="CL272" i="1"/>
  <c r="FG231" i="1"/>
  <c r="DI255" i="1"/>
  <c r="FS253" i="1"/>
  <c r="CZ235" i="1"/>
  <c r="CR281" i="1"/>
  <c r="CL248" i="1"/>
  <c r="ET317" i="1"/>
  <c r="FX227" i="1"/>
  <c r="FW323" i="1"/>
  <c r="FJ289" i="1"/>
  <c r="EL253" i="1"/>
  <c r="CS249" i="1"/>
  <c r="EF286" i="1"/>
  <c r="FL235" i="1"/>
  <c r="EL264" i="1"/>
  <c r="CY283" i="1"/>
  <c r="EV237" i="1"/>
  <c r="FF278" i="1"/>
  <c r="EP297" i="1"/>
  <c r="EB245" i="1"/>
  <c r="FR272" i="1"/>
  <c r="DA232" i="1"/>
  <c r="EJ300" i="1"/>
  <c r="EJ321" i="1"/>
  <c r="CZ238" i="1"/>
  <c r="DJ239" i="1"/>
  <c r="FD292" i="1"/>
  <c r="FK252" i="1"/>
  <c r="FV247" i="1"/>
  <c r="EP249" i="1"/>
  <c r="DR300" i="1"/>
  <c r="DF300" i="1"/>
  <c r="EJ276" i="1"/>
  <c r="EN314" i="1"/>
  <c r="FT234" i="1"/>
  <c r="EX292" i="1"/>
  <c r="DD247" i="1"/>
  <c r="EX261" i="1"/>
  <c r="DZ295" i="1"/>
  <c r="CN282" i="1"/>
  <c r="CS255" i="1"/>
  <c r="FJ261" i="1"/>
  <c r="CV271" i="1"/>
  <c r="ET256" i="1"/>
  <c r="EF253" i="1"/>
  <c r="CY232" i="1"/>
  <c r="DH265" i="1"/>
  <c r="FT303" i="1"/>
  <c r="EL262" i="1"/>
  <c r="DF242" i="1"/>
  <c r="DB240" i="1"/>
  <c r="EH317" i="1"/>
  <c r="DH268" i="1"/>
  <c r="ET245" i="1"/>
  <c r="CS244" i="1"/>
  <c r="CJ241" i="1"/>
  <c r="EN248" i="1"/>
  <c r="FP235" i="1"/>
  <c r="DI244" i="1"/>
  <c r="EV318" i="1"/>
  <c r="EQ246" i="1"/>
  <c r="ES280" i="1"/>
  <c r="EZ254" i="1"/>
  <c r="DZ280" i="1"/>
  <c r="FP262" i="1"/>
  <c r="DL318" i="1"/>
  <c r="FZ243" i="1"/>
  <c r="FV233" i="1"/>
  <c r="EM248" i="1"/>
  <c r="EH254" i="1"/>
  <c r="DZ238" i="1"/>
  <c r="FD310" i="1"/>
  <c r="FX311" i="1"/>
  <c r="FN291" i="1"/>
  <c r="DV233" i="1"/>
  <c r="EA251" i="1"/>
  <c r="FD253" i="1"/>
  <c r="FJ292" i="1"/>
  <c r="CT282" i="1"/>
  <c r="CV280" i="1"/>
  <c r="DT230" i="1"/>
  <c r="FQ265" i="1"/>
  <c r="EB266" i="1"/>
  <c r="EL295" i="1"/>
  <c r="CX245" i="1"/>
  <c r="CK230" i="1"/>
  <c r="FC260" i="1"/>
  <c r="CU235" i="1"/>
  <c r="FN266" i="1"/>
  <c r="FL305" i="1"/>
  <c r="FT264" i="1"/>
  <c r="FB315" i="1"/>
  <c r="FW325" i="1"/>
  <c r="GA229" i="1"/>
  <c r="FU232" i="1"/>
  <c r="EM230" i="1"/>
  <c r="CZ300" i="1"/>
  <c r="EB287" i="1"/>
  <c r="CM234" i="1"/>
  <c r="FK255" i="1"/>
  <c r="EL310" i="1"/>
  <c r="EJ261" i="1"/>
  <c r="DN304" i="1"/>
  <c r="DD296" i="1"/>
  <c r="DM235" i="1"/>
  <c r="ED255" i="1"/>
  <c r="ET230" i="1"/>
  <c r="FL311" i="1"/>
  <c r="DH307" i="1"/>
  <c r="EV242" i="1"/>
  <c r="CJ304" i="1"/>
  <c r="FH294" i="1"/>
  <c r="DD314" i="1"/>
  <c r="DL306" i="1"/>
  <c r="CN267" i="1"/>
  <c r="DP269" i="1"/>
  <c r="EL289" i="1"/>
  <c r="FL234" i="1"/>
  <c r="CY235" i="1"/>
  <c r="CN234" i="1"/>
  <c r="FJ259" i="1"/>
  <c r="EJ246" i="1"/>
  <c r="DJ266" i="1"/>
  <c r="FR245" i="1"/>
  <c r="EZ266" i="1"/>
  <c r="FJ301" i="1"/>
  <c r="DP238" i="1"/>
  <c r="EJ231" i="1"/>
  <c r="EW247" i="1"/>
  <c r="FT258" i="1"/>
  <c r="FR275" i="1"/>
  <c r="CJ271" i="1"/>
  <c r="EJ267" i="1"/>
  <c r="FZ291" i="1"/>
  <c r="CS259" i="1"/>
  <c r="FI268" i="1"/>
  <c r="FT306" i="1"/>
  <c r="EN239" i="1"/>
  <c r="DD293" i="1"/>
  <c r="EM245" i="1"/>
  <c r="FB248" i="1"/>
  <c r="DJ317" i="1"/>
  <c r="DZ232" i="1"/>
  <c r="DL315" i="1"/>
  <c r="EM264" i="1"/>
  <c r="CW240" i="1"/>
  <c r="FA259" i="1"/>
  <c r="CR242" i="1"/>
  <c r="CL236" i="1"/>
  <c r="DT235" i="1"/>
  <c r="CV301" i="1"/>
  <c r="ET236" i="1"/>
  <c r="CJ298" i="1"/>
  <c r="GA237" i="1"/>
  <c r="ER253" i="1"/>
  <c r="FF287" i="1"/>
  <c r="FX299" i="1"/>
  <c r="DX297" i="1"/>
  <c r="EP258" i="1"/>
  <c r="DR234" i="1"/>
  <c r="FC243" i="1"/>
  <c r="FP280" i="1"/>
  <c r="FV262" i="1"/>
  <c r="EH248" i="1"/>
  <c r="DL321" i="1"/>
  <c r="DF252" i="1"/>
  <c r="DU234" i="1"/>
  <c r="CR254" i="1"/>
  <c r="FX254" i="1"/>
  <c r="CP274" i="1"/>
  <c r="EF304" i="1"/>
  <c r="FB273" i="1"/>
  <c r="EV285" i="1"/>
  <c r="CM232" i="1"/>
  <c r="EI268" i="1"/>
  <c r="DS254" i="1"/>
  <c r="EJ303" i="1"/>
  <c r="FW229" i="1"/>
  <c r="FU325" i="1"/>
  <c r="CZ258" i="1"/>
  <c r="FT230" i="1"/>
  <c r="FR254" i="1"/>
  <c r="DR318" i="1"/>
  <c r="CO230" i="1"/>
  <c r="DS243" i="1"/>
  <c r="EX280" i="1"/>
  <c r="FD313" i="1"/>
  <c r="EP318" i="1"/>
  <c r="EA241" i="1"/>
  <c r="EN287" i="1"/>
  <c r="DH232" i="1"/>
  <c r="EB314" i="1"/>
  <c r="EZ278" i="1"/>
  <c r="FL290" i="1"/>
  <c r="FR251" i="1"/>
  <c r="DH313" i="1"/>
  <c r="DD305" i="1"/>
  <c r="FD304" i="1"/>
  <c r="EV267" i="1"/>
  <c r="FL308" i="1"/>
  <c r="EL247" i="1"/>
  <c r="FL254" i="1"/>
  <c r="FM231" i="1"/>
  <c r="DH238" i="1"/>
  <c r="CP307" i="1"/>
  <c r="ED294" i="1"/>
  <c r="ET233" i="1"/>
  <c r="DB307" i="1"/>
  <c r="FT237" i="1"/>
  <c r="DV239" i="1"/>
  <c r="EL259" i="1"/>
  <c r="CL266" i="1"/>
  <c r="FX233" i="1"/>
  <c r="FM239" i="1"/>
  <c r="CP243" i="1"/>
  <c r="DQ267" i="1"/>
  <c r="EJ297" i="1"/>
  <c r="EF292" i="1"/>
  <c r="EX232" i="1"/>
  <c r="FH252" i="1"/>
  <c r="DA248" i="1"/>
  <c r="FK234" i="1"/>
  <c r="EJ234" i="1"/>
  <c r="EB284" i="1"/>
  <c r="EW244" i="1"/>
  <c r="CT251" i="1"/>
  <c r="DZ319" i="1"/>
  <c r="DF243" i="1"/>
  <c r="CJ274" i="1"/>
  <c r="EQ260" i="1"/>
  <c r="DQ246" i="1"/>
  <c r="DE246" i="1"/>
  <c r="DH295" i="1"/>
  <c r="CT230" i="1"/>
  <c r="ED230" i="1"/>
  <c r="DT313" i="1"/>
  <c r="DE234" i="1"/>
  <c r="EP306" i="1"/>
  <c r="DV256" i="1"/>
  <c r="DH247" i="1"/>
  <c r="ER274" i="1"/>
  <c r="FT291" i="1"/>
  <c r="EP270" i="1"/>
  <c r="DR255" i="1"/>
  <c r="FZ267" i="1"/>
  <c r="CL259" i="1"/>
  <c r="CQ255" i="1"/>
  <c r="EJ258" i="1"/>
  <c r="FF284" i="1"/>
  <c r="FT315" i="1"/>
  <c r="FN234" i="1"/>
  <c r="DO251" i="1"/>
  <c r="CN306" i="1"/>
  <c r="DD278" i="1"/>
  <c r="FB240" i="1"/>
  <c r="EF313" i="1"/>
  <c r="EL256" i="1"/>
  <c r="CP301" i="1"/>
  <c r="FJ316" i="1"/>
  <c r="EC249" i="1"/>
  <c r="ET238" i="1"/>
  <c r="FW231" i="1"/>
  <c r="GA324" i="1"/>
  <c r="FX226" i="1"/>
  <c r="FN288" i="1"/>
  <c r="FR314" i="1"/>
  <c r="CT294" i="1"/>
  <c r="CP310" i="1"/>
  <c r="EH239" i="1"/>
  <c r="ED243" i="1"/>
  <c r="ET311" i="1"/>
  <c r="EK232" i="1"/>
  <c r="DX243" i="1"/>
  <c r="ED285" i="1"/>
  <c r="EV306" i="1"/>
  <c r="EB257" i="1"/>
  <c r="DQ238" i="1"/>
  <c r="CL293" i="1"/>
  <c r="DX267" i="1"/>
  <c r="ER244" i="1"/>
  <c r="EV315" i="1"/>
  <c r="FZ312" i="1"/>
  <c r="FP283" i="1"/>
  <c r="GA257" i="1"/>
  <c r="FT294" i="1"/>
  <c r="EX256" i="1"/>
  <c r="DN316" i="1"/>
  <c r="DL297" i="1"/>
  <c r="DZ281" i="1"/>
  <c r="ED303" i="1"/>
  <c r="ET269" i="1"/>
  <c r="DB250" i="1"/>
  <c r="EN254" i="1"/>
  <c r="CJ310" i="1"/>
  <c r="FE235" i="1"/>
  <c r="FT282" i="1"/>
  <c r="FO230" i="1"/>
  <c r="EQ232" i="1"/>
  <c r="ET320" i="1"/>
  <c r="GA242" i="1"/>
  <c r="DA245" i="1"/>
  <c r="EP255" i="1"/>
  <c r="DD287" i="1"/>
  <c r="DN268" i="1"/>
  <c r="FH237" i="1"/>
  <c r="FG250" i="1"/>
  <c r="ED282" i="1"/>
  <c r="EZ248" i="1"/>
  <c r="FD286" i="1"/>
  <c r="DI232" i="1"/>
  <c r="CM245" i="1"/>
  <c r="DO237" i="1"/>
  <c r="CT246" i="1"/>
  <c r="CV256" i="1"/>
  <c r="DR260" i="1"/>
  <c r="FC269" i="1"/>
  <c r="DI238" i="1"/>
  <c r="EA294" i="1"/>
  <c r="EF247" i="1"/>
  <c r="CN237" i="1"/>
  <c r="CZ303" i="1"/>
  <c r="ER319" i="1"/>
  <c r="EZ269" i="1"/>
  <c r="DD232" i="1"/>
  <c r="EN281" i="1"/>
  <c r="ER265" i="1"/>
  <c r="FX296" i="1"/>
  <c r="FW271" i="1"/>
  <c r="DD254" i="1"/>
  <c r="ED234" i="1"/>
  <c r="DD235" i="1"/>
  <c r="CU269" i="1"/>
  <c r="FR320" i="1"/>
  <c r="CX293" i="1"/>
  <c r="CV307" i="1"/>
  <c r="ED270" i="1"/>
  <c r="EW250" i="1"/>
  <c r="DL285" i="1"/>
  <c r="EZ302" i="1"/>
  <c r="FE233" i="1"/>
  <c r="FH306" i="1"/>
  <c r="EH260" i="1"/>
  <c r="ED306" i="1"/>
  <c r="FF311" i="1"/>
  <c r="FR235" i="1"/>
  <c r="FS246" i="1"/>
  <c r="CL275" i="1"/>
  <c r="FX323" i="1"/>
  <c r="FW324" i="1"/>
  <c r="EH305" i="1"/>
  <c r="DZ283" i="1"/>
  <c r="CX236" i="1"/>
  <c r="FH261" i="1"/>
  <c r="FF314" i="1"/>
  <c r="EJ318" i="1"/>
  <c r="CS234" i="1"/>
  <c r="EL292" i="1"/>
  <c r="EB248" i="1"/>
  <c r="EB299" i="1"/>
  <c r="DU244" i="1"/>
  <c r="CN288" i="1"/>
  <c r="FG247" i="1"/>
  <c r="CX275" i="1"/>
  <c r="DH274" i="1"/>
  <c r="DF267" i="1"/>
  <c r="EF232" i="1"/>
  <c r="CX308" i="1"/>
  <c r="FT285" i="1"/>
  <c r="DZ313" i="1"/>
  <c r="FX275" i="1"/>
  <c r="CP280" i="1"/>
  <c r="DK267" i="1"/>
  <c r="DX300" i="1"/>
  <c r="CY237" i="1"/>
  <c r="FK271" i="1"/>
  <c r="EP279" i="1"/>
  <c r="DV281" i="1"/>
  <c r="DT268" i="1"/>
  <c r="DX242" i="1"/>
  <c r="DH283" i="1"/>
  <c r="EF259" i="1"/>
  <c r="DH280" i="1"/>
  <c r="EH266" i="1"/>
  <c r="EF256" i="1"/>
  <c r="EH256" i="1"/>
  <c r="FS247" i="1"/>
  <c r="FY231" i="1"/>
  <c r="EL322" i="1"/>
  <c r="EL232" i="1"/>
  <c r="DV232" i="1"/>
  <c r="CP253" i="1"/>
  <c r="FJ304" i="1"/>
  <c r="EV270" i="1"/>
  <c r="DF318" i="1"/>
  <c r="FL302" i="1"/>
  <c r="DB264" i="1"/>
  <c r="FX253" i="1"/>
  <c r="DD248" i="1"/>
  <c r="CR275" i="1"/>
  <c r="DP232" i="1"/>
  <c r="FV283" i="1"/>
  <c r="CZ306" i="1"/>
  <c r="CJ249" i="1"/>
  <c r="FP277" i="1"/>
  <c r="FD268" i="1"/>
  <c r="DN271" i="1"/>
  <c r="EX322" i="1"/>
  <c r="CZ240" i="1"/>
  <c r="FB306" i="1"/>
  <c r="FJ257" i="1"/>
  <c r="FH309" i="1"/>
  <c r="CZ282" i="1"/>
  <c r="DF233" i="1"/>
  <c r="FD247" i="1"/>
  <c r="DM232" i="1"/>
  <c r="DV302" i="1"/>
  <c r="FY250" i="1"/>
  <c r="FF317" i="1"/>
  <c r="FF263" i="1"/>
  <c r="DB268" i="1"/>
  <c r="FZ234" i="1"/>
  <c r="DI241" i="1"/>
  <c r="CW243" i="1"/>
  <c r="DN322" i="1"/>
  <c r="FJ268" i="1"/>
  <c r="CV298" i="1"/>
  <c r="CS231" i="1"/>
  <c r="ER256" i="1"/>
  <c r="EN269" i="1"/>
  <c r="EK242" i="1"/>
  <c r="CS246" i="1"/>
  <c r="FZ325" i="1"/>
  <c r="FY227" i="1"/>
  <c r="G42" i="1"/>
  <c r="AV80" i="1"/>
  <c r="G34" i="1"/>
  <c r="AV72" i="1"/>
  <c r="G28" i="1"/>
  <c r="AV66" i="1"/>
  <c r="G39" i="1"/>
  <c r="AV77" i="1"/>
  <c r="G33" i="1"/>
  <c r="AV71" i="1"/>
  <c r="G17" i="1"/>
  <c r="AV55" i="1"/>
  <c r="BS50" i="1"/>
  <c r="CA64" i="1"/>
  <c r="CA73" i="1"/>
  <c r="BJ73" i="1"/>
  <c r="BJ81" i="1"/>
  <c r="CA81" i="1"/>
  <c r="BS56" i="1"/>
  <c r="BG50" i="1"/>
  <c r="BG67" i="1"/>
  <c r="BJ61" i="1"/>
  <c r="BS61" i="1"/>
  <c r="CA61" i="1"/>
  <c r="BM50" i="1"/>
  <c r="BM78" i="1"/>
  <c r="BS67" i="1"/>
  <c r="CA67" i="1"/>
  <c r="BJ67" i="1"/>
  <c r="BF50" i="1"/>
  <c r="BF66" i="1"/>
  <c r="BJ60" i="1"/>
  <c r="CA60" i="1"/>
  <c r="BS60" i="1"/>
  <c r="BW50" i="1"/>
  <c r="BW62" i="1"/>
  <c r="BS77" i="1"/>
  <c r="CA77" i="1"/>
  <c r="BJ77" i="1"/>
  <c r="BS64" i="1"/>
  <c r="BV50" i="1"/>
  <c r="BV61" i="1"/>
  <c r="BS76" i="1"/>
  <c r="CA76" i="1"/>
  <c r="BJ76" i="1"/>
  <c r="BE50" i="1"/>
  <c r="BE55" i="1"/>
  <c r="BS59" i="1"/>
  <c r="CA59" i="1"/>
  <c r="BJ59" i="1"/>
  <c r="BH50" i="1"/>
  <c r="BH61" i="1"/>
  <c r="BS62" i="1"/>
  <c r="CA62" i="1"/>
  <c r="BJ62" i="1"/>
  <c r="BL50" i="1"/>
  <c r="BL66" i="1"/>
  <c r="BS66" i="1"/>
  <c r="CA66" i="1"/>
  <c r="BJ66" i="1"/>
  <c r="BT50" i="1"/>
  <c r="BT67" i="1"/>
  <c r="BJ74" i="1"/>
  <c r="CA74" i="1"/>
  <c r="BS74" i="1"/>
  <c r="AY50" i="1"/>
  <c r="AY77" i="1"/>
  <c r="CA53" i="1"/>
  <c r="BS53" i="1"/>
  <c r="BJ53" i="1"/>
  <c r="BS73" i="1"/>
  <c r="BI50" i="1"/>
  <c r="BI67" i="1"/>
  <c r="CA63" i="1"/>
  <c r="BS63" i="1"/>
  <c r="BJ63" i="1"/>
  <c r="BX50" i="1"/>
  <c r="BX61" i="1"/>
  <c r="CA78" i="1"/>
  <c r="BS78" i="1"/>
  <c r="BJ78" i="1"/>
  <c r="BO50" i="1"/>
  <c r="BO60" i="1"/>
  <c r="BJ69" i="1"/>
  <c r="CA69" i="1"/>
  <c r="BS69" i="1"/>
  <c r="AV52" i="1"/>
  <c r="H72" i="1"/>
  <c r="H73" i="1"/>
  <c r="H67" i="1"/>
  <c r="BC50" i="1"/>
  <c r="BC61" i="1"/>
  <c r="BS57" i="1"/>
  <c r="CA57" i="1"/>
  <c r="BJ57" i="1"/>
  <c r="BP50" i="1"/>
  <c r="BP62" i="1"/>
  <c r="BS70" i="1"/>
  <c r="CA70" i="1"/>
  <c r="BJ70" i="1"/>
  <c r="BQ50" i="1"/>
  <c r="BQ60" i="1"/>
  <c r="CA71" i="1"/>
  <c r="BJ71" i="1"/>
  <c r="BS71" i="1"/>
  <c r="BR50" i="1"/>
  <c r="BR55" i="1"/>
  <c r="BS72" i="1"/>
  <c r="CA72" i="1"/>
  <c r="BJ72" i="1"/>
  <c r="BS81" i="1"/>
  <c r="BA50" i="1"/>
  <c r="BA61" i="1"/>
  <c r="BS55" i="1"/>
  <c r="BJ55" i="1"/>
  <c r="CA55" i="1"/>
  <c r="BB50" i="1"/>
  <c r="BB77" i="1"/>
  <c r="BJ56" i="1"/>
  <c r="CA56" i="1"/>
  <c r="BY50" i="1"/>
  <c r="BY69" i="1"/>
  <c r="CA79" i="1"/>
  <c r="BS79" i="1"/>
  <c r="AZ50" i="1"/>
  <c r="AZ59" i="1"/>
  <c r="BS54" i="1"/>
  <c r="BJ54" i="1"/>
  <c r="CA54" i="1"/>
  <c r="BN50" i="1"/>
  <c r="BN55" i="1"/>
  <c r="BJ68" i="1"/>
  <c r="BS68" i="1"/>
  <c r="CA68" i="1"/>
  <c r="BU50" i="1"/>
  <c r="BU59" i="1"/>
  <c r="BS75" i="1"/>
  <c r="BJ75" i="1"/>
  <c r="CA75" i="1"/>
  <c r="BD50" i="1"/>
  <c r="BD78" i="1"/>
  <c r="CA58" i="1"/>
  <c r="BS58" i="1"/>
  <c r="BJ58" i="1"/>
  <c r="BK50" i="1"/>
  <c r="BK74" i="1"/>
  <c r="BS65" i="1"/>
  <c r="CA65" i="1"/>
  <c r="BJ65" i="1"/>
  <c r="BZ50" i="1"/>
  <c r="BZ69" i="1"/>
  <c r="BJ80" i="1"/>
  <c r="CA80" i="1"/>
  <c r="BS80" i="1"/>
  <c r="BJ79" i="1"/>
  <c r="BG65" i="1"/>
  <c r="BF56" i="1"/>
  <c r="BV53" i="1"/>
  <c r="BF68" i="1"/>
  <c r="BF72" i="1"/>
  <c r="BF67" i="1"/>
  <c r="BF80" i="1"/>
  <c r="BF58" i="1"/>
  <c r="BF57" i="1"/>
  <c r="BF77" i="1"/>
  <c r="BF54" i="1"/>
  <c r="BF71" i="1"/>
  <c r="BF55" i="1"/>
  <c r="BF59" i="1"/>
  <c r="BF75" i="1"/>
  <c r="BF65" i="1"/>
  <c r="BF79" i="1"/>
  <c r="BF70" i="1"/>
  <c r="BG75" i="1"/>
  <c r="BG71" i="1"/>
  <c r="BG80" i="1"/>
  <c r="BL80" i="1"/>
  <c r="BV65" i="1"/>
  <c r="BV58" i="1"/>
  <c r="BV79" i="1"/>
  <c r="BG79" i="1"/>
  <c r="BG68" i="1"/>
  <c r="BV80" i="1"/>
  <c r="BV55" i="1"/>
  <c r="BV68" i="1"/>
  <c r="BV75" i="1"/>
  <c r="BV72" i="1"/>
  <c r="BV54" i="1"/>
  <c r="BV78" i="1"/>
  <c r="BF69" i="1"/>
  <c r="BL58" i="1"/>
  <c r="AY79" i="1"/>
  <c r="AY75" i="1"/>
  <c r="AY80" i="1"/>
  <c r="BH72" i="1"/>
  <c r="AY58" i="1"/>
  <c r="BH55" i="1"/>
  <c r="BH79" i="1"/>
  <c r="BG55" i="1"/>
  <c r="BH65" i="1"/>
  <c r="BH58" i="1"/>
  <c r="BG54" i="1"/>
  <c r="BG66" i="1"/>
  <c r="BG61" i="1"/>
  <c r="BH54" i="1"/>
  <c r="BG76" i="1"/>
  <c r="BG60" i="1"/>
  <c r="BH78" i="1"/>
  <c r="BH68" i="1"/>
  <c r="BG56" i="1"/>
  <c r="BH71" i="1"/>
  <c r="BH75" i="1"/>
  <c r="BH56" i="1"/>
  <c r="BG72" i="1"/>
  <c r="BH80" i="1"/>
  <c r="BG58" i="1"/>
  <c r="BG70" i="1"/>
  <c r="BX70" i="1"/>
  <c r="BX68" i="1"/>
  <c r="BM58" i="1"/>
  <c r="BX58" i="1"/>
  <c r="BX71" i="1"/>
  <c r="BX75" i="1"/>
  <c r="BX80" i="1"/>
  <c r="BX65" i="1"/>
  <c r="BX54" i="1"/>
  <c r="BX55" i="1"/>
  <c r="BE58" i="1"/>
  <c r="BF53" i="1"/>
  <c r="BX53" i="1"/>
  <c r="BV74" i="1"/>
  <c r="BC54" i="1"/>
  <c r="BI80" i="1"/>
  <c r="BD80" i="1"/>
  <c r="BM68" i="1"/>
  <c r="BM65" i="1"/>
  <c r="BN75" i="1"/>
  <c r="BM80" i="1"/>
  <c r="BN58" i="1"/>
  <c r="BN68" i="1"/>
  <c r="BC56" i="1"/>
  <c r="BE68" i="1"/>
  <c r="BI75" i="1"/>
  <c r="BP75" i="1"/>
  <c r="BQ55" i="1"/>
  <c r="BI58" i="1"/>
  <c r="BM79" i="1"/>
  <c r="BM55" i="1"/>
  <c r="BC68" i="1"/>
  <c r="BG63" i="1"/>
  <c r="BA65" i="1"/>
  <c r="BM54" i="1"/>
  <c r="BT62" i="1"/>
  <c r="BD65" i="1"/>
  <c r="BR75" i="1"/>
  <c r="BG69" i="1"/>
  <c r="BG62" i="1"/>
  <c r="BE75" i="1"/>
  <c r="AY71" i="1"/>
  <c r="BX57" i="1"/>
  <c r="BF63" i="1"/>
  <c r="BT58" i="1"/>
  <c r="BX72" i="1"/>
  <c r="BG57" i="1"/>
  <c r="BT74" i="1"/>
  <c r="BA80" i="1"/>
  <c r="BX79" i="1"/>
  <c r="BX56" i="1"/>
  <c r="BO56" i="1"/>
  <c r="BE80" i="1"/>
  <c r="BQ80" i="1"/>
  <c r="AY65" i="1"/>
  <c r="AY55" i="1"/>
  <c r="AY72" i="1"/>
  <c r="AY54" i="1"/>
  <c r="AY63" i="1"/>
  <c r="BB65" i="1"/>
  <c r="BA58" i="1"/>
  <c r="AY68" i="1"/>
  <c r="BM56" i="1"/>
  <c r="BE56" i="1"/>
  <c r="BD55" i="1"/>
  <c r="BA71" i="1"/>
  <c r="AY70" i="1"/>
  <c r="BR80" i="1"/>
  <c r="BQ58" i="1"/>
  <c r="BX78" i="1"/>
  <c r="BN80" i="1"/>
  <c r="BE65" i="1"/>
  <c r="BD54" i="1"/>
  <c r="BF74" i="1"/>
  <c r="BF62" i="1"/>
  <c r="AY78" i="1"/>
  <c r="BG53" i="1"/>
  <c r="BX66" i="1"/>
  <c r="BW71" i="1"/>
  <c r="BO75" i="1"/>
  <c r="BO68" i="1"/>
  <c r="BW56" i="1"/>
  <c r="BT70" i="1"/>
  <c r="BW68" i="1"/>
  <c r="BO80" i="1"/>
  <c r="BO58" i="1"/>
  <c r="BT68" i="1"/>
  <c r="BA72" i="1"/>
  <c r="AZ65" i="1"/>
  <c r="BW75" i="1"/>
  <c r="BB68" i="1"/>
  <c r="BW63" i="1"/>
  <c r="BM53" i="1"/>
  <c r="BW53" i="1"/>
  <c r="BW65" i="1"/>
  <c r="BB75" i="1"/>
  <c r="BO55" i="1"/>
  <c r="BF76" i="1"/>
  <c r="BT75" i="1"/>
  <c r="BO79" i="1"/>
  <c r="BW57" i="1"/>
  <c r="BT79" i="1"/>
  <c r="AZ80" i="1"/>
  <c r="BO65" i="1"/>
  <c r="BW58" i="1"/>
  <c r="BA54" i="1"/>
  <c r="BE72" i="1"/>
  <c r="BV70" i="1"/>
  <c r="BH57" i="1"/>
  <c r="AY53" i="1"/>
  <c r="BT80" i="1"/>
  <c r="BQ65" i="1"/>
  <c r="BT65" i="1"/>
  <c r="AZ75" i="1"/>
  <c r="BN54" i="1"/>
  <c r="BO54" i="1"/>
  <c r="BO69" i="1"/>
  <c r="BN65" i="1"/>
  <c r="BB58" i="1"/>
  <c r="BD68" i="1"/>
  <c r="BT54" i="1"/>
  <c r="BW79" i="1"/>
  <c r="BV71" i="1"/>
  <c r="BW80" i="1"/>
  <c r="BB80" i="1"/>
  <c r="BM75" i="1"/>
  <c r="BA68" i="1"/>
  <c r="BW54" i="1"/>
  <c r="BD56" i="1"/>
  <c r="BW55" i="1"/>
  <c r="BO70" i="1"/>
  <c r="BT57" i="1"/>
  <c r="BF78" i="1"/>
  <c r="BH53" i="1"/>
  <c r="BG74" i="1"/>
  <c r="BG59" i="1"/>
  <c r="BW77" i="1"/>
  <c r="BL54" i="1"/>
  <c r="BY58" i="1"/>
  <c r="BY54" i="1"/>
  <c r="BP65" i="1"/>
  <c r="BP58" i="1"/>
  <c r="BL79" i="1"/>
  <c r="BY56" i="1"/>
  <c r="BT63" i="1"/>
  <c r="BY65" i="1"/>
  <c r="BP54" i="1"/>
  <c r="BP79" i="1"/>
  <c r="BP70" i="1"/>
  <c r="BA69" i="1"/>
  <c r="BY78" i="1"/>
  <c r="BT66" i="1"/>
  <c r="BY68" i="1"/>
  <c r="BE54" i="1"/>
  <c r="BN56" i="1"/>
  <c r="BP55" i="1"/>
  <c r="BL70" i="1"/>
  <c r="BL69" i="1"/>
  <c r="BP80" i="1"/>
  <c r="BL75" i="1"/>
  <c r="BP68" i="1"/>
  <c r="BT71" i="1"/>
  <c r="BY70" i="1"/>
  <c r="BT78" i="1"/>
  <c r="BY80" i="1"/>
  <c r="BY75" i="1"/>
  <c r="BD58" i="1"/>
  <c r="BL56" i="1"/>
  <c r="BT72" i="1"/>
  <c r="BM71" i="1"/>
  <c r="BT60" i="1"/>
  <c r="BT55" i="1"/>
  <c r="BA55" i="1"/>
  <c r="BB70" i="1"/>
  <c r="BO66" i="1"/>
  <c r="BA75" i="1"/>
  <c r="BL68" i="1"/>
  <c r="BA56" i="1"/>
  <c r="BY55" i="1"/>
  <c r="BM72" i="1"/>
  <c r="BA70" i="1"/>
  <c r="BL65" i="1"/>
  <c r="BA79" i="1"/>
  <c r="AZ71" i="1"/>
  <c r="BL76" i="1"/>
  <c r="BQ69" i="1"/>
  <c r="BQ53" i="1"/>
  <c r="BZ54" i="1"/>
  <c r="BB57" i="1"/>
  <c r="BQ78" i="1"/>
  <c r="BK53" i="1"/>
  <c r="BH60" i="1"/>
  <c r="BB55" i="1"/>
  <c r="BN70" i="1"/>
  <c r="AZ57" i="1"/>
  <c r="BX63" i="1"/>
  <c r="BH74" i="1"/>
  <c r="BH66" i="1"/>
  <c r="BB62" i="1"/>
  <c r="BN59" i="1"/>
  <c r="BV76" i="1"/>
  <c r="BU79" i="1"/>
  <c r="BZ72" i="1"/>
  <c r="BA57" i="1"/>
  <c r="BH69" i="1"/>
  <c r="BE78" i="1"/>
  <c r="BH63" i="1"/>
  <c r="BN53" i="1"/>
  <c r="BV62" i="1"/>
  <c r="BH76" i="1"/>
  <c r="BZ65" i="1"/>
  <c r="BQ68" i="1"/>
  <c r="BQ56" i="1"/>
  <c r="BE57" i="1"/>
  <c r="BA78" i="1"/>
  <c r="BA53" i="1"/>
  <c r="BA74" i="1"/>
  <c r="BN62" i="1"/>
  <c r="BY76" i="1"/>
  <c r="BD79" i="1"/>
  <c r="BB72" i="1"/>
  <c r="BZ70" i="1"/>
  <c r="BD69" i="1"/>
  <c r="BL63" i="1"/>
  <c r="BD74" i="1"/>
  <c r="BY59" i="1"/>
  <c r="BY77" i="1"/>
  <c r="BQ79" i="1"/>
  <c r="BZ56" i="1"/>
  <c r="BD72" i="1"/>
  <c r="BL71" i="1"/>
  <c r="BN57" i="1"/>
  <c r="BV69" i="1"/>
  <c r="BM63" i="1"/>
  <c r="BB63" i="1"/>
  <c r="BO74" i="1"/>
  <c r="BY66" i="1"/>
  <c r="BL59" i="1"/>
  <c r="BV60" i="1"/>
  <c r="BU68" i="1"/>
  <c r="BU54" i="1"/>
  <c r="AZ56" i="1"/>
  <c r="BZ55" i="1"/>
  <c r="BY72" i="1"/>
  <c r="BB71" i="1"/>
  <c r="BV57" i="1"/>
  <c r="BN69" i="1"/>
  <c r="BB78" i="1"/>
  <c r="BV63" i="1"/>
  <c r="BP53" i="1"/>
  <c r="BL74" i="1"/>
  <c r="BO62" i="1"/>
  <c r="BM59" i="1"/>
  <c r="BH77" i="1"/>
  <c r="BZ75" i="1"/>
  <c r="BZ68" i="1"/>
  <c r="AZ54" i="1"/>
  <c r="BN79" i="1"/>
  <c r="AZ55" i="1"/>
  <c r="BL72" i="1"/>
  <c r="BN71" i="1"/>
  <c r="BY71" i="1"/>
  <c r="BD70" i="1"/>
  <c r="BL57" i="1"/>
  <c r="BQ57" i="1"/>
  <c r="BP78" i="1"/>
  <c r="BN63" i="1"/>
  <c r="BL53" i="1"/>
  <c r="AY74" i="1"/>
  <c r="BM66" i="1"/>
  <c r="BX76" i="1"/>
  <c r="BL61" i="1"/>
  <c r="BK80" i="1"/>
  <c r="BQ75" i="1"/>
  <c r="BB56" i="1"/>
  <c r="BL55" i="1"/>
  <c r="BX69" i="1"/>
  <c r="BM69" i="1"/>
  <c r="BY53" i="1"/>
  <c r="BV66" i="1"/>
  <c r="BV59" i="1"/>
  <c r="BV77" i="1"/>
  <c r="BB54" i="1"/>
  <c r="BQ54" i="1"/>
  <c r="BN72" i="1"/>
  <c r="BY57" i="1"/>
  <c r="BD57" i="1"/>
  <c r="BA63" i="1"/>
  <c r="BO53" i="1"/>
  <c r="BB74" i="1"/>
  <c r="AY66" i="1"/>
  <c r="BQ62" i="1"/>
  <c r="BX59" i="1"/>
  <c r="BT76" i="1"/>
  <c r="BV67" i="1"/>
  <c r="BC79" i="1"/>
  <c r="BR69" i="1"/>
  <c r="BR81" i="1"/>
  <c r="BR73" i="1"/>
  <c r="BR64" i="1"/>
  <c r="BC71" i="1"/>
  <c r="BC70" i="1"/>
  <c r="BU78" i="1"/>
  <c r="BI78" i="1"/>
  <c r="BR53" i="1"/>
  <c r="BZ53" i="1"/>
  <c r="BR66" i="1"/>
  <c r="BE79" i="1"/>
  <c r="BE64" i="1"/>
  <c r="BE73" i="1"/>
  <c r="BE81" i="1"/>
  <c r="BI76" i="1"/>
  <c r="BZ77" i="1"/>
  <c r="BE60" i="1"/>
  <c r="BK67" i="1"/>
  <c r="BD67" i="1"/>
  <c r="BD61" i="1"/>
  <c r="BK56" i="1"/>
  <c r="BI55" i="1"/>
  <c r="BR72" i="1"/>
  <c r="BI71" i="1"/>
  <c r="BK71" i="1"/>
  <c r="BK70" i="1"/>
  <c r="BZ78" i="1"/>
  <c r="BI74" i="1"/>
  <c r="BI66" i="1"/>
  <c r="BK66" i="1"/>
  <c r="BR59" i="1"/>
  <c r="BU76" i="1"/>
  <c r="BR77" i="1"/>
  <c r="AZ77" i="1"/>
  <c r="BN67" i="1"/>
  <c r="AZ67" i="1"/>
  <c r="BI61" i="1"/>
  <c r="BB61" i="1"/>
  <c r="BR74" i="1"/>
  <c r="BI59" i="1"/>
  <c r="BZ59" i="1"/>
  <c r="BW72" i="1"/>
  <c r="BW64" i="1"/>
  <c r="BW81" i="1"/>
  <c r="BW73" i="1"/>
  <c r="BW60" i="1"/>
  <c r="BW67" i="1"/>
  <c r="BB67" i="1"/>
  <c r="BZ67" i="1"/>
  <c r="BY61" i="1"/>
  <c r="BR56" i="1"/>
  <c r="BI72" i="1"/>
  <c r="AX50" i="1"/>
  <c r="BF52" i="1"/>
  <c r="BZ52" i="1"/>
  <c r="BT52" i="1"/>
  <c r="BB52" i="1"/>
  <c r="BJ52" i="1"/>
  <c r="CA52" i="1"/>
  <c r="BQ52" i="1"/>
  <c r="BU52" i="1"/>
  <c r="BG52" i="1"/>
  <c r="BO52" i="1"/>
  <c r="BM52" i="1"/>
  <c r="BX52" i="1"/>
  <c r="BP52" i="1"/>
  <c r="BS52" i="1"/>
  <c r="BE52" i="1"/>
  <c r="BY52" i="1"/>
  <c r="BL52" i="1"/>
  <c r="BC52" i="1"/>
  <c r="BD52" i="1"/>
  <c r="BI52" i="1"/>
  <c r="AZ52" i="1"/>
  <c r="BW52" i="1"/>
  <c r="BH52" i="1"/>
  <c r="BR52" i="1"/>
  <c r="BA52" i="1"/>
  <c r="BN52" i="1"/>
  <c r="BV52" i="1"/>
  <c r="BK52" i="1"/>
  <c r="BI63" i="1"/>
  <c r="AZ74" i="1"/>
  <c r="BZ66" i="1"/>
  <c r="BC62" i="1"/>
  <c r="BW59" i="1"/>
  <c r="BN76" i="1"/>
  <c r="BI77" i="1"/>
  <c r="BO77" i="1"/>
  <c r="BY60" i="1"/>
  <c r="BB60" i="1"/>
  <c r="BU67" i="1"/>
  <c r="BQ67" i="1"/>
  <c r="BM62" i="1"/>
  <c r="BM64" i="1"/>
  <c r="BM81" i="1"/>
  <c r="BM73" i="1"/>
  <c r="BO61" i="1"/>
  <c r="BK75" i="1"/>
  <c r="BK64" i="1"/>
  <c r="BK81" i="1"/>
  <c r="BK73" i="1"/>
  <c r="BI65" i="1"/>
  <c r="BR58" i="1"/>
  <c r="BR71" i="1"/>
  <c r="BP56" i="1"/>
  <c r="BP81" i="1"/>
  <c r="BP64" i="1"/>
  <c r="BP73" i="1"/>
  <c r="BK69" i="1"/>
  <c r="BE63" i="1"/>
  <c r="BP63" i="1"/>
  <c r="AY52" i="1"/>
  <c r="AY64" i="1"/>
  <c r="AY73" i="1"/>
  <c r="AY81" i="1"/>
  <c r="BN74" i="1"/>
  <c r="BE66" i="1"/>
  <c r="BY62" i="1"/>
  <c r="BU62" i="1"/>
  <c r="BD59" i="1"/>
  <c r="AY59" i="1"/>
  <c r="BK76" i="1"/>
  <c r="BQ77" i="1"/>
  <c r="BP60" i="1"/>
  <c r="BK60" i="1"/>
  <c r="BM67" i="1"/>
  <c r="BQ61" i="1"/>
  <c r="BT61" i="1"/>
  <c r="BK79" i="1"/>
  <c r="BI56" i="1"/>
  <c r="BP72" i="1"/>
  <c r="AZ70" i="1"/>
  <c r="BU57" i="1"/>
  <c r="BP69" i="1"/>
  <c r="BE74" i="1"/>
  <c r="BN66" i="1"/>
  <c r="BL62" i="1"/>
  <c r="BL73" i="1"/>
  <c r="BL81" i="1"/>
  <c r="BL64" i="1"/>
  <c r="BP76" i="1"/>
  <c r="BC76" i="1"/>
  <c r="BE77" i="1"/>
  <c r="BK77" i="1"/>
  <c r="BN60" i="1"/>
  <c r="BA67" i="1"/>
  <c r="AY67" i="1"/>
  <c r="AZ61" i="1"/>
  <c r="BC58" i="1"/>
  <c r="BC75" i="1"/>
  <c r="BU66" i="1"/>
  <c r="BU73" i="1"/>
  <c r="BU81" i="1"/>
  <c r="BU64" i="1"/>
  <c r="BR68" i="1"/>
  <c r="BI79" i="1"/>
  <c r="BC55" i="1"/>
  <c r="BU71" i="1"/>
  <c r="BP57" i="1"/>
  <c r="BI69" i="1"/>
  <c r="BC78" i="1"/>
  <c r="BU63" i="1"/>
  <c r="BR63" i="1"/>
  <c r="BI53" i="1"/>
  <c r="BW74" i="1"/>
  <c r="BA66" i="1"/>
  <c r="BE62" i="1"/>
  <c r="BA76" i="1"/>
  <c r="BM76" i="1"/>
  <c r="BP77" i="1"/>
  <c r="BC77" i="1"/>
  <c r="BA60" i="1"/>
  <c r="BR60" i="1"/>
  <c r="BR67" i="1"/>
  <c r="BX67" i="1"/>
  <c r="BM61" i="1"/>
  <c r="BK61" i="1"/>
  <c r="BE61" i="1"/>
  <c r="BK65" i="1"/>
  <c r="BC80" i="1"/>
  <c r="BU80" i="1"/>
  <c r="BZ80" i="1"/>
  <c r="BZ64" i="1"/>
  <c r="BZ73" i="1"/>
  <c r="BZ81" i="1"/>
  <c r="BR65" i="1"/>
  <c r="BC65" i="1"/>
  <c r="BU58" i="1"/>
  <c r="BD77" i="1"/>
  <c r="BD64" i="1"/>
  <c r="BD81" i="1"/>
  <c r="BD73" i="1"/>
  <c r="BU75" i="1"/>
  <c r="BK68" i="1"/>
  <c r="BR54" i="1"/>
  <c r="AZ78" i="1"/>
  <c r="AZ64" i="1"/>
  <c r="AZ81" i="1"/>
  <c r="AZ73" i="1"/>
  <c r="BU72" i="1"/>
  <c r="BD71" i="1"/>
  <c r="BI70" i="1"/>
  <c r="BE70" i="1"/>
  <c r="BR57" i="1"/>
  <c r="BC57" i="1"/>
  <c r="BZ57" i="1"/>
  <c r="BU69" i="1"/>
  <c r="BE69" i="1"/>
  <c r="BO71" i="1"/>
  <c r="BO64" i="1"/>
  <c r="BO73" i="1"/>
  <c r="BO81" i="1"/>
  <c r="BN78" i="1"/>
  <c r="BD63" i="1"/>
  <c r="BZ63" i="1"/>
  <c r="BD53" i="1"/>
  <c r="BC74" i="1"/>
  <c r="BY74" i="1"/>
  <c r="BT56" i="1"/>
  <c r="BT81" i="1"/>
  <c r="BT73" i="1"/>
  <c r="BT64" i="1"/>
  <c r="AZ62" i="1"/>
  <c r="BI62" i="1"/>
  <c r="BZ62" i="1"/>
  <c r="BO59" i="1"/>
  <c r="BW76" i="1"/>
  <c r="BZ76" i="1"/>
  <c r="BL77" i="1"/>
  <c r="AZ60" i="1"/>
  <c r="BZ60" i="1"/>
  <c r="BC67" i="1"/>
  <c r="BA59" i="1"/>
  <c r="BO76" i="1"/>
  <c r="BQ76" i="1"/>
  <c r="AY76" i="1"/>
  <c r="BM77" i="1"/>
  <c r="BN77" i="1"/>
  <c r="BI60" i="1"/>
  <c r="AY60" i="1"/>
  <c r="BW61" i="1"/>
  <c r="BG78" i="1"/>
  <c r="BG73" i="1"/>
  <c r="BG81" i="1"/>
  <c r="BG64" i="1"/>
  <c r="BK72" i="1"/>
  <c r="BK63" i="1"/>
  <c r="BK58" i="1"/>
  <c r="BK54" i="1"/>
  <c r="AZ79" i="1"/>
  <c r="BZ79" i="1"/>
  <c r="BU55" i="1"/>
  <c r="BA77" i="1"/>
  <c r="BA81" i="1"/>
  <c r="BA73" i="1"/>
  <c r="BA64" i="1"/>
  <c r="BC72" i="1"/>
  <c r="AZ72" i="1"/>
  <c r="BP71" i="1"/>
  <c r="BQ63" i="1"/>
  <c r="BQ81" i="1"/>
  <c r="BQ73" i="1"/>
  <c r="BQ64" i="1"/>
  <c r="BR70" i="1"/>
  <c r="BQ70" i="1"/>
  <c r="BK57" i="1"/>
  <c r="BM57" i="1"/>
  <c r="AY57" i="1"/>
  <c r="AZ69" i="1"/>
  <c r="AY69" i="1"/>
  <c r="BR78" i="1"/>
  <c r="BW78" i="1"/>
  <c r="BO63" i="1"/>
  <c r="AZ53" i="1"/>
  <c r="BQ74" i="1"/>
  <c r="BX74" i="1"/>
  <c r="BW66" i="1"/>
  <c r="BB66" i="1"/>
  <c r="BA62" i="1"/>
  <c r="BD62" i="1"/>
  <c r="AY62" i="1"/>
  <c r="BP59" i="1"/>
  <c r="BE59" i="1"/>
  <c r="BE76" i="1"/>
  <c r="BD60" i="1"/>
  <c r="BX60" i="1"/>
  <c r="BO67" i="1"/>
  <c r="BZ61" i="1"/>
  <c r="BI68" i="1"/>
  <c r="BI64" i="1"/>
  <c r="BI81" i="1"/>
  <c r="BI73" i="1"/>
  <c r="BC66" i="1"/>
  <c r="BD75" i="1"/>
  <c r="AZ68" i="1"/>
  <c r="BY81" i="1"/>
  <c r="BY73" i="1"/>
  <c r="BY64" i="1"/>
  <c r="BB79" i="1"/>
  <c r="BB64" i="1"/>
  <c r="BB73" i="1"/>
  <c r="BB81" i="1"/>
  <c r="BK55" i="1"/>
  <c r="BZ71" i="1"/>
  <c r="BO57" i="1"/>
  <c r="BW69" i="1"/>
  <c r="BB69" i="1"/>
  <c r="BO78" i="1"/>
  <c r="BX77" i="1"/>
  <c r="BX81" i="1"/>
  <c r="BX64" i="1"/>
  <c r="BX73" i="1"/>
  <c r="BC63" i="1"/>
  <c r="BY63" i="1"/>
  <c r="BC53" i="1"/>
  <c r="BU53" i="1"/>
  <c r="BU74" i="1"/>
  <c r="BM74" i="1"/>
  <c r="BZ74" i="1"/>
  <c r="AZ66" i="1"/>
  <c r="BP66" i="1"/>
  <c r="BR62" i="1"/>
  <c r="BH70" i="1"/>
  <c r="BH64" i="1"/>
  <c r="BH73" i="1"/>
  <c r="BH81" i="1"/>
  <c r="BT59" i="1"/>
  <c r="BK59" i="1"/>
  <c r="BB76" i="1"/>
  <c r="BD76" i="1"/>
  <c r="BT77" i="1"/>
  <c r="BC60" i="1"/>
  <c r="BM60" i="1"/>
  <c r="BF60" i="1"/>
  <c r="BF64" i="1"/>
  <c r="BF81" i="1"/>
  <c r="BF73" i="1"/>
  <c r="BE67" i="1"/>
  <c r="BH67" i="1"/>
  <c r="BU61" i="1"/>
  <c r="AY61" i="1"/>
  <c r="BC59" i="1"/>
  <c r="BC64" i="1"/>
  <c r="BC73" i="1"/>
  <c r="BC81" i="1"/>
  <c r="BK62" i="1"/>
  <c r="BU65" i="1"/>
  <c r="AZ58" i="1"/>
  <c r="BZ58" i="1"/>
  <c r="BN61" i="1"/>
  <c r="BN64" i="1"/>
  <c r="BN73" i="1"/>
  <c r="BN81" i="1"/>
  <c r="BI54" i="1"/>
  <c r="BY79" i="1"/>
  <c r="BR79" i="1"/>
  <c r="BU56" i="1"/>
  <c r="AY56" i="1"/>
  <c r="BO72" i="1"/>
  <c r="BQ72" i="1"/>
  <c r="BQ71" i="1"/>
  <c r="BE71" i="1"/>
  <c r="BU70" i="1"/>
  <c r="BM70" i="1"/>
  <c r="BW70" i="1"/>
  <c r="BI57" i="1"/>
  <c r="BT69" i="1"/>
  <c r="BC69" i="1"/>
  <c r="BK78" i="1"/>
  <c r="BL78" i="1"/>
  <c r="AZ63" i="1"/>
  <c r="BB53" i="1"/>
  <c r="BE53" i="1"/>
  <c r="BT53" i="1"/>
  <c r="BP74" i="1"/>
  <c r="BD66" i="1"/>
  <c r="BQ66" i="1"/>
  <c r="BH62" i="1"/>
  <c r="BX62" i="1"/>
  <c r="BQ59" i="1"/>
  <c r="BB59" i="1"/>
  <c r="BH59" i="1"/>
  <c r="BR76" i="1"/>
  <c r="AZ76" i="1"/>
  <c r="BV56" i="1"/>
  <c r="BV64" i="1"/>
  <c r="BV81" i="1"/>
  <c r="BV73" i="1"/>
  <c r="BG77" i="1"/>
  <c r="BU77" i="1"/>
  <c r="BL60" i="1"/>
  <c r="BU60" i="1"/>
  <c r="BY67" i="1"/>
  <c r="BL67" i="1"/>
  <c r="BP67" i="1"/>
  <c r="BP61" i="1"/>
  <c r="BR61" i="1"/>
  <c r="BF61" i="1"/>
  <c r="AX80" i="1"/>
  <c r="AB66" i="1"/>
  <c r="AB68" i="1"/>
  <c r="AA66" i="1"/>
  <c r="AA68" i="1"/>
  <c r="AX73" i="1"/>
  <c r="AX62" i="1"/>
  <c r="AX64" i="1"/>
  <c r="AX69" i="1"/>
  <c r="AX81" i="1"/>
  <c r="Y71" i="1"/>
  <c r="Y73" i="1"/>
  <c r="AB71" i="1"/>
  <c r="AB73" i="1"/>
  <c r="AA71" i="1"/>
  <c r="AA73" i="1"/>
  <c r="Z71" i="1"/>
  <c r="Z73" i="1"/>
  <c r="AX54" i="1"/>
  <c r="X71" i="1"/>
  <c r="X73" i="1"/>
  <c r="Z66" i="1"/>
  <c r="Z68" i="1"/>
  <c r="Y66" i="1"/>
  <c r="Y68" i="1"/>
  <c r="AX70" i="1"/>
  <c r="X66" i="1"/>
  <c r="X68" i="1"/>
  <c r="AX52" i="1"/>
  <c r="AX57" i="1"/>
  <c r="AX79" i="1"/>
  <c r="AX76" i="1"/>
  <c r="AX68" i="1"/>
  <c r="AX58" i="1"/>
  <c r="AX60" i="1"/>
  <c r="AX74" i="1"/>
  <c r="AX53" i="1"/>
  <c r="AX63" i="1"/>
  <c r="W71" i="1"/>
  <c r="AX61" i="1"/>
  <c r="AX71" i="1"/>
  <c r="AX55" i="1"/>
  <c r="AX77" i="1"/>
  <c r="AX72" i="1"/>
  <c r="AX75" i="1"/>
  <c r="AX66" i="1"/>
  <c r="AX65" i="1"/>
  <c r="V66" i="1"/>
  <c r="AX67" i="1"/>
  <c r="AX59" i="1"/>
  <c r="AX78" i="1"/>
  <c r="AX56" i="1"/>
  <c r="V71" i="1"/>
  <c r="I70" i="1"/>
  <c r="I71" i="1"/>
  <c r="I73" i="1"/>
  <c r="I66" i="1"/>
  <c r="I68" i="1"/>
  <c r="U66" i="1"/>
  <c r="U68" i="1"/>
  <c r="W66" i="1"/>
  <c r="W68" i="1"/>
  <c r="T71" i="1"/>
  <c r="T73" i="1"/>
  <c r="S71" i="1"/>
  <c r="S73" i="1"/>
  <c r="J66" i="1"/>
  <c r="J68" i="1"/>
  <c r="P71" i="1"/>
  <c r="P73" i="1"/>
  <c r="U71" i="1"/>
  <c r="U73" i="1"/>
  <c r="Q66" i="1"/>
  <c r="Q68" i="1"/>
  <c r="Q71" i="1"/>
  <c r="Q73" i="1"/>
  <c r="R71" i="1"/>
  <c r="R73" i="1"/>
  <c r="O71" i="1"/>
  <c r="O73" i="1"/>
  <c r="M71" i="1"/>
  <c r="M73" i="1"/>
  <c r="N71" i="1"/>
  <c r="N73" i="1"/>
  <c r="K71" i="1"/>
  <c r="K73" i="1"/>
  <c r="L71" i="1"/>
  <c r="L73" i="1"/>
  <c r="J71" i="1"/>
  <c r="J73" i="1"/>
  <c r="T66" i="1"/>
  <c r="T68" i="1"/>
  <c r="R66" i="1"/>
  <c r="R68" i="1"/>
  <c r="S66" i="1"/>
  <c r="S68" i="1"/>
  <c r="K66" i="1"/>
  <c r="K68" i="1"/>
  <c r="O66" i="1"/>
  <c r="O68" i="1"/>
  <c r="L66" i="1"/>
  <c r="L68" i="1"/>
  <c r="M66" i="1"/>
  <c r="M68" i="1"/>
  <c r="N66" i="1"/>
  <c r="N68" i="1"/>
  <c r="P66" i="1"/>
  <c r="P68" i="1"/>
  <c r="V68" i="1"/>
  <c r="W73" i="1"/>
  <c r="V73" i="1"/>
  <c r="CF327" i="1"/>
  <c r="CF328" i="1"/>
  <c r="Q64" i="1"/>
  <c r="S64" i="1"/>
  <c r="L64" i="1"/>
  <c r="AR64" i="1"/>
  <c r="I64" i="1"/>
  <c r="H64" i="1"/>
  <c r="X64" i="1"/>
  <c r="AI64" i="1"/>
  <c r="K64" i="1"/>
  <c r="V64" i="1"/>
  <c r="AO64" i="1"/>
  <c r="AA64" i="1"/>
  <c r="AL64" i="1"/>
  <c r="AM64" i="1"/>
  <c r="AE64" i="1"/>
  <c r="AN64" i="1"/>
  <c r="P64" i="1"/>
  <c r="AH64" i="1"/>
  <c r="AJ64" i="1"/>
  <c r="Y64" i="1"/>
  <c r="AK64" i="1"/>
  <c r="Z64" i="1"/>
  <c r="AD64" i="1"/>
  <c r="N64" i="1"/>
  <c r="AG64" i="1"/>
  <c r="M64" i="1"/>
  <c r="U64" i="1"/>
  <c r="AF64" i="1"/>
  <c r="AP64" i="1"/>
  <c r="AC64" i="1"/>
  <c r="J64" i="1"/>
  <c r="O64" i="1"/>
  <c r="AQ64" i="1"/>
  <c r="I77" i="1"/>
  <c r="T64" i="1"/>
  <c r="R64" i="1"/>
  <c r="W64" i="1"/>
  <c r="AB64" i="1"/>
</calcChain>
</file>

<file path=xl/sharedStrings.xml><?xml version="1.0" encoding="utf-8"?>
<sst xmlns="http://schemas.openxmlformats.org/spreadsheetml/2006/main" count="108" uniqueCount="84">
  <si>
    <t>x</t>
  </si>
  <si>
    <t>y</t>
  </si>
  <si>
    <t>ix</t>
  </si>
  <si>
    <t>iy</t>
  </si>
  <si>
    <t>z</t>
  </si>
  <si>
    <t>(1) assign truth model (default one provided)</t>
  </si>
  <si>
    <t>(2) assign data locations (default as random)</t>
  </si>
  <si>
    <t>Workflow</t>
  </si>
  <si>
    <t>(3) calculate the data ix and iy to look up the sample values</t>
  </si>
  <si>
    <t>(4) assign the declustering cell size</t>
  </si>
  <si>
    <t>(5) look up cell ix and iy to determine number of data per cell and then weights</t>
  </si>
  <si>
    <t>(6) calculate the declustered mean</t>
  </si>
  <si>
    <t>Intermediate Steps</t>
  </si>
  <si>
    <t>We use vlookup commands to retreive values from truth and weight tables</t>
  </si>
  <si>
    <t>This was not the most efficient, but in this way we avoid using VBA.</t>
  </si>
  <si>
    <t>We use a large table for data per cell sized large enough for cell size = 2m.</t>
  </si>
  <si>
    <t>Warning at less than 2m there are rounding errors that emmerge.</t>
  </si>
  <si>
    <t>dx</t>
  </si>
  <si>
    <t>Pt1</t>
  </si>
  <si>
    <t>Pt2</t>
  </si>
  <si>
    <t>dy</t>
  </si>
  <si>
    <t>dx &gt; 0</t>
  </si>
  <si>
    <t>dx&lt;0</t>
  </si>
  <si>
    <t>azimuth</t>
  </si>
  <si>
    <t>distance</t>
  </si>
  <si>
    <t xml:space="preserve">Azimuth </t>
  </si>
  <si>
    <t>Azi Tolerance</t>
  </si>
  <si>
    <t>Lag</t>
  </si>
  <si>
    <t>Lag Tolerance</t>
  </si>
  <si>
    <t>Sill</t>
  </si>
  <si>
    <t>Gamma(h) Dir1</t>
  </si>
  <si>
    <t>npair</t>
  </si>
  <si>
    <t>SumSq</t>
  </si>
  <si>
    <t>Distance</t>
  </si>
  <si>
    <t>Dir 1</t>
  </si>
  <si>
    <t>Dir 2</t>
  </si>
  <si>
    <t>Average</t>
  </si>
  <si>
    <t>StDev</t>
  </si>
  <si>
    <t>Variogram Calculation By-Hand in Excel, Michael Pyrcz, University of Texas at Austin, @GeostatsGuy on Twitter</t>
  </si>
  <si>
    <r>
      <t xml:space="preserve">About: </t>
    </r>
    <r>
      <rPr>
        <sz val="12"/>
        <color theme="1"/>
        <rFont val="Calibri"/>
        <family val="2"/>
        <scheme val="minor"/>
      </rPr>
      <t>This demonstration includes variogram caluclation applied on a sample set from a truth model.</t>
    </r>
  </si>
  <si>
    <r>
      <t xml:space="preserve">Dataset: </t>
    </r>
    <r>
      <rPr>
        <sz val="12"/>
        <color theme="1"/>
        <rFont val="Calibri"/>
        <family val="2"/>
        <scheme val="minor"/>
      </rPr>
      <t>The truth model is a simple 2D convolution (moving window average to impose spatial continuity) of a complete spatial random RF standaridized to a mean of 0.0 and variance of 1.0.</t>
    </r>
  </si>
  <si>
    <t>Objective: Provide an opportunity to experiment with variogram calculation.</t>
  </si>
  <si>
    <t>pairwise square difference</t>
  </si>
  <si>
    <t>Rand. Comp.</t>
  </si>
  <si>
    <t xml:space="preserve">StDev  </t>
  </si>
  <si>
    <t xml:space="preserve">Average </t>
  </si>
  <si>
    <t>B1: Random Values at 1 m Resolution Over Area 100m x 100m</t>
  </si>
  <si>
    <t>B2: Convolution of Random Values at 1 m Resolution Over Area 100m x 100m</t>
  </si>
  <si>
    <t>B3: Standardized Convolution of Random Values at 1 m Resolution Over Area 100m x 100m</t>
  </si>
  <si>
    <t>B1: Generate a random field with uniform distribution form 0 to 1.0 at 1 m resolution in 2D (100 x 100m).</t>
  </si>
  <si>
    <t>B2: Apply a moving window average to the random field to impart spatial correlation, include an optioinal random component.</t>
  </si>
  <si>
    <t>B3: Standardize the field to have a mean of 0.0 and a variance of 1.0.</t>
  </si>
  <si>
    <t>Workflow: Build a High Resolution Truth Model to Sample for Vairogram Calculation</t>
  </si>
  <si>
    <t>Variogram Calculation Parameters</t>
  </si>
  <si>
    <t>Variogram Modeling By-Hand in Excel, Michael Pyrcz, University of Texas at Austin, @GeostatsGuy on Twitter</t>
  </si>
  <si>
    <t>Structure</t>
  </si>
  <si>
    <t>Type</t>
  </si>
  <si>
    <t>Amaj</t>
  </si>
  <si>
    <t>Amin</t>
  </si>
  <si>
    <t>Nugget</t>
  </si>
  <si>
    <t>Sph</t>
  </si>
  <si>
    <t>C</t>
  </si>
  <si>
    <t>Sum</t>
  </si>
  <si>
    <t>Gaus</t>
  </si>
  <si>
    <t>Exp</t>
  </si>
  <si>
    <t>Major</t>
  </si>
  <si>
    <t>Minor</t>
  </si>
  <si>
    <t>Azi</t>
  </si>
  <si>
    <t>Note: use a small value instead of 0.0 range.</t>
  </si>
  <si>
    <t>Wokflow:</t>
  </si>
  <si>
    <t xml:space="preserve">1. Set the sample locations x in [0,100] and y in [0,100], and samples are extracted from the truth model at these locations. </t>
  </si>
  <si>
    <t>2. Set the variogram major direction (minor is set + 90 degrees) and the azimuth tolerance, the lag distance and lag tolerance.</t>
  </si>
  <si>
    <t>Lag Distance</t>
  </si>
  <si>
    <t xml:space="preserve">3. Observe the changes in the experimental variogram.  </t>
  </si>
  <si>
    <t>Things to Attempt:</t>
  </si>
  <si>
    <t>1. change the major azimuth from 45 to 135, note that the major and minor vairograms switch.</t>
  </si>
  <si>
    <t>2. Change the lag distance with the same distance tolerance, note the only change is adding and removing experimental points.</t>
  </si>
  <si>
    <t>3. Decrease and increase the lag dtolerance and observe the change in the signal / noise.</t>
  </si>
  <si>
    <t>4. Increase the azimuth tolerance and the observe the directional variograms merge to the same.</t>
  </si>
  <si>
    <t>Objective: Provide an opportunity to experiment with variogram modeling.</t>
  </si>
  <si>
    <t>This part reverses the azimuth if 0/360 is in tol.</t>
  </si>
  <si>
    <t>Maj</t>
  </si>
  <si>
    <t>Min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</si>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</sst>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i/>
      <sz val="5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3" borderId="0" xfId="0" applyFill="1"/>
    <xf numFmtId="0" fontId="0" fillId="0" borderId="0" xfId="0" applyBorder="1"/>
    <xf numFmtId="0" fontId="0" fillId="6" borderId="3" xfId="0" applyFill="1" applyBorder="1"/>
    <xf numFmtId="0" fontId="0" fillId="6" borderId="4" xfId="0" applyFill="1" applyBorder="1"/>
    <xf numFmtId="0" fontId="9" fillId="6" borderId="2" xfId="0" applyFont="1" applyFill="1" applyBorder="1"/>
    <xf numFmtId="0" fontId="9" fillId="6" borderId="3" xfId="0" applyFont="1" applyFill="1" applyBorder="1"/>
    <xf numFmtId="0" fontId="9" fillId="6" borderId="4" xfId="0" applyFont="1" applyFill="1" applyBorder="1"/>
    <xf numFmtId="0" fontId="9" fillId="3" borderId="0" xfId="0" applyFont="1" applyFill="1" applyBorder="1"/>
    <xf numFmtId="0" fontId="3" fillId="3" borderId="0" xfId="0" applyFont="1" applyFill="1" applyBorder="1" applyAlignment="1">
      <alignment horizontal="right"/>
    </xf>
    <xf numFmtId="2" fontId="0" fillId="3" borderId="0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0" xfId="0" applyFill="1"/>
    <xf numFmtId="164" fontId="0" fillId="2" borderId="8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5" fillId="3" borderId="8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8" xfId="0" applyFill="1" applyBorder="1"/>
    <xf numFmtId="0" fontId="0" fillId="0" borderId="9" xfId="0" applyBorder="1"/>
    <xf numFmtId="0" fontId="3" fillId="3" borderId="8" xfId="0" applyFont="1" applyFill="1" applyBorder="1"/>
    <xf numFmtId="0" fontId="8" fillId="3" borderId="0" xfId="0" applyFont="1" applyFill="1" applyBorder="1"/>
    <xf numFmtId="0" fontId="9" fillId="3" borderId="8" xfId="0" applyFont="1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0" xfId="0" applyFill="1" applyBorder="1"/>
    <xf numFmtId="0" fontId="2" fillId="3" borderId="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1" fontId="0" fillId="3" borderId="5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3" borderId="0" xfId="0" applyFont="1" applyFill="1" applyBorder="1"/>
    <xf numFmtId="0" fontId="4" fillId="3" borderId="0" xfId="0" applyFont="1" applyFill="1" applyBorder="1"/>
    <xf numFmtId="0" fontId="0" fillId="3" borderId="5" xfId="0" applyFill="1" applyBorder="1"/>
    <xf numFmtId="0" fontId="2" fillId="7" borderId="6" xfId="0" applyFont="1" applyFill="1" applyBorder="1" applyAlignment="1">
      <alignment horizontal="center"/>
    </xf>
    <xf numFmtId="164" fontId="0" fillId="3" borderId="0" xfId="0" applyNumberFormat="1" applyFill="1" applyBorder="1"/>
    <xf numFmtId="164" fontId="11" fillId="3" borderId="0" xfId="0" applyNumberFormat="1" applyFont="1" applyFill="1" applyBorder="1"/>
    <xf numFmtId="2" fontId="12" fillId="3" borderId="0" xfId="0" applyNumberFormat="1" applyFont="1" applyFill="1" applyBorder="1"/>
    <xf numFmtId="164" fontId="12" fillId="3" borderId="0" xfId="0" applyNumberFormat="1" applyFont="1" applyFill="1" applyBorder="1"/>
    <xf numFmtId="164" fontId="0" fillId="3" borderId="0" xfId="0" applyNumberFormat="1" applyFill="1" applyBorder="1" applyAlignment="1">
      <alignment horizontal="center"/>
    </xf>
    <xf numFmtId="0" fontId="12" fillId="3" borderId="0" xfId="0" applyFont="1" applyFill="1" applyBorder="1"/>
    <xf numFmtId="1" fontId="12" fillId="3" borderId="0" xfId="0" applyNumberFormat="1" applyFont="1" applyFill="1" applyBorder="1"/>
    <xf numFmtId="0" fontId="0" fillId="2" borderId="0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6" fillId="3" borderId="0" xfId="0" applyFont="1" applyFill="1" applyBorder="1"/>
    <xf numFmtId="1" fontId="16" fillId="3" borderId="0" xfId="0" applyNumberFormat="1" applyFont="1" applyFill="1" applyBorder="1"/>
    <xf numFmtId="165" fontId="16" fillId="3" borderId="0" xfId="1" applyNumberFormat="1" applyFont="1" applyFill="1" applyBorder="1"/>
    <xf numFmtId="0" fontId="17" fillId="3" borderId="0" xfId="0" applyFont="1" applyFill="1" applyBorder="1" applyAlignment="1">
      <alignment horizontal="right"/>
    </xf>
    <xf numFmtId="2" fontId="16" fillId="3" borderId="0" xfId="0" applyNumberFormat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right"/>
    </xf>
    <xf numFmtId="164" fontId="11" fillId="3" borderId="0" xfId="0" applyNumberFormat="1" applyFont="1" applyFill="1" applyBorder="1" applyAlignment="1">
      <alignment horizontal="center"/>
    </xf>
    <xf numFmtId="2" fontId="16" fillId="3" borderId="0" xfId="0" applyNumberFormat="1" applyFont="1" applyFill="1" applyBorder="1"/>
    <xf numFmtId="166" fontId="16" fillId="3" borderId="0" xfId="0" applyNumberFormat="1" applyFont="1" applyFill="1" applyBorder="1"/>
    <xf numFmtId="0" fontId="2" fillId="7" borderId="7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right"/>
    </xf>
    <xf numFmtId="0" fontId="12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/>
    </xf>
    <xf numFmtId="164" fontId="0" fillId="8" borderId="13" xfId="0" applyNumberFormat="1" applyFill="1" applyBorder="1" applyAlignment="1">
      <alignment horizontal="center"/>
    </xf>
    <xf numFmtId="164" fontId="0" fillId="8" borderId="15" xfId="0" applyNumberFormat="1" applyFill="1" applyBorder="1" applyAlignment="1">
      <alignment horizontal="center"/>
    </xf>
    <xf numFmtId="164" fontId="0" fillId="8" borderId="14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1" fontId="0" fillId="3" borderId="12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164" fontId="11" fillId="9" borderId="5" xfId="0" applyNumberFormat="1" applyFont="1" applyFill="1" applyBorder="1" applyAlignment="1">
      <alignment horizontal="center"/>
    </xf>
    <xf numFmtId="164" fontId="11" fillId="9" borderId="6" xfId="0" applyNumberFormat="1" applyFont="1" applyFill="1" applyBorder="1" applyAlignment="1">
      <alignment horizontal="center"/>
    </xf>
    <xf numFmtId="164" fontId="11" fillId="9" borderId="7" xfId="0" applyNumberFormat="1" applyFont="1" applyFill="1" applyBorder="1" applyAlignment="1">
      <alignment horizontal="center"/>
    </xf>
    <xf numFmtId="164" fontId="11" fillId="9" borderId="10" xfId="0" applyNumberFormat="1" applyFont="1" applyFill="1" applyBorder="1" applyAlignment="1">
      <alignment horizontal="center"/>
    </xf>
    <xf numFmtId="164" fontId="11" fillId="9" borderId="11" xfId="0" applyNumberFormat="1" applyFont="1" applyFill="1" applyBorder="1" applyAlignment="1">
      <alignment horizontal="center"/>
    </xf>
    <xf numFmtId="164" fontId="11" fillId="9" borderId="12" xfId="0" applyNumberFormat="1" applyFont="1" applyFill="1" applyBorder="1" applyAlignment="1">
      <alignment horizontal="center"/>
    </xf>
    <xf numFmtId="164" fontId="11" fillId="9" borderId="8" xfId="0" applyNumberFormat="1" applyFont="1" applyFill="1" applyBorder="1" applyAlignment="1">
      <alignment horizontal="center"/>
    </xf>
    <xf numFmtId="164" fontId="11" fillId="9" borderId="9" xfId="0" applyNumberFormat="1" applyFont="1" applyFill="1" applyBorder="1" applyAlignment="1">
      <alignment horizontal="center"/>
    </xf>
    <xf numFmtId="164" fontId="11" fillId="3" borderId="9" xfId="0" applyNumberFormat="1" applyFont="1" applyFill="1" applyBorder="1"/>
    <xf numFmtId="164" fontId="11" fillId="9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right"/>
    </xf>
    <xf numFmtId="2" fontId="18" fillId="3" borderId="0" xfId="0" applyNumberFormat="1" applyFont="1" applyFill="1" applyBorder="1" applyAlignment="1">
      <alignment horizontal="right"/>
    </xf>
    <xf numFmtId="0" fontId="0" fillId="0" borderId="10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5" xfId="0" applyFill="1" applyBorder="1"/>
    <xf numFmtId="0" fontId="0" fillId="9" borderId="6" xfId="0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6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8" xfId="0" applyFill="1" applyBorder="1"/>
    <xf numFmtId="0" fontId="0" fillId="2" borderId="1" xfId="0" applyFill="1" applyBorder="1"/>
    <xf numFmtId="2" fontId="11" fillId="5" borderId="13" xfId="0" applyNumberFormat="1" applyFont="1" applyFill="1" applyBorder="1" applyAlignment="1">
      <alignment horizontal="center"/>
    </xf>
    <xf numFmtId="2" fontId="11" fillId="5" borderId="14" xfId="0" applyNumberFormat="1" applyFont="1" applyFill="1" applyBorder="1" applyAlignment="1">
      <alignment horizontal="center"/>
    </xf>
    <xf numFmtId="43" fontId="12" fillId="5" borderId="13" xfId="1" applyFont="1" applyFill="1" applyBorder="1" applyAlignment="1">
      <alignment horizontal="center"/>
    </xf>
    <xf numFmtId="43" fontId="12" fillId="5" borderId="14" xfId="1" applyFont="1" applyFill="1" applyBorder="1" applyAlignment="1">
      <alignment horizontal="center"/>
    </xf>
    <xf numFmtId="164" fontId="15" fillId="3" borderId="8" xfId="0" applyNumberFormat="1" applyFont="1" applyFill="1" applyBorder="1" applyAlignment="1">
      <alignment horizontal="right"/>
    </xf>
    <xf numFmtId="0" fontId="8" fillId="6" borderId="2" xfId="0" applyFont="1" applyFill="1" applyBorder="1"/>
    <xf numFmtId="2" fontId="11" fillId="3" borderId="0" xfId="0" applyNumberFormat="1" applyFont="1" applyFill="1" applyBorder="1" applyAlignment="1">
      <alignment horizontal="left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4" fillId="9" borderId="7" xfId="0" applyFont="1" applyFill="1" applyBorder="1" applyAlignment="1">
      <alignment horizontal="right"/>
    </xf>
    <xf numFmtId="0" fontId="14" fillId="9" borderId="9" xfId="0" applyFont="1" applyFill="1" applyBorder="1" applyAlignment="1">
      <alignment horizontal="right"/>
    </xf>
    <xf numFmtId="0" fontId="14" fillId="9" borderId="12" xfId="0" applyFont="1" applyFill="1" applyBorder="1" applyAlignment="1">
      <alignment horizontal="right"/>
    </xf>
    <xf numFmtId="0" fontId="20" fillId="9" borderId="5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9" fillId="3" borderId="9" xfId="0" applyFont="1" applyFill="1" applyBorder="1"/>
    <xf numFmtId="164" fontId="11" fillId="3" borderId="9" xfId="0" applyNumberFormat="1" applyFont="1" applyFill="1" applyBorder="1" applyAlignment="1">
      <alignment horizontal="center"/>
    </xf>
    <xf numFmtId="164" fontId="12" fillId="3" borderId="9" xfId="0" applyNumberFormat="1" applyFont="1" applyFill="1" applyBorder="1"/>
    <xf numFmtId="2" fontId="12" fillId="3" borderId="9" xfId="0" applyNumberFormat="1" applyFont="1" applyFill="1" applyBorder="1"/>
    <xf numFmtId="2" fontId="13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center"/>
    </xf>
    <xf numFmtId="0" fontId="11" fillId="3" borderId="0" xfId="0" applyFont="1" applyFill="1" applyBorder="1"/>
    <xf numFmtId="0" fontId="11" fillId="3" borderId="6" xfId="0" applyFont="1" applyFill="1" applyBorder="1"/>
    <xf numFmtId="0" fontId="21" fillId="3" borderId="0" xfId="0" applyFont="1" applyFill="1" applyBorder="1"/>
    <xf numFmtId="0" fontId="22" fillId="3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Data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'Variogram Calc'!$C$14:$C$43</c:f>
              <c:numCache>
                <c:formatCode>0.0</c:formatCode>
                <c:ptCount val="30"/>
                <c:pt idx="0">
                  <c:v>50</c:v>
                </c:pt>
                <c:pt idx="1">
                  <c:v>55</c:v>
                </c:pt>
                <c:pt idx="2">
                  <c:v>6.6174281394760666</c:v>
                </c:pt>
                <c:pt idx="3">
                  <c:v>34.993261139657875</c:v>
                </c:pt>
                <c:pt idx="4">
                  <c:v>32.71144658418195</c:v>
                </c:pt>
                <c:pt idx="5">
                  <c:v>33.183258610375212</c:v>
                </c:pt>
                <c:pt idx="6">
                  <c:v>14.92287632885445</c:v>
                </c:pt>
                <c:pt idx="7">
                  <c:v>60.028224963787203</c:v>
                </c:pt>
                <c:pt idx="8">
                  <c:v>44.043863910017336</c:v>
                </c:pt>
                <c:pt idx="9">
                  <c:v>38.061840823171764</c:v>
                </c:pt>
                <c:pt idx="10">
                  <c:v>95.026550265223662</c:v>
                </c:pt>
                <c:pt idx="11">
                  <c:v>14.826413213595613</c:v>
                </c:pt>
                <c:pt idx="12">
                  <c:v>88.701812466547494</c:v>
                </c:pt>
                <c:pt idx="13">
                  <c:v>77.35816662447904</c:v>
                </c:pt>
                <c:pt idx="14">
                  <c:v>11.92639908662969</c:v>
                </c:pt>
                <c:pt idx="15">
                  <c:v>10.409472100043871</c:v>
                </c:pt>
                <c:pt idx="16">
                  <c:v>78.998856255113665</c:v>
                </c:pt>
                <c:pt idx="17">
                  <c:v>11.553634542461388</c:v>
                </c:pt>
                <c:pt idx="18">
                  <c:v>88.552232309218326</c:v>
                </c:pt>
                <c:pt idx="19">
                  <c:v>17.120365481164036</c:v>
                </c:pt>
                <c:pt idx="20">
                  <c:v>8.9148344109513999</c:v>
                </c:pt>
                <c:pt idx="21">
                  <c:v>48.327539565715185</c:v>
                </c:pt>
                <c:pt idx="22">
                  <c:v>10.687124078842448</c:v>
                </c:pt>
                <c:pt idx="23">
                  <c:v>56.356939749054689</c:v>
                </c:pt>
                <c:pt idx="24">
                  <c:v>61.144429353731802</c:v>
                </c:pt>
                <c:pt idx="25">
                  <c:v>65.604413244570196</c:v>
                </c:pt>
                <c:pt idx="26">
                  <c:v>42.586456320460996</c:v>
                </c:pt>
                <c:pt idx="27">
                  <c:v>51.354854700535903</c:v>
                </c:pt>
                <c:pt idx="28">
                  <c:v>96.860882300663874</c:v>
                </c:pt>
                <c:pt idx="29">
                  <c:v>6.5819715229944347</c:v>
                </c:pt>
              </c:numCache>
            </c:numRef>
          </c:xVal>
          <c:yVal>
            <c:numRef>
              <c:f>'Variogram Calc'!$D$14:$D$43</c:f>
              <c:numCache>
                <c:formatCode>0.0</c:formatCode>
                <c:ptCount val="30"/>
                <c:pt idx="0">
                  <c:v>50</c:v>
                </c:pt>
                <c:pt idx="1">
                  <c:v>25</c:v>
                </c:pt>
                <c:pt idx="2">
                  <c:v>47.38849447207285</c:v>
                </c:pt>
                <c:pt idx="3">
                  <c:v>34.898566603131286</c:v>
                </c:pt>
                <c:pt idx="4">
                  <c:v>56.2521980521594</c:v>
                </c:pt>
                <c:pt idx="5">
                  <c:v>78.350402974662444</c:v>
                </c:pt>
                <c:pt idx="6">
                  <c:v>81.873072254857377</c:v>
                </c:pt>
                <c:pt idx="7">
                  <c:v>73.36852049787062</c:v>
                </c:pt>
                <c:pt idx="8">
                  <c:v>46.768936447397238</c:v>
                </c:pt>
                <c:pt idx="9">
                  <c:v>65.590335454316815</c:v>
                </c:pt>
                <c:pt idx="10">
                  <c:v>20.853423835226248</c:v>
                </c:pt>
                <c:pt idx="11">
                  <c:v>37.517386459871993</c:v>
                </c:pt>
                <c:pt idx="12">
                  <c:v>12.831488768273381</c:v>
                </c:pt>
                <c:pt idx="13">
                  <c:v>52.722482044354912</c:v>
                </c:pt>
                <c:pt idx="14">
                  <c:v>90.828038594629987</c:v>
                </c:pt>
                <c:pt idx="15">
                  <c:v>64.699887545266293</c:v>
                </c:pt>
                <c:pt idx="16">
                  <c:v>70.942516709702389</c:v>
                </c:pt>
                <c:pt idx="17">
                  <c:v>20.647775970548064</c:v>
                </c:pt>
                <c:pt idx="18">
                  <c:v>65.657682485302871</c:v>
                </c:pt>
                <c:pt idx="19">
                  <c:v>78.407751799057223</c:v>
                </c:pt>
                <c:pt idx="20">
                  <c:v>55.46493190792701</c:v>
                </c:pt>
                <c:pt idx="21">
                  <c:v>3.2951841473641941</c:v>
                </c:pt>
                <c:pt idx="22">
                  <c:v>92.564368009864367</c:v>
                </c:pt>
                <c:pt idx="23">
                  <c:v>58.214375779514945</c:v>
                </c:pt>
                <c:pt idx="24">
                  <c:v>64.537531029722317</c:v>
                </c:pt>
                <c:pt idx="25">
                  <c:v>27.020269563770107</c:v>
                </c:pt>
                <c:pt idx="26">
                  <c:v>70.578454464058254</c:v>
                </c:pt>
                <c:pt idx="27">
                  <c:v>67.533478257998297</c:v>
                </c:pt>
                <c:pt idx="28">
                  <c:v>9.0656458272178053</c:v>
                </c:pt>
                <c:pt idx="29">
                  <c:v>8.76294299601701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BC-479C-907F-2BBC43CC3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873592"/>
        <c:axId val="360869328"/>
      </c:scatterChart>
      <c:valAx>
        <c:axId val="3608735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X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69328"/>
        <c:crosses val="autoZero"/>
        <c:crossBetween val="midCat"/>
      </c:valAx>
      <c:valAx>
        <c:axId val="3608693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Y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7359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Experimental Variogram </a:t>
            </a:r>
          </a:p>
        </c:rich>
      </c:tx>
      <c:layout>
        <c:manualLayout>
          <c:xMode val="edge"/>
          <c:yMode val="edge"/>
          <c:x val="0.35455555555555557"/>
          <c:y val="2.777777777777777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2540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'Variogram Calc'!$H$63:$AB$63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xVal>
          <c:yVal>
            <c:numRef>
              <c:f>'Variogram Calc'!$H$68:$AB$68</c:f>
              <c:numCache>
                <c:formatCode>0.000</c:formatCode>
                <c:ptCount val="21"/>
                <c:pt idx="0">
                  <c:v>0</c:v>
                </c:pt>
                <c:pt idx="1">
                  <c:v>0.477408527357775</c:v>
                </c:pt>
                <c:pt idx="2">
                  <c:v>0.42308930479932544</c:v>
                </c:pt>
                <c:pt idx="3">
                  <c:v>0.45418661425485141</c:v>
                </c:pt>
                <c:pt idx="4">
                  <c:v>0.3595270503818116</c:v>
                </c:pt>
                <c:pt idx="5">
                  <c:v>0.43334863966117604</c:v>
                </c:pt>
                <c:pt idx="6">
                  <c:v>0.27925992879581513</c:v>
                </c:pt>
                <c:pt idx="7">
                  <c:v>0.21901953742738567</c:v>
                </c:pt>
                <c:pt idx="8">
                  <c:v>0.43917477870722443</c:v>
                </c:pt>
                <c:pt idx="9">
                  <c:v>0.36808624143235663</c:v>
                </c:pt>
                <c:pt idx="10">
                  <c:v>-999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B2-4EA8-AB5B-D8CCB0E9C617}"/>
            </c:ext>
          </c:extLst>
        </c:ser>
        <c:ser>
          <c:idx val="3"/>
          <c:order val="1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B2-4EA8-AB5B-D8CCB0E9C617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'Variogram Calc'!$H$63:$AB$63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xVal>
          <c:yVal>
            <c:numRef>
              <c:f>'Variogram Calc'!$H$73:$AB$73</c:f>
              <c:numCache>
                <c:formatCode>0.00</c:formatCode>
                <c:ptCount val="21"/>
                <c:pt idx="0">
                  <c:v>0</c:v>
                </c:pt>
                <c:pt idx="1">
                  <c:v>0.37655017737579427</c:v>
                </c:pt>
                <c:pt idx="2">
                  <c:v>0.53268205329208418</c:v>
                </c:pt>
                <c:pt idx="3">
                  <c:v>0.70589192829184455</c:v>
                </c:pt>
                <c:pt idx="4">
                  <c:v>0.80585800201257396</c:v>
                </c:pt>
                <c:pt idx="5">
                  <c:v>1.1903657952535078</c:v>
                </c:pt>
                <c:pt idx="6">
                  <c:v>1.3343926472132972</c:v>
                </c:pt>
                <c:pt idx="7">
                  <c:v>0.81750404457750336</c:v>
                </c:pt>
                <c:pt idx="8">
                  <c:v>0.4979954943482589</c:v>
                </c:pt>
                <c:pt idx="9">
                  <c:v>6.152731499280286E-2</c:v>
                </c:pt>
                <c:pt idx="10">
                  <c:v>-999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B2-4EA8-AB5B-D8CCB0E9C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Lag Distance, </a:t>
                </a:r>
                <a:r>
                  <a:rPr lang="en-US" b="1"/>
                  <a:t>h </a:t>
                </a:r>
                <a:r>
                  <a:rPr lang="en-US" b="0"/>
                  <a:t>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Gamma(</a:t>
                </a:r>
                <a:r>
                  <a:rPr lang="en-US" sz="1200" b="1"/>
                  <a:t>h</a:t>
                </a:r>
                <a:r>
                  <a:rPr lang="en-US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Truth Model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solidFill>
            <a:sysClr val="windowText" lastClr="000000"/>
          </a:solidFill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6208932283464568E-2"/>
          <c:y val="6.717967454068241E-2"/>
          <c:w val="0.81380747086614169"/>
          <c:h val="0.83999109711286091"/>
        </c:manualLayout>
      </c:layout>
      <c:surfaceChart>
        <c:wireframe val="1"/>
        <c:ser>
          <c:idx val="0"/>
          <c:order val="0"/>
          <c:tx>
            <c:strRef>
              <c:f>'Variogram Calc'!$CE$226</c:f>
              <c:strCache>
                <c:ptCount val="1"/>
                <c:pt idx="0">
                  <c:v>1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Calc'!$CF$226:$GA$226</c:f>
              <c:numCache>
                <c:formatCode>General</c:formatCode>
                <c:ptCount val="100"/>
                <c:pt idx="0">
                  <c:v>1.8010713632710371</c:v>
                </c:pt>
                <c:pt idx="1">
                  <c:v>-0.33695383652799266</c:v>
                </c:pt>
                <c:pt idx="2">
                  <c:v>3.3555694614980518</c:v>
                </c:pt>
                <c:pt idx="3">
                  <c:v>2.9143340943523786</c:v>
                </c:pt>
                <c:pt idx="4">
                  <c:v>0.78392284558199987</c:v>
                </c:pt>
                <c:pt idx="5">
                  <c:v>-1.4135497114120099</c:v>
                </c:pt>
                <c:pt idx="6">
                  <c:v>-0.45089727415448777</c:v>
                </c:pt>
                <c:pt idx="7">
                  <c:v>-1.1267742193939065</c:v>
                </c:pt>
                <c:pt idx="8">
                  <c:v>-1.7521434740684416</c:v>
                </c:pt>
                <c:pt idx="9">
                  <c:v>-2.2734097340717296</c:v>
                </c:pt>
                <c:pt idx="10">
                  <c:v>-2.7291474724558378</c:v>
                </c:pt>
                <c:pt idx="11">
                  <c:v>-2.0094345951504025</c:v>
                </c:pt>
                <c:pt idx="12">
                  <c:v>-0.91610586599602883</c:v>
                </c:pt>
                <c:pt idx="13">
                  <c:v>-1.2004208906415141</c:v>
                </c:pt>
                <c:pt idx="14">
                  <c:v>-0.99939072828725939</c:v>
                </c:pt>
                <c:pt idx="15">
                  <c:v>-1.4198034798352039</c:v>
                </c:pt>
                <c:pt idx="16">
                  <c:v>-0.51454027828998061</c:v>
                </c:pt>
                <c:pt idx="17">
                  <c:v>-0.53123291083482294</c:v>
                </c:pt>
                <c:pt idx="18">
                  <c:v>-1.5097701395083905</c:v>
                </c:pt>
                <c:pt idx="19">
                  <c:v>-2.4204399150586102</c:v>
                </c:pt>
                <c:pt idx="20">
                  <c:v>-1.2585524078083588</c:v>
                </c:pt>
                <c:pt idx="21">
                  <c:v>-1.531151653596482</c:v>
                </c:pt>
                <c:pt idx="22">
                  <c:v>-0.71985058208951902</c:v>
                </c:pt>
                <c:pt idx="23">
                  <c:v>-1.6326761943099886</c:v>
                </c:pt>
                <c:pt idx="24">
                  <c:v>-0.64144801514291794</c:v>
                </c:pt>
                <c:pt idx="25">
                  <c:v>-9.5171124074508298E-2</c:v>
                </c:pt>
                <c:pt idx="26">
                  <c:v>0.22676743544316061</c:v>
                </c:pt>
                <c:pt idx="27">
                  <c:v>-0.27086264685128808</c:v>
                </c:pt>
                <c:pt idx="28">
                  <c:v>0.19007179822342482</c:v>
                </c:pt>
                <c:pt idx="29">
                  <c:v>-0.18029422645134335</c:v>
                </c:pt>
                <c:pt idx="30">
                  <c:v>-0.59182943094561691</c:v>
                </c:pt>
                <c:pt idx="31">
                  <c:v>-0.44391867496500309</c:v>
                </c:pt>
                <c:pt idx="32">
                  <c:v>0.20148127594215406</c:v>
                </c:pt>
                <c:pt idx="33">
                  <c:v>-0.39928700685048263</c:v>
                </c:pt>
                <c:pt idx="34">
                  <c:v>-0.93255023128152392</c:v>
                </c:pt>
                <c:pt idx="35">
                  <c:v>-0.19638683533967494</c:v>
                </c:pt>
                <c:pt idx="36">
                  <c:v>-0.98427810820887851</c:v>
                </c:pt>
                <c:pt idx="37">
                  <c:v>-0.41129107023784872</c:v>
                </c:pt>
                <c:pt idx="38">
                  <c:v>-1.0112476222666094</c:v>
                </c:pt>
                <c:pt idx="39">
                  <c:v>0.42576332272243061</c:v>
                </c:pt>
                <c:pt idx="40">
                  <c:v>1.4565084265083834</c:v>
                </c:pt>
                <c:pt idx="41">
                  <c:v>2.3116173105950204</c:v>
                </c:pt>
                <c:pt idx="42">
                  <c:v>1.1970314280072358</c:v>
                </c:pt>
                <c:pt idx="43">
                  <c:v>2.4578585134610105</c:v>
                </c:pt>
                <c:pt idx="44">
                  <c:v>2.5280687664193757</c:v>
                </c:pt>
                <c:pt idx="45">
                  <c:v>1.3336967541446205</c:v>
                </c:pt>
                <c:pt idx="46">
                  <c:v>-1.1030514355115661</c:v>
                </c:pt>
                <c:pt idx="47">
                  <c:v>-1.5014926518133951</c:v>
                </c:pt>
                <c:pt idx="48">
                  <c:v>-1.6687068424618938</c:v>
                </c:pt>
                <c:pt idx="49">
                  <c:v>-1.0761939844691903</c:v>
                </c:pt>
                <c:pt idx="50">
                  <c:v>-0.36539649555918047</c:v>
                </c:pt>
                <c:pt idx="51">
                  <c:v>-0.37330596066618493</c:v>
                </c:pt>
                <c:pt idx="52">
                  <c:v>-0.63352993949943492</c:v>
                </c:pt>
                <c:pt idx="53">
                  <c:v>-0.74831644385710949</c:v>
                </c:pt>
                <c:pt idx="54">
                  <c:v>0.70545021920843298</c:v>
                </c:pt>
                <c:pt idx="55">
                  <c:v>0.25368594711431108</c:v>
                </c:pt>
                <c:pt idx="56">
                  <c:v>-0.46481215497624273</c:v>
                </c:pt>
                <c:pt idx="57">
                  <c:v>-1.0606913748694911</c:v>
                </c:pt>
                <c:pt idx="58">
                  <c:v>-1.4228168976382796</c:v>
                </c:pt>
                <c:pt idx="59">
                  <c:v>-0.66815674401912761</c:v>
                </c:pt>
                <c:pt idx="60">
                  <c:v>0.37883964688799587</c:v>
                </c:pt>
                <c:pt idx="61">
                  <c:v>-0.28795551227104799</c:v>
                </c:pt>
                <c:pt idx="62">
                  <c:v>-0.82115711980046335</c:v>
                </c:pt>
                <c:pt idx="63">
                  <c:v>-0.92620573560781305</c:v>
                </c:pt>
                <c:pt idx="64">
                  <c:v>-1.7799344136513302</c:v>
                </c:pt>
                <c:pt idx="65">
                  <c:v>-2.1044131188439086</c:v>
                </c:pt>
                <c:pt idx="66">
                  <c:v>-1.2368417521458954</c:v>
                </c:pt>
                <c:pt idx="67">
                  <c:v>-1.0939946893151899</c:v>
                </c:pt>
                <c:pt idx="68">
                  <c:v>-1.168676933227607</c:v>
                </c:pt>
                <c:pt idx="69">
                  <c:v>-0.398135455786436</c:v>
                </c:pt>
                <c:pt idx="70">
                  <c:v>0.7778739209447012</c:v>
                </c:pt>
                <c:pt idx="71">
                  <c:v>1.3575148987603349</c:v>
                </c:pt>
                <c:pt idx="72">
                  <c:v>1.4116915143695521</c:v>
                </c:pt>
                <c:pt idx="73">
                  <c:v>1.5969074289609049</c:v>
                </c:pt>
                <c:pt idx="74">
                  <c:v>1.05980604332668</c:v>
                </c:pt>
                <c:pt idx="75">
                  <c:v>4.9117919529456579E-2</c:v>
                </c:pt>
                <c:pt idx="76">
                  <c:v>-0.25741206984750592</c:v>
                </c:pt>
                <c:pt idx="77">
                  <c:v>-0.15748173791737835</c:v>
                </c:pt>
                <c:pt idx="78">
                  <c:v>0.27855656340175161</c:v>
                </c:pt>
                <c:pt idx="79">
                  <c:v>-0.2421378081839396</c:v>
                </c:pt>
                <c:pt idx="80">
                  <c:v>0.42138076593725265</c:v>
                </c:pt>
                <c:pt idx="81">
                  <c:v>2.1135596832148886</c:v>
                </c:pt>
                <c:pt idx="82">
                  <c:v>2.1894832125013006</c:v>
                </c:pt>
                <c:pt idx="83">
                  <c:v>2.6637826357524093</c:v>
                </c:pt>
                <c:pt idx="84">
                  <c:v>2.2794990159759716</c:v>
                </c:pt>
                <c:pt idx="85">
                  <c:v>2.0023133939358004</c:v>
                </c:pt>
                <c:pt idx="86">
                  <c:v>3.5323556536951606</c:v>
                </c:pt>
                <c:pt idx="87">
                  <c:v>2.1744221881655106</c:v>
                </c:pt>
                <c:pt idx="88">
                  <c:v>0.55249631101859298</c:v>
                </c:pt>
                <c:pt idx="89">
                  <c:v>0.14042179705630556</c:v>
                </c:pt>
                <c:pt idx="90">
                  <c:v>0.25561325425052639</c:v>
                </c:pt>
                <c:pt idx="91">
                  <c:v>1.0313876612465966</c:v>
                </c:pt>
                <c:pt idx="92">
                  <c:v>0.94011952491399953</c:v>
                </c:pt>
                <c:pt idx="93">
                  <c:v>1.0224594816619941</c:v>
                </c:pt>
                <c:pt idx="94">
                  <c:v>0.35879590033644654</c:v>
                </c:pt>
                <c:pt idx="95">
                  <c:v>0.20423528928125378</c:v>
                </c:pt>
                <c:pt idx="96">
                  <c:v>1.4132809192092703</c:v>
                </c:pt>
                <c:pt idx="97">
                  <c:v>0.84227412193983253</c:v>
                </c:pt>
                <c:pt idx="98">
                  <c:v>-5.227013139448243E-2</c:v>
                </c:pt>
                <c:pt idx="99">
                  <c:v>-0.61274798413169129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C-4C0A-9280-13332EBE7A76}"/>
            </c:ext>
          </c:extLst>
        </c:ser>
        <c:ser>
          <c:idx val="1"/>
          <c:order val="1"/>
          <c:tx>
            <c:strRef>
              <c:f>'Variogram Calc'!$CE$227</c:f>
              <c:strCache>
                <c:ptCount val="1"/>
                <c:pt idx="0">
                  <c:v>2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Calc'!$CF$227:$GA$227</c:f>
              <c:numCache>
                <c:formatCode>General</c:formatCode>
                <c:ptCount val="100"/>
                <c:pt idx="0">
                  <c:v>1.3749647957284896</c:v>
                </c:pt>
                <c:pt idx="1">
                  <c:v>-0.64294180557333247</c:v>
                </c:pt>
                <c:pt idx="2">
                  <c:v>8.6320627355019313E-3</c:v>
                </c:pt>
                <c:pt idx="3">
                  <c:v>-0.26633014620526335</c:v>
                </c:pt>
                <c:pt idx="4">
                  <c:v>-0.41422627618750163</c:v>
                </c:pt>
                <c:pt idx="5">
                  <c:v>-1.0504863998793303</c:v>
                </c:pt>
                <c:pt idx="6">
                  <c:v>-1.3919034782525304</c:v>
                </c:pt>
                <c:pt idx="7">
                  <c:v>-0.77036635783898277</c:v>
                </c:pt>
                <c:pt idx="8">
                  <c:v>-1.4217647865592296</c:v>
                </c:pt>
                <c:pt idx="9">
                  <c:v>-2.420196306526782</c:v>
                </c:pt>
                <c:pt idx="10">
                  <c:v>-2.9949830130918249</c:v>
                </c:pt>
                <c:pt idx="11">
                  <c:v>-3.6096901089092146</c:v>
                </c:pt>
                <c:pt idx="12">
                  <c:v>-2.9442914528430251</c:v>
                </c:pt>
                <c:pt idx="13">
                  <c:v>-1.2754905988985832</c:v>
                </c:pt>
                <c:pt idx="14">
                  <c:v>-1.6646201851829567</c:v>
                </c:pt>
                <c:pt idx="15">
                  <c:v>-1.1231475414185677</c:v>
                </c:pt>
                <c:pt idx="16">
                  <c:v>-1.0970371648412751</c:v>
                </c:pt>
                <c:pt idx="17">
                  <c:v>-8.9027159634851402E-2</c:v>
                </c:pt>
                <c:pt idx="18">
                  <c:v>9.3075952542066104E-2</c:v>
                </c:pt>
                <c:pt idx="19">
                  <c:v>-0.35136796969981648</c:v>
                </c:pt>
                <c:pt idx="20">
                  <c:v>-1.6997837492029815</c:v>
                </c:pt>
                <c:pt idx="21">
                  <c:v>-1.2522374735325243</c:v>
                </c:pt>
                <c:pt idx="22">
                  <c:v>-2.0197432456731841</c:v>
                </c:pt>
                <c:pt idx="23">
                  <c:v>-1.6043392512601782</c:v>
                </c:pt>
                <c:pt idx="24">
                  <c:v>-2.6156975823435569</c:v>
                </c:pt>
                <c:pt idx="25">
                  <c:v>-1.5260870811877973</c:v>
                </c:pt>
                <c:pt idx="26">
                  <c:v>-1.466748849869131</c:v>
                </c:pt>
                <c:pt idx="27">
                  <c:v>-0.65444833617623677</c:v>
                </c:pt>
                <c:pt idx="28">
                  <c:v>-0.93034326415953283</c:v>
                </c:pt>
                <c:pt idx="29">
                  <c:v>-0.70055046035295376</c:v>
                </c:pt>
                <c:pt idx="30">
                  <c:v>-1.2095208331187319</c:v>
                </c:pt>
                <c:pt idx="31">
                  <c:v>-0.9495296288495938</c:v>
                </c:pt>
                <c:pt idx="32">
                  <c:v>-1.2410122979628788</c:v>
                </c:pt>
                <c:pt idx="33">
                  <c:v>-0.65579048872648049</c:v>
                </c:pt>
                <c:pt idx="34">
                  <c:v>-1.5093490686472144</c:v>
                </c:pt>
                <c:pt idx="35">
                  <c:v>-2.0224474841033544</c:v>
                </c:pt>
                <c:pt idx="36">
                  <c:v>-1.346682130061212</c:v>
                </c:pt>
                <c:pt idx="37">
                  <c:v>-1.5151566218883512</c:v>
                </c:pt>
                <c:pt idx="38">
                  <c:v>-0.93103109238814052</c:v>
                </c:pt>
                <c:pt idx="39">
                  <c:v>-1.0326646085942719</c:v>
                </c:pt>
                <c:pt idx="40">
                  <c:v>0.48690972167334362</c:v>
                </c:pt>
                <c:pt idx="41">
                  <c:v>1.110151080158994</c:v>
                </c:pt>
                <c:pt idx="42">
                  <c:v>2.4359341533992724</c:v>
                </c:pt>
                <c:pt idx="43">
                  <c:v>1.3454082580427777</c:v>
                </c:pt>
                <c:pt idx="44">
                  <c:v>1.8437468521838121</c:v>
                </c:pt>
                <c:pt idx="45">
                  <c:v>1.8678133462546223</c:v>
                </c:pt>
                <c:pt idx="46">
                  <c:v>0.74205965872332658</c:v>
                </c:pt>
                <c:pt idx="47">
                  <c:v>-1.3687329189807838</c:v>
                </c:pt>
                <c:pt idx="48">
                  <c:v>-1.7503356093198281</c:v>
                </c:pt>
                <c:pt idx="49">
                  <c:v>-1.858600733716171</c:v>
                </c:pt>
                <c:pt idx="50">
                  <c:v>-0.93100543189904927</c:v>
                </c:pt>
                <c:pt idx="51">
                  <c:v>0.22025808292144436</c:v>
                </c:pt>
                <c:pt idx="52">
                  <c:v>-0.10487060030546827</c:v>
                </c:pt>
                <c:pt idx="53">
                  <c:v>-0.73378967843203291</c:v>
                </c:pt>
                <c:pt idx="54">
                  <c:v>-0.42327989613730199</c:v>
                </c:pt>
                <c:pt idx="55">
                  <c:v>1.4143356001530909</c:v>
                </c:pt>
                <c:pt idx="56">
                  <c:v>0.36472420891222623</c:v>
                </c:pt>
                <c:pt idx="57">
                  <c:v>-0.25651211523041206</c:v>
                </c:pt>
                <c:pt idx="58">
                  <c:v>-0.54175012970125369</c:v>
                </c:pt>
                <c:pt idx="59">
                  <c:v>-0.99139093225267183</c:v>
                </c:pt>
                <c:pt idx="60">
                  <c:v>0.16592879121968007</c:v>
                </c:pt>
                <c:pt idx="61">
                  <c:v>0.21579818662032907</c:v>
                </c:pt>
                <c:pt idx="62">
                  <c:v>-0.24551752641206329</c:v>
                </c:pt>
                <c:pt idx="63">
                  <c:v>-2.4036282129252323E-2</c:v>
                </c:pt>
                <c:pt idx="64">
                  <c:v>-5.1555374005215884E-2</c:v>
                </c:pt>
                <c:pt idx="65">
                  <c:v>-1.0622690348349995</c:v>
                </c:pt>
                <c:pt idx="66">
                  <c:v>-0.86568770079342494</c:v>
                </c:pt>
                <c:pt idx="67">
                  <c:v>-0.64070978223722408</c:v>
                </c:pt>
                <c:pt idx="68">
                  <c:v>0.16755188003223148</c:v>
                </c:pt>
                <c:pt idx="69">
                  <c:v>-0.53158122895559978</c:v>
                </c:pt>
                <c:pt idx="70">
                  <c:v>-0.37581672220263562</c:v>
                </c:pt>
                <c:pt idx="71">
                  <c:v>0.9738010619425741</c:v>
                </c:pt>
                <c:pt idx="72">
                  <c:v>1.1855734031525267</c:v>
                </c:pt>
                <c:pt idx="73">
                  <c:v>1.1919881958483971</c:v>
                </c:pt>
                <c:pt idx="74">
                  <c:v>1.6333771900341294</c:v>
                </c:pt>
                <c:pt idx="75">
                  <c:v>1.3393078227573194</c:v>
                </c:pt>
                <c:pt idx="76">
                  <c:v>1.1197338505425636</c:v>
                </c:pt>
                <c:pt idx="77">
                  <c:v>0.87206963430182471</c:v>
                </c:pt>
                <c:pt idx="78">
                  <c:v>0.39766456491081348</c:v>
                </c:pt>
                <c:pt idx="79">
                  <c:v>0.72754121877038802</c:v>
                </c:pt>
                <c:pt idx="80">
                  <c:v>0.32342572377533074</c:v>
                </c:pt>
                <c:pt idx="81">
                  <c:v>1.0907818108492053</c:v>
                </c:pt>
                <c:pt idx="82">
                  <c:v>2.4817641998568707</c:v>
                </c:pt>
                <c:pt idx="83">
                  <c:v>2.4699111422040194</c:v>
                </c:pt>
                <c:pt idx="84">
                  <c:v>3.3376855591663519</c:v>
                </c:pt>
                <c:pt idx="85">
                  <c:v>3.287154391170473</c:v>
                </c:pt>
                <c:pt idx="86">
                  <c:v>3.3885220320899689</c:v>
                </c:pt>
                <c:pt idx="87">
                  <c:v>4.1991248806864832</c:v>
                </c:pt>
                <c:pt idx="88">
                  <c:v>2.3864756624345347</c:v>
                </c:pt>
                <c:pt idx="89">
                  <c:v>0.22394961598481528</c:v>
                </c:pt>
                <c:pt idx="90">
                  <c:v>-5.61667864273745E-2</c:v>
                </c:pt>
                <c:pt idx="91">
                  <c:v>-0.61249353411160068</c:v>
                </c:pt>
                <c:pt idx="92">
                  <c:v>0.21004824807568917</c:v>
                </c:pt>
                <c:pt idx="93">
                  <c:v>-0.18314514915871552</c:v>
                </c:pt>
                <c:pt idx="94">
                  <c:v>0.47766603609314418</c:v>
                </c:pt>
                <c:pt idx="95">
                  <c:v>0.59823945284516455</c:v>
                </c:pt>
                <c:pt idx="96">
                  <c:v>0.72653225060290838</c:v>
                </c:pt>
                <c:pt idx="97">
                  <c:v>1.3570816726459565</c:v>
                </c:pt>
                <c:pt idx="98">
                  <c:v>1.4379262029626825</c:v>
                </c:pt>
                <c:pt idx="99">
                  <c:v>0.34481610144405617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1C-4C0A-9280-13332EBE7A76}"/>
            </c:ext>
          </c:extLst>
        </c:ser>
        <c:ser>
          <c:idx val="2"/>
          <c:order val="2"/>
          <c:tx>
            <c:strRef>
              <c:f>'Variogram Calc'!$CE$228</c:f>
              <c:strCache>
                <c:ptCount val="1"/>
                <c:pt idx="0">
                  <c:v>3</c:v>
                </c:pt>
              </c:strCache>
            </c:strRef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Calc'!$CF$228:$GA$228</c:f>
              <c:numCache>
                <c:formatCode>General</c:formatCode>
                <c:ptCount val="100"/>
                <c:pt idx="0">
                  <c:v>-1.236342398411298</c:v>
                </c:pt>
                <c:pt idx="1">
                  <c:v>-1.6625355007632252</c:v>
                </c:pt>
                <c:pt idx="2">
                  <c:v>0.2173672871534629</c:v>
                </c:pt>
                <c:pt idx="3">
                  <c:v>0.12399793879313099</c:v>
                </c:pt>
                <c:pt idx="4">
                  <c:v>-0.80052714712288886</c:v>
                </c:pt>
                <c:pt idx="5">
                  <c:v>-1.6432746559730351</c:v>
                </c:pt>
                <c:pt idx="6">
                  <c:v>-0.96091762135402381</c:v>
                </c:pt>
                <c:pt idx="7">
                  <c:v>-1.1820114565694344</c:v>
                </c:pt>
                <c:pt idx="8">
                  <c:v>-1.4925984279364342</c:v>
                </c:pt>
                <c:pt idx="9">
                  <c:v>-1.6678824714218445</c:v>
                </c:pt>
                <c:pt idx="10">
                  <c:v>-2.181035368519411</c:v>
                </c:pt>
                <c:pt idx="11">
                  <c:v>-2.2182430398486965</c:v>
                </c:pt>
                <c:pt idx="12">
                  <c:v>-1.9421357832714008</c:v>
                </c:pt>
                <c:pt idx="13">
                  <c:v>-1.2408630181636431</c:v>
                </c:pt>
                <c:pt idx="14">
                  <c:v>-1.1334077148916371</c:v>
                </c:pt>
                <c:pt idx="15">
                  <c:v>-1.323543137130752</c:v>
                </c:pt>
                <c:pt idx="16">
                  <c:v>-0.69702721208843366</c:v>
                </c:pt>
                <c:pt idx="17">
                  <c:v>-0.15163114551964546</c:v>
                </c:pt>
                <c:pt idx="18">
                  <c:v>-0.95002607561066155</c:v>
                </c:pt>
                <c:pt idx="19">
                  <c:v>-1.3623316994818579</c:v>
                </c:pt>
                <c:pt idx="20">
                  <c:v>-1.0639858322572073</c:v>
                </c:pt>
                <c:pt idx="21">
                  <c:v>-1.9038435965614406</c:v>
                </c:pt>
                <c:pt idx="22">
                  <c:v>-1.6463497117375456</c:v>
                </c:pt>
                <c:pt idx="23">
                  <c:v>-1.5099486196289522</c:v>
                </c:pt>
                <c:pt idx="24">
                  <c:v>-1.0301920227184065</c:v>
                </c:pt>
                <c:pt idx="25">
                  <c:v>-1.8454489750685019</c:v>
                </c:pt>
                <c:pt idx="26">
                  <c:v>-2.2415953853727357</c:v>
                </c:pt>
                <c:pt idx="27">
                  <c:v>-1.4977636279944129</c:v>
                </c:pt>
                <c:pt idx="28">
                  <c:v>-1.2884273340969565</c:v>
                </c:pt>
                <c:pt idx="29">
                  <c:v>-1.2968266890719651</c:v>
                </c:pt>
                <c:pt idx="30">
                  <c:v>-1.1157610769060924</c:v>
                </c:pt>
                <c:pt idx="31">
                  <c:v>-0.86645533164745148</c:v>
                </c:pt>
                <c:pt idx="32">
                  <c:v>-0.83488897564179243</c:v>
                </c:pt>
                <c:pt idx="33">
                  <c:v>-2.1279321586656108</c:v>
                </c:pt>
                <c:pt idx="34">
                  <c:v>-1.4655514518784649</c:v>
                </c:pt>
                <c:pt idx="35">
                  <c:v>-1.4158818143950898</c:v>
                </c:pt>
                <c:pt idx="36">
                  <c:v>-1.5812122678163718</c:v>
                </c:pt>
                <c:pt idx="37">
                  <c:v>-0.62428086053150933</c:v>
                </c:pt>
                <c:pt idx="38">
                  <c:v>-0.75305151712072094</c:v>
                </c:pt>
                <c:pt idx="39">
                  <c:v>0.49684535170938504</c:v>
                </c:pt>
                <c:pt idx="40">
                  <c:v>-8.5192221184776123E-2</c:v>
                </c:pt>
                <c:pt idx="41">
                  <c:v>0.23936300779230399</c:v>
                </c:pt>
                <c:pt idx="42">
                  <c:v>8.0307146448683614E-2</c:v>
                </c:pt>
                <c:pt idx="43">
                  <c:v>-0.16615329124804903</c:v>
                </c:pt>
                <c:pt idx="44">
                  <c:v>0.17580955869781051</c:v>
                </c:pt>
                <c:pt idx="45">
                  <c:v>-6.9771125832545466E-2</c:v>
                </c:pt>
                <c:pt idx="46">
                  <c:v>-0.99529549663183314</c:v>
                </c:pt>
                <c:pt idx="47">
                  <c:v>-1.3333858417956865</c:v>
                </c:pt>
                <c:pt idx="48">
                  <c:v>-1.5601598573362729</c:v>
                </c:pt>
                <c:pt idx="49">
                  <c:v>-1.9836716870901399</c:v>
                </c:pt>
                <c:pt idx="50">
                  <c:v>-1.8661690014806507</c:v>
                </c:pt>
                <c:pt idx="51">
                  <c:v>-0.74775795072849105</c:v>
                </c:pt>
                <c:pt idx="52">
                  <c:v>-1.3371409067196158</c:v>
                </c:pt>
                <c:pt idx="53">
                  <c:v>-2.0102816981852012</c:v>
                </c:pt>
                <c:pt idx="54">
                  <c:v>-0.38173737176157574</c:v>
                </c:pt>
                <c:pt idx="55">
                  <c:v>0.2161807981505115</c:v>
                </c:pt>
                <c:pt idx="56">
                  <c:v>0.23589538259114476</c:v>
                </c:pt>
                <c:pt idx="57">
                  <c:v>7.292896962238081E-2</c:v>
                </c:pt>
                <c:pt idx="58">
                  <c:v>0.36615627597009565</c:v>
                </c:pt>
                <c:pt idx="59">
                  <c:v>3.0879557724848135E-2</c:v>
                </c:pt>
                <c:pt idx="60">
                  <c:v>-0.61061254913379637</c:v>
                </c:pt>
                <c:pt idx="61">
                  <c:v>0.69098618765138287</c:v>
                </c:pt>
                <c:pt idx="62">
                  <c:v>1.3718316404735698</c:v>
                </c:pt>
                <c:pt idx="63">
                  <c:v>-0.36241891038481261</c:v>
                </c:pt>
                <c:pt idx="64">
                  <c:v>-0.32061882959873245</c:v>
                </c:pt>
                <c:pt idx="65">
                  <c:v>0.12251810273172403</c:v>
                </c:pt>
                <c:pt idx="66">
                  <c:v>-0.39637512544696923</c:v>
                </c:pt>
                <c:pt idx="67">
                  <c:v>-0.16342076916115117</c:v>
                </c:pt>
                <c:pt idx="68">
                  <c:v>-0.14978774203985332</c:v>
                </c:pt>
                <c:pt idx="69">
                  <c:v>0.40919243142661699</c:v>
                </c:pt>
                <c:pt idx="70">
                  <c:v>-0.11241402953435889</c:v>
                </c:pt>
                <c:pt idx="71">
                  <c:v>-0.3265950093416482</c:v>
                </c:pt>
                <c:pt idx="72">
                  <c:v>0.36018719800382004</c:v>
                </c:pt>
                <c:pt idx="73">
                  <c:v>0.54161797227736208</c:v>
                </c:pt>
                <c:pt idx="74">
                  <c:v>0.46930369713913334</c:v>
                </c:pt>
                <c:pt idx="75">
                  <c:v>0.47748192225539932</c:v>
                </c:pt>
                <c:pt idx="76">
                  <c:v>0.48084788300119297</c:v>
                </c:pt>
                <c:pt idx="77">
                  <c:v>0.78910690929244587</c:v>
                </c:pt>
                <c:pt idx="78">
                  <c:v>1.186069986613439</c:v>
                </c:pt>
                <c:pt idx="79">
                  <c:v>0.77143293676488245</c:v>
                </c:pt>
                <c:pt idx="80">
                  <c:v>1.5708980843110902</c:v>
                </c:pt>
                <c:pt idx="81">
                  <c:v>2.6920638280614515</c:v>
                </c:pt>
                <c:pt idx="82">
                  <c:v>2.5648141464369223</c:v>
                </c:pt>
                <c:pt idx="83">
                  <c:v>3.0638611694053561</c:v>
                </c:pt>
                <c:pt idx="84">
                  <c:v>3.2882436575053902</c:v>
                </c:pt>
                <c:pt idx="85">
                  <c:v>3.6141389061356151</c:v>
                </c:pt>
                <c:pt idx="86">
                  <c:v>3.1700688877733079</c:v>
                </c:pt>
                <c:pt idx="87">
                  <c:v>2.5185239348253927</c:v>
                </c:pt>
                <c:pt idx="88">
                  <c:v>2.4561292707011568</c:v>
                </c:pt>
                <c:pt idx="89">
                  <c:v>1.3119504091981944</c:v>
                </c:pt>
                <c:pt idx="90">
                  <c:v>0.35473751928852909</c:v>
                </c:pt>
                <c:pt idx="91">
                  <c:v>1.0429731090699541</c:v>
                </c:pt>
                <c:pt idx="92">
                  <c:v>0.31815886616870576</c:v>
                </c:pt>
                <c:pt idx="93">
                  <c:v>0.90781197062533048</c:v>
                </c:pt>
                <c:pt idx="94">
                  <c:v>0.4439869242993798</c:v>
                </c:pt>
                <c:pt idx="95">
                  <c:v>-0.13026969178947159</c:v>
                </c:pt>
                <c:pt idx="96">
                  <c:v>0.14340683863989115</c:v>
                </c:pt>
                <c:pt idx="97">
                  <c:v>0.63925226360415643</c:v>
                </c:pt>
                <c:pt idx="98">
                  <c:v>1.1548577468557724</c:v>
                </c:pt>
                <c:pt idx="99">
                  <c:v>1.0393292558889322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1C-4C0A-9280-13332EBE7A76}"/>
            </c:ext>
          </c:extLst>
        </c:ser>
        <c:ser>
          <c:idx val="3"/>
          <c:order val="3"/>
          <c:tx>
            <c:strRef>
              <c:f>'Variogram Calc'!$CE$229</c:f>
              <c:strCache>
                <c:ptCount val="1"/>
                <c:pt idx="0">
                  <c:v>4</c:v>
                </c:pt>
              </c:strCache>
            </c:strRef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Calc'!$CF$229:$GA$229</c:f>
              <c:numCache>
                <c:formatCode>General</c:formatCode>
                <c:ptCount val="100"/>
                <c:pt idx="0">
                  <c:v>-0.17549291048167784</c:v>
                </c:pt>
                <c:pt idx="1">
                  <c:v>3.1100206050725773E-3</c:v>
                </c:pt>
                <c:pt idx="2">
                  <c:v>0.12026625386301765</c:v>
                </c:pt>
                <c:pt idx="3">
                  <c:v>1.6285342926646899E-2</c:v>
                </c:pt>
                <c:pt idx="4">
                  <c:v>-0.74192587095011375</c:v>
                </c:pt>
                <c:pt idx="5">
                  <c:v>-1.8600894597770161</c:v>
                </c:pt>
                <c:pt idx="6">
                  <c:v>-0.84316858418356389</c:v>
                </c:pt>
                <c:pt idx="7">
                  <c:v>-0.76780843175733227</c:v>
                </c:pt>
                <c:pt idx="8">
                  <c:v>-1.0421181311906713</c:v>
                </c:pt>
                <c:pt idx="9">
                  <c:v>-0.96155611934523078</c:v>
                </c:pt>
                <c:pt idx="10">
                  <c:v>-1.2454034575641364</c:v>
                </c:pt>
                <c:pt idx="11">
                  <c:v>-1.1284317868107256</c:v>
                </c:pt>
                <c:pt idx="12">
                  <c:v>-1.0310399891603876</c:v>
                </c:pt>
                <c:pt idx="13">
                  <c:v>-0.68451044202051814</c:v>
                </c:pt>
                <c:pt idx="14">
                  <c:v>-0.45605717550553593</c:v>
                </c:pt>
                <c:pt idx="15">
                  <c:v>-0.59806636735472207</c:v>
                </c:pt>
                <c:pt idx="16">
                  <c:v>-2.2593882208855259E-2</c:v>
                </c:pt>
                <c:pt idx="17">
                  <c:v>0.56955727282915758</c:v>
                </c:pt>
                <c:pt idx="18">
                  <c:v>-0.27974018975011694</c:v>
                </c:pt>
                <c:pt idx="19">
                  <c:v>-0.94874901581214643</c:v>
                </c:pt>
                <c:pt idx="20">
                  <c:v>-0.9915634866531764</c:v>
                </c:pt>
                <c:pt idx="21">
                  <c:v>-1.3593148401187072</c:v>
                </c:pt>
                <c:pt idx="22">
                  <c:v>-0.95195411303715682</c:v>
                </c:pt>
                <c:pt idx="23">
                  <c:v>-0.88618395151763119</c:v>
                </c:pt>
                <c:pt idx="24">
                  <c:v>-0.38690088961136632</c:v>
                </c:pt>
                <c:pt idx="25">
                  <c:v>-1.236030885202841</c:v>
                </c:pt>
                <c:pt idx="26">
                  <c:v>-1.8174543487135264</c:v>
                </c:pt>
                <c:pt idx="27">
                  <c:v>-1.1895247548752004</c:v>
                </c:pt>
                <c:pt idx="28">
                  <c:v>-0.76116505365529907</c:v>
                </c:pt>
                <c:pt idx="29">
                  <c:v>-0.6256797026448212</c:v>
                </c:pt>
                <c:pt idx="30">
                  <c:v>-0.69028511788907099</c:v>
                </c:pt>
                <c:pt idx="31">
                  <c:v>-0.4801771869107288</c:v>
                </c:pt>
                <c:pt idx="32">
                  <c:v>-0.51460224287093748</c:v>
                </c:pt>
                <c:pt idx="33">
                  <c:v>-1.6967725617871954</c:v>
                </c:pt>
                <c:pt idx="34">
                  <c:v>-1.3379718806947087</c:v>
                </c:pt>
                <c:pt idx="35">
                  <c:v>-1.0726693838823471</c:v>
                </c:pt>
                <c:pt idx="36">
                  <c:v>-1.3243703663018345</c:v>
                </c:pt>
                <c:pt idx="37">
                  <c:v>-0.47230502361822352</c:v>
                </c:pt>
                <c:pt idx="38">
                  <c:v>-0.57542897751245836</c:v>
                </c:pt>
                <c:pt idx="39">
                  <c:v>0.31487953797328377</c:v>
                </c:pt>
                <c:pt idx="40">
                  <c:v>-0.22275502655699769</c:v>
                </c:pt>
                <c:pt idx="41">
                  <c:v>-0.16748902833857177</c:v>
                </c:pt>
                <c:pt idx="42">
                  <c:v>-0.32091660936772098</c:v>
                </c:pt>
                <c:pt idx="43">
                  <c:v>-0.21609660205316675</c:v>
                </c:pt>
                <c:pt idx="44">
                  <c:v>-0.12344484637414874</c:v>
                </c:pt>
                <c:pt idx="45">
                  <c:v>-3.4972864469237315E-2</c:v>
                </c:pt>
                <c:pt idx="46">
                  <c:v>-0.9637140166612308</c:v>
                </c:pt>
                <c:pt idx="47">
                  <c:v>-1.3784963315302357</c:v>
                </c:pt>
                <c:pt idx="48">
                  <c:v>-1.4029092995652384</c:v>
                </c:pt>
                <c:pt idx="49">
                  <c:v>-1.5181042641587368</c:v>
                </c:pt>
                <c:pt idx="50">
                  <c:v>-1.0478671034944129</c:v>
                </c:pt>
                <c:pt idx="51">
                  <c:v>1.2931784023641237E-2</c:v>
                </c:pt>
                <c:pt idx="52">
                  <c:v>-0.45646502331793004</c:v>
                </c:pt>
                <c:pt idx="53">
                  <c:v>-1.1322747209484081</c:v>
                </c:pt>
                <c:pt idx="54">
                  <c:v>0.24635793684135832</c:v>
                </c:pt>
                <c:pt idx="55">
                  <c:v>1.0214010442427193</c:v>
                </c:pt>
                <c:pt idx="56">
                  <c:v>1.2154517926022033</c:v>
                </c:pt>
                <c:pt idx="57">
                  <c:v>0.92738232521908481</c:v>
                </c:pt>
                <c:pt idx="58">
                  <c:v>0.75580172418729197</c:v>
                </c:pt>
                <c:pt idx="59">
                  <c:v>0.17784142032653782</c:v>
                </c:pt>
                <c:pt idx="60">
                  <c:v>-0.71811339207859437</c:v>
                </c:pt>
                <c:pt idx="61">
                  <c:v>5.2950922578633521E-2</c:v>
                </c:pt>
                <c:pt idx="62">
                  <c:v>0.59470514774582039</c:v>
                </c:pt>
                <c:pt idx="63">
                  <c:v>-1.1699035216536511</c:v>
                </c:pt>
                <c:pt idx="64">
                  <c:v>-1.1903396619663165</c:v>
                </c:pt>
                <c:pt idx="65">
                  <c:v>-0.68157227497134754</c:v>
                </c:pt>
                <c:pt idx="66">
                  <c:v>-0.80332218559046809</c:v>
                </c:pt>
                <c:pt idx="67">
                  <c:v>-0.35347690248452135</c:v>
                </c:pt>
                <c:pt idx="68">
                  <c:v>-0.34795153054126871</c:v>
                </c:pt>
                <c:pt idx="69">
                  <c:v>0.17367134218441635</c:v>
                </c:pt>
                <c:pt idx="70">
                  <c:v>5.0758301446814404E-3</c:v>
                </c:pt>
                <c:pt idx="71">
                  <c:v>2.9841653581959015E-2</c:v>
                </c:pt>
                <c:pt idx="72">
                  <c:v>0.63152719795774837</c:v>
                </c:pt>
                <c:pt idx="73">
                  <c:v>0.51108761143643122</c:v>
                </c:pt>
                <c:pt idx="74">
                  <c:v>0.31948212744925963</c:v>
                </c:pt>
                <c:pt idx="75">
                  <c:v>6.2552551495511463E-2</c:v>
                </c:pt>
                <c:pt idx="76">
                  <c:v>-5.5253210551396877E-2</c:v>
                </c:pt>
                <c:pt idx="77">
                  <c:v>0.53358029486901637</c:v>
                </c:pt>
                <c:pt idx="78">
                  <c:v>1.0547181201739277</c:v>
                </c:pt>
                <c:pt idx="79">
                  <c:v>0.70503422548489159</c:v>
                </c:pt>
                <c:pt idx="80">
                  <c:v>1.4231028583599155</c:v>
                </c:pt>
                <c:pt idx="81">
                  <c:v>2.360205239456215</c:v>
                </c:pt>
                <c:pt idx="82">
                  <c:v>2.4131808361784786</c:v>
                </c:pt>
                <c:pt idx="83">
                  <c:v>2.8546982865068449</c:v>
                </c:pt>
                <c:pt idx="84">
                  <c:v>3.3011035115785563</c:v>
                </c:pt>
                <c:pt idx="85">
                  <c:v>3.7811831433325405</c:v>
                </c:pt>
                <c:pt idx="86">
                  <c:v>3.3979331535748636</c:v>
                </c:pt>
                <c:pt idx="87">
                  <c:v>2.9313913171016406</c:v>
                </c:pt>
                <c:pt idx="88">
                  <c:v>2.8418283334412031</c:v>
                </c:pt>
                <c:pt idx="89">
                  <c:v>1.6265406652059318</c:v>
                </c:pt>
                <c:pt idx="90">
                  <c:v>0.73868592853216886</c:v>
                </c:pt>
                <c:pt idx="91">
                  <c:v>1.3868448218049041</c:v>
                </c:pt>
                <c:pt idx="92">
                  <c:v>0.56688567428960768</c:v>
                </c:pt>
                <c:pt idx="93">
                  <c:v>0.86266396365673848</c:v>
                </c:pt>
                <c:pt idx="94">
                  <c:v>0.39961858950678508</c:v>
                </c:pt>
                <c:pt idx="95">
                  <c:v>-0.44046206539266686</c:v>
                </c:pt>
                <c:pt idx="96">
                  <c:v>-0.4279977317047417</c:v>
                </c:pt>
                <c:pt idx="97">
                  <c:v>-0.17439263305261854</c:v>
                </c:pt>
                <c:pt idx="98">
                  <c:v>0.44776677098575629</c:v>
                </c:pt>
                <c:pt idx="99">
                  <c:v>0.55692991966332295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1C-4C0A-9280-13332EBE7A76}"/>
            </c:ext>
          </c:extLst>
        </c:ser>
        <c:ser>
          <c:idx val="4"/>
          <c:order val="4"/>
          <c:tx>
            <c:strRef>
              <c:f>'Variogram Calc'!$CE$230</c:f>
              <c:strCache>
                <c:ptCount val="1"/>
                <c:pt idx="0">
                  <c:v>5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Calc'!$CF$230:$GA$230</c:f>
              <c:numCache>
                <c:formatCode>General</c:formatCode>
                <c:ptCount val="100"/>
                <c:pt idx="0">
                  <c:v>-0.34434164542763362</c:v>
                </c:pt>
                <c:pt idx="1">
                  <c:v>-0.23561380471248902</c:v>
                </c:pt>
                <c:pt idx="2">
                  <c:v>-0.39289412721129435</c:v>
                </c:pt>
                <c:pt idx="3">
                  <c:v>-0.57893849139085096</c:v>
                </c:pt>
                <c:pt idx="4">
                  <c:v>-1.2954839971704171</c:v>
                </c:pt>
                <c:pt idx="5">
                  <c:v>-2.1692063447238574</c:v>
                </c:pt>
                <c:pt idx="6">
                  <c:v>-1.2339016742958384</c:v>
                </c:pt>
                <c:pt idx="7">
                  <c:v>-1.1518291520985209</c:v>
                </c:pt>
                <c:pt idx="8">
                  <c:v>-1.6313450620949563</c:v>
                </c:pt>
                <c:pt idx="9">
                  <c:v>-1.4737839326267568</c:v>
                </c:pt>
                <c:pt idx="10">
                  <c:v>-1.607724491634946</c:v>
                </c:pt>
                <c:pt idx="11">
                  <c:v>-1.3493785993068741</c:v>
                </c:pt>
                <c:pt idx="12">
                  <c:v>-1.1535800286438427</c:v>
                </c:pt>
                <c:pt idx="13">
                  <c:v>-0.6141239848489497</c:v>
                </c:pt>
                <c:pt idx="14">
                  <c:v>-0.42841704028713684</c:v>
                </c:pt>
                <c:pt idx="15">
                  <c:v>-0.67762460900395804</c:v>
                </c:pt>
                <c:pt idx="16">
                  <c:v>6.721314831775714E-2</c:v>
                </c:pt>
                <c:pt idx="17">
                  <c:v>0.80272310031759875</c:v>
                </c:pt>
                <c:pt idx="18">
                  <c:v>-0.22900674784115402</c:v>
                </c:pt>
                <c:pt idx="19">
                  <c:v>-0.81775761817068393</c:v>
                </c:pt>
                <c:pt idx="20">
                  <c:v>-0.92639749918121406</c:v>
                </c:pt>
                <c:pt idx="21">
                  <c:v>-1.1346499383371023</c:v>
                </c:pt>
                <c:pt idx="22">
                  <c:v>-0.97292816452928477</c:v>
                </c:pt>
                <c:pt idx="23">
                  <c:v>-0.96475747145872437</c:v>
                </c:pt>
                <c:pt idx="24">
                  <c:v>-0.31585444989258055</c:v>
                </c:pt>
                <c:pt idx="25">
                  <c:v>-1.3564633842934957</c:v>
                </c:pt>
                <c:pt idx="26">
                  <c:v>-2.1015671196270054</c:v>
                </c:pt>
                <c:pt idx="27">
                  <c:v>-1.5276946536731681</c:v>
                </c:pt>
                <c:pt idx="28">
                  <c:v>-1.3917078216444534</c:v>
                </c:pt>
                <c:pt idx="29">
                  <c:v>-1.302494282356528</c:v>
                </c:pt>
                <c:pt idx="30">
                  <c:v>-1.6499899495600654</c:v>
                </c:pt>
                <c:pt idx="31">
                  <c:v>-1.3389215243241903</c:v>
                </c:pt>
                <c:pt idx="32">
                  <c:v>-0.99771057330913593</c:v>
                </c:pt>
                <c:pt idx="33">
                  <c:v>-1.9578416307031741</c:v>
                </c:pt>
                <c:pt idx="34">
                  <c:v>-1.3303817955516557</c:v>
                </c:pt>
                <c:pt idx="35">
                  <c:v>-0.82755226125875125</c:v>
                </c:pt>
                <c:pt idx="36">
                  <c:v>-0.79021087804017509</c:v>
                </c:pt>
                <c:pt idx="37">
                  <c:v>-7.4958362819831689E-2</c:v>
                </c:pt>
                <c:pt idx="38">
                  <c:v>-9.2672619944357798E-2</c:v>
                </c:pt>
                <c:pt idx="39">
                  <c:v>0.80555379895999357</c:v>
                </c:pt>
                <c:pt idx="40">
                  <c:v>0.34014254831331081</c:v>
                </c:pt>
                <c:pt idx="41">
                  <c:v>9.6837915356122364E-2</c:v>
                </c:pt>
                <c:pt idx="42">
                  <c:v>-0.2933013996050215</c:v>
                </c:pt>
                <c:pt idx="43">
                  <c:v>-0.46484741468234797</c:v>
                </c:pt>
                <c:pt idx="44">
                  <c:v>-0.50037257760138032</c:v>
                </c:pt>
                <c:pt idx="45">
                  <c:v>-0.64669780217485862</c:v>
                </c:pt>
                <c:pt idx="46">
                  <c:v>-1.5245975323936853</c:v>
                </c:pt>
                <c:pt idx="47">
                  <c:v>-1.6404864307709497</c:v>
                </c:pt>
                <c:pt idx="48">
                  <c:v>-1.7255024271606521</c:v>
                </c:pt>
                <c:pt idx="49">
                  <c:v>-1.9903139258921794</c:v>
                </c:pt>
                <c:pt idx="50">
                  <c:v>-1.4896680638597077</c:v>
                </c:pt>
                <c:pt idx="51">
                  <c:v>-0.60204475461489981</c:v>
                </c:pt>
                <c:pt idx="52">
                  <c:v>-1.1191662652124186</c:v>
                </c:pt>
                <c:pt idx="53">
                  <c:v>-1.7352964854727027</c:v>
                </c:pt>
                <c:pt idx="54">
                  <c:v>-0.21375537257055427</c:v>
                </c:pt>
                <c:pt idx="55">
                  <c:v>0.79667427590257478</c:v>
                </c:pt>
                <c:pt idx="56">
                  <c:v>0.80200286616508198</c:v>
                </c:pt>
                <c:pt idx="57">
                  <c:v>0.55922512555640402</c:v>
                </c:pt>
                <c:pt idx="58">
                  <c:v>0.35078400263668846</c:v>
                </c:pt>
                <c:pt idx="59">
                  <c:v>-0.2442084373016439</c:v>
                </c:pt>
                <c:pt idx="60">
                  <c:v>-0.84020174290417726</c:v>
                </c:pt>
                <c:pt idx="61">
                  <c:v>-0.1825668114343002</c:v>
                </c:pt>
                <c:pt idx="62">
                  <c:v>0.41375721824718054</c:v>
                </c:pt>
                <c:pt idx="63">
                  <c:v>-1.4146206916618733</c:v>
                </c:pt>
                <c:pt idx="64">
                  <c:v>-1.698204964709348</c:v>
                </c:pt>
                <c:pt idx="65">
                  <c:v>-1.3624170635263666</c:v>
                </c:pt>
                <c:pt idx="66">
                  <c:v>-1.1658115831272229</c:v>
                </c:pt>
                <c:pt idx="67">
                  <c:v>-0.81415599423049911</c:v>
                </c:pt>
                <c:pt idx="68">
                  <c:v>-0.80763640353943811</c:v>
                </c:pt>
                <c:pt idx="69">
                  <c:v>-0.28263338012335015</c:v>
                </c:pt>
                <c:pt idx="70">
                  <c:v>-0.19327300800922934</c:v>
                </c:pt>
                <c:pt idx="71">
                  <c:v>-0.1134631160500528</c:v>
                </c:pt>
                <c:pt idx="72">
                  <c:v>0.53094633341660336</c:v>
                </c:pt>
                <c:pt idx="73">
                  <c:v>0.69485436631041608</c:v>
                </c:pt>
                <c:pt idx="74">
                  <c:v>0.50961229926980667</c:v>
                </c:pt>
                <c:pt idx="75">
                  <c:v>9.0834561743241532E-2</c:v>
                </c:pt>
                <c:pt idx="76">
                  <c:v>0.26697824613526022</c:v>
                </c:pt>
                <c:pt idx="77">
                  <c:v>0.77306431049899504</c:v>
                </c:pt>
                <c:pt idx="78">
                  <c:v>0.99781763534562362</c:v>
                </c:pt>
                <c:pt idx="79">
                  <c:v>0.70723466680696567</c:v>
                </c:pt>
                <c:pt idx="80">
                  <c:v>1.2475094993153664</c:v>
                </c:pt>
                <c:pt idx="81">
                  <c:v>1.9389915234541564</c:v>
                </c:pt>
                <c:pt idx="82">
                  <c:v>1.7821454231816298</c:v>
                </c:pt>
                <c:pt idx="83">
                  <c:v>2.4214748241643953</c:v>
                </c:pt>
                <c:pt idx="84">
                  <c:v>2.6655904807965971</c:v>
                </c:pt>
                <c:pt idx="85">
                  <c:v>2.9292973993949554</c:v>
                </c:pt>
                <c:pt idx="86">
                  <c:v>2.8558864869274521</c:v>
                </c:pt>
                <c:pt idx="87">
                  <c:v>2.4842103001720166</c:v>
                </c:pt>
                <c:pt idx="88">
                  <c:v>2.1521631199562963</c:v>
                </c:pt>
                <c:pt idx="89">
                  <c:v>0.87745184971566015</c:v>
                </c:pt>
                <c:pt idx="90">
                  <c:v>4.9939367261281828E-2</c:v>
                </c:pt>
                <c:pt idx="91">
                  <c:v>0.70644067656936238</c:v>
                </c:pt>
                <c:pt idx="92">
                  <c:v>-1.444129258440603E-2</c:v>
                </c:pt>
                <c:pt idx="93">
                  <c:v>0.51076147049465193</c:v>
                </c:pt>
                <c:pt idx="94">
                  <c:v>0.37093491118162875</c:v>
                </c:pt>
                <c:pt idx="95">
                  <c:v>-0.62802924441601293</c:v>
                </c:pt>
                <c:pt idx="96">
                  <c:v>-0.50370051726850873</c:v>
                </c:pt>
                <c:pt idx="97">
                  <c:v>-5.8738751964927907E-2</c:v>
                </c:pt>
                <c:pt idx="98">
                  <c:v>0.71734039800353766</c:v>
                </c:pt>
                <c:pt idx="99">
                  <c:v>1.1458959393881556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1C-4C0A-9280-13332EBE7A76}"/>
            </c:ext>
          </c:extLst>
        </c:ser>
        <c:ser>
          <c:idx val="5"/>
          <c:order val="5"/>
          <c:tx>
            <c:strRef>
              <c:f>'Variogram Calc'!$CE$231</c:f>
              <c:strCache>
                <c:ptCount val="1"/>
                <c:pt idx="0">
                  <c:v>6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Calc'!$CF$231:$GA$231</c:f>
              <c:numCache>
                <c:formatCode>General</c:formatCode>
                <c:ptCount val="100"/>
                <c:pt idx="0">
                  <c:v>-0.14059172172620146</c:v>
                </c:pt>
                <c:pt idx="1">
                  <c:v>0.30825417480343736</c:v>
                </c:pt>
                <c:pt idx="2">
                  <c:v>-0.90222612919795264</c:v>
                </c:pt>
                <c:pt idx="3">
                  <c:v>-1.1735910411599821</c:v>
                </c:pt>
                <c:pt idx="4">
                  <c:v>-1.4264771434426011</c:v>
                </c:pt>
                <c:pt idx="5">
                  <c:v>-2.0741843276644127</c:v>
                </c:pt>
                <c:pt idx="6">
                  <c:v>-1.353361869128807</c:v>
                </c:pt>
                <c:pt idx="7">
                  <c:v>-1.2373035975813558</c:v>
                </c:pt>
                <c:pt idx="8">
                  <c:v>-1.6476630072552212</c:v>
                </c:pt>
                <c:pt idx="9">
                  <c:v>-1.1373751319872141</c:v>
                </c:pt>
                <c:pt idx="10">
                  <c:v>-1.063287667535739</c:v>
                </c:pt>
                <c:pt idx="11">
                  <c:v>-0.7601793004848334</c:v>
                </c:pt>
                <c:pt idx="12">
                  <c:v>-0.64558653053437642</c:v>
                </c:pt>
                <c:pt idx="13">
                  <c:v>-0.27536924711850674</c:v>
                </c:pt>
                <c:pt idx="14">
                  <c:v>8.6809413850209002E-2</c:v>
                </c:pt>
                <c:pt idx="15">
                  <c:v>-0.41993319784524591</c:v>
                </c:pt>
                <c:pt idx="16">
                  <c:v>0.30366074160378992</c:v>
                </c:pt>
                <c:pt idx="17">
                  <c:v>1.2110201041330637</c:v>
                </c:pt>
                <c:pt idx="18">
                  <c:v>-2.8917631977267256E-2</c:v>
                </c:pt>
                <c:pt idx="19">
                  <c:v>-0.5605655867749324</c:v>
                </c:pt>
                <c:pt idx="20">
                  <c:v>-0.76566788167483713</c:v>
                </c:pt>
                <c:pt idx="21">
                  <c:v>-0.84558402616894612</c:v>
                </c:pt>
                <c:pt idx="22">
                  <c:v>-0.81218264510259996</c:v>
                </c:pt>
                <c:pt idx="23">
                  <c:v>-1.1320299474573363</c:v>
                </c:pt>
                <c:pt idx="24">
                  <c:v>-0.2538134758181233</c:v>
                </c:pt>
                <c:pt idx="25">
                  <c:v>-1.261036021894884</c:v>
                </c:pt>
                <c:pt idx="26">
                  <c:v>-2.0891505523904992</c:v>
                </c:pt>
                <c:pt idx="27">
                  <c:v>-1.8812928673098681</c:v>
                </c:pt>
                <c:pt idx="28">
                  <c:v>-2.0086053323975697</c:v>
                </c:pt>
                <c:pt idx="29">
                  <c:v>-2.0472272300322563</c:v>
                </c:pt>
                <c:pt idx="30">
                  <c:v>-2.5115002348756383</c:v>
                </c:pt>
                <c:pt idx="31">
                  <c:v>-1.9312697394717846</c:v>
                </c:pt>
                <c:pt idx="32">
                  <c:v>-1.2269206463162607</c:v>
                </c:pt>
                <c:pt idx="33">
                  <c:v>-2.1162331702957786</c:v>
                </c:pt>
                <c:pt idx="34">
                  <c:v>-1.7958035744657588</c:v>
                </c:pt>
                <c:pt idx="35">
                  <c:v>-1.5366247057138229</c:v>
                </c:pt>
                <c:pt idx="36">
                  <c:v>-1.1529607678147853</c:v>
                </c:pt>
                <c:pt idx="37">
                  <c:v>-5.0043704595892566E-2</c:v>
                </c:pt>
                <c:pt idx="38">
                  <c:v>0.14382721617448135</c:v>
                </c:pt>
                <c:pt idx="39">
                  <c:v>0.99719722724401161</c:v>
                </c:pt>
                <c:pt idx="40">
                  <c:v>0.22773134519654478</c:v>
                </c:pt>
                <c:pt idx="41">
                  <c:v>-0.30256356056822525</c:v>
                </c:pt>
                <c:pt idx="42">
                  <c:v>-0.7809911834737665</c:v>
                </c:pt>
                <c:pt idx="43">
                  <c:v>-0.78515832705472166</c:v>
                </c:pt>
                <c:pt idx="44">
                  <c:v>-0.34916572462904033</c:v>
                </c:pt>
                <c:pt idx="45">
                  <c:v>-0.3090502107457167</c:v>
                </c:pt>
                <c:pt idx="46">
                  <c:v>-1.1430317886799999</c:v>
                </c:pt>
                <c:pt idx="47">
                  <c:v>-1.1883916360383282</c:v>
                </c:pt>
                <c:pt idx="48">
                  <c:v>-1.010006348657853</c:v>
                </c:pt>
                <c:pt idx="49">
                  <c:v>-1.2534683615004945</c:v>
                </c:pt>
                <c:pt idx="50">
                  <c:v>-0.96054263127650419</c:v>
                </c:pt>
                <c:pt idx="51">
                  <c:v>-0.31640063594655332</c:v>
                </c:pt>
                <c:pt idx="52">
                  <c:v>-0.57397965414343999</c:v>
                </c:pt>
                <c:pt idx="53">
                  <c:v>-1.1154591951618751</c:v>
                </c:pt>
                <c:pt idx="54">
                  <c:v>9.1026405251737566E-2</c:v>
                </c:pt>
                <c:pt idx="55">
                  <c:v>0.64304362177038155</c:v>
                </c:pt>
                <c:pt idx="56">
                  <c:v>0.59990660559457765</c:v>
                </c:pt>
                <c:pt idx="57">
                  <c:v>1.1414393851720732E-2</c:v>
                </c:pt>
                <c:pt idx="58">
                  <c:v>-9.2748670761859612E-3</c:v>
                </c:pt>
                <c:pt idx="59">
                  <c:v>-0.50390935560307226</c:v>
                </c:pt>
                <c:pt idx="60">
                  <c:v>-0.92808434402458218</c:v>
                </c:pt>
                <c:pt idx="61">
                  <c:v>-0.19269934653752091</c:v>
                </c:pt>
                <c:pt idx="62">
                  <c:v>0.2190172238102675</c:v>
                </c:pt>
                <c:pt idx="63">
                  <c:v>-1.2388955809181532</c:v>
                </c:pt>
                <c:pt idx="64">
                  <c:v>-1.4469540217291497</c:v>
                </c:pt>
                <c:pt idx="65">
                  <c:v>-0.86646547960467735</c:v>
                </c:pt>
                <c:pt idx="66">
                  <c:v>-0.57644187789885282</c:v>
                </c:pt>
                <c:pt idx="67">
                  <c:v>-0.31288585422523119</c:v>
                </c:pt>
                <c:pt idx="68">
                  <c:v>4.0567990064572117E-2</c:v>
                </c:pt>
                <c:pt idx="69">
                  <c:v>0.3319345751527405</c:v>
                </c:pt>
                <c:pt idx="70">
                  <c:v>0.4363040254200945</c:v>
                </c:pt>
                <c:pt idx="71">
                  <c:v>0.66899174462325828</c:v>
                </c:pt>
                <c:pt idx="72">
                  <c:v>1.2274314977218652</c:v>
                </c:pt>
                <c:pt idx="73">
                  <c:v>1.4016716699877674</c:v>
                </c:pt>
                <c:pt idx="74">
                  <c:v>1.0544383376163664</c:v>
                </c:pt>
                <c:pt idx="75">
                  <c:v>0.5455944072125386</c:v>
                </c:pt>
                <c:pt idx="76">
                  <c:v>0.90485390944676769</c:v>
                </c:pt>
                <c:pt idx="77">
                  <c:v>1.2510215947807368</c:v>
                </c:pt>
                <c:pt idx="78">
                  <c:v>1.8938750907865691</c:v>
                </c:pt>
                <c:pt idx="79">
                  <c:v>1.7590008094839624</c:v>
                </c:pt>
                <c:pt idx="80">
                  <c:v>1.9962637098105485</c:v>
                </c:pt>
                <c:pt idx="81">
                  <c:v>2.3646474299338878</c:v>
                </c:pt>
                <c:pt idx="82">
                  <c:v>2.2293211965248356</c:v>
                </c:pt>
                <c:pt idx="83">
                  <c:v>2.5937102711171911</c:v>
                </c:pt>
                <c:pt idx="84">
                  <c:v>2.6747533289948713</c:v>
                </c:pt>
                <c:pt idx="85">
                  <c:v>3.0118873389049061</c:v>
                </c:pt>
                <c:pt idx="86">
                  <c:v>2.8789905957535993</c:v>
                </c:pt>
                <c:pt idx="87">
                  <c:v>2.5864888675361377</c:v>
                </c:pt>
                <c:pt idx="88">
                  <c:v>2.0423158915408597</c:v>
                </c:pt>
                <c:pt idx="89">
                  <c:v>0.89090066433086001</c:v>
                </c:pt>
                <c:pt idx="90">
                  <c:v>0.10201923070195162</c:v>
                </c:pt>
                <c:pt idx="91">
                  <c:v>0.97113344506569999</c:v>
                </c:pt>
                <c:pt idx="92">
                  <c:v>0.18295178820622984</c:v>
                </c:pt>
                <c:pt idx="93">
                  <c:v>1.2487895001956442</c:v>
                </c:pt>
                <c:pt idx="94">
                  <c:v>1.0361652576114466</c:v>
                </c:pt>
                <c:pt idx="95">
                  <c:v>0.237564545837468</c:v>
                </c:pt>
                <c:pt idx="96">
                  <c:v>0.21927271122308983</c:v>
                </c:pt>
                <c:pt idx="97">
                  <c:v>0.54448545523844127</c:v>
                </c:pt>
                <c:pt idx="98">
                  <c:v>1.3350531933602583</c:v>
                </c:pt>
                <c:pt idx="99">
                  <c:v>2.0453599457022236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1C-4C0A-9280-13332EBE7A76}"/>
            </c:ext>
          </c:extLst>
        </c:ser>
        <c:ser>
          <c:idx val="6"/>
          <c:order val="6"/>
          <c:tx>
            <c:strRef>
              <c:f>'Variogram Calc'!$CE$232</c:f>
              <c:strCache>
                <c:ptCount val="1"/>
                <c:pt idx="0">
                  <c:v>7</c:v>
                </c:pt>
              </c:strCache>
            </c:strRef>
          </c:tx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Calc'!$CF$232:$GA$232</c:f>
              <c:numCache>
                <c:formatCode>General</c:formatCode>
                <c:ptCount val="100"/>
                <c:pt idx="0">
                  <c:v>-0.39671453813314689</c:v>
                </c:pt>
                <c:pt idx="1">
                  <c:v>-0.16545343745633145</c:v>
                </c:pt>
                <c:pt idx="2">
                  <c:v>-0.16274820997760636</c:v>
                </c:pt>
                <c:pt idx="3">
                  <c:v>-0.34375117664902638</c:v>
                </c:pt>
                <c:pt idx="4">
                  <c:v>-0.72007371405061149</c:v>
                </c:pt>
                <c:pt idx="5">
                  <c:v>-1.3235089901817316</c:v>
                </c:pt>
                <c:pt idx="6">
                  <c:v>-0.73669155060246694</c:v>
                </c:pt>
                <c:pt idx="7">
                  <c:v>-0.62941837128645328</c:v>
                </c:pt>
                <c:pt idx="8">
                  <c:v>-1.0752653235157257</c:v>
                </c:pt>
                <c:pt idx="9">
                  <c:v>-1.0733576335708972</c:v>
                </c:pt>
                <c:pt idx="10">
                  <c:v>-1.0951869512976193</c:v>
                </c:pt>
                <c:pt idx="11">
                  <c:v>-1.1444078389249666</c:v>
                </c:pt>
                <c:pt idx="12">
                  <c:v>-0.81048863818819061</c:v>
                </c:pt>
                <c:pt idx="13">
                  <c:v>-0.4325261639981397</c:v>
                </c:pt>
                <c:pt idx="14">
                  <c:v>-0.11408690477098407</c:v>
                </c:pt>
                <c:pt idx="15">
                  <c:v>-0.69226518845557128</c:v>
                </c:pt>
                <c:pt idx="16">
                  <c:v>-0.3484195139933618</c:v>
                </c:pt>
                <c:pt idx="17">
                  <c:v>0.65709773661234383</c:v>
                </c:pt>
                <c:pt idx="18">
                  <c:v>-0.10742225465860161</c:v>
                </c:pt>
                <c:pt idx="19">
                  <c:v>-0.38865450547093749</c:v>
                </c:pt>
                <c:pt idx="20">
                  <c:v>-0.19211582295991586</c:v>
                </c:pt>
                <c:pt idx="21">
                  <c:v>-0.54590095340980349</c:v>
                </c:pt>
                <c:pt idx="22">
                  <c:v>-0.3371489203251406</c:v>
                </c:pt>
                <c:pt idx="23">
                  <c:v>-0.51101996652405723</c:v>
                </c:pt>
                <c:pt idx="24">
                  <c:v>0.34779692894989012</c:v>
                </c:pt>
                <c:pt idx="25">
                  <c:v>-0.66976987661549359</c:v>
                </c:pt>
                <c:pt idx="26">
                  <c:v>-1.2740393058494357</c:v>
                </c:pt>
                <c:pt idx="27">
                  <c:v>-1.1627468882828982</c:v>
                </c:pt>
                <c:pt idx="28">
                  <c:v>-1.4405730319246262</c:v>
                </c:pt>
                <c:pt idx="29">
                  <c:v>-1.6008932259294164</c:v>
                </c:pt>
                <c:pt idx="30">
                  <c:v>-2.2216215833780519</c:v>
                </c:pt>
                <c:pt idx="31">
                  <c:v>-2.1026838861297761</c:v>
                </c:pt>
                <c:pt idx="32">
                  <c:v>-1.4486380679960844</c:v>
                </c:pt>
                <c:pt idx="33">
                  <c:v>-2.2158630360447247</c:v>
                </c:pt>
                <c:pt idx="34">
                  <c:v>-1.7129006798706734</c:v>
                </c:pt>
                <c:pt idx="35">
                  <c:v>-1.7831753797193584</c:v>
                </c:pt>
                <c:pt idx="36">
                  <c:v>-1.1799771071610292</c:v>
                </c:pt>
                <c:pt idx="37">
                  <c:v>-0.21093953563881893</c:v>
                </c:pt>
                <c:pt idx="38">
                  <c:v>-0.12335454818644863</c:v>
                </c:pt>
                <c:pt idx="39">
                  <c:v>0.67200355520438337</c:v>
                </c:pt>
                <c:pt idx="40">
                  <c:v>0.29484315996680988</c:v>
                </c:pt>
                <c:pt idx="41">
                  <c:v>-0.6337231030662307</c:v>
                </c:pt>
                <c:pt idx="42">
                  <c:v>-1.2762973867386549</c:v>
                </c:pt>
                <c:pt idx="43">
                  <c:v>-1.2553707319413949</c:v>
                </c:pt>
                <c:pt idx="44">
                  <c:v>-0.92896104632529974</c:v>
                </c:pt>
                <c:pt idx="45">
                  <c:v>-1.4274551900754446</c:v>
                </c:pt>
                <c:pt idx="46">
                  <c:v>-2.3369088326841236</c:v>
                </c:pt>
                <c:pt idx="47">
                  <c:v>-2.7339414330493912</c:v>
                </c:pt>
                <c:pt idx="48">
                  <c:v>-2.2407303663775204</c:v>
                </c:pt>
                <c:pt idx="49">
                  <c:v>-2.9568367674804956</c:v>
                </c:pt>
                <c:pt idx="50">
                  <c:v>-2.6120523351984994</c:v>
                </c:pt>
                <c:pt idx="51">
                  <c:v>-1.9652055516074391</c:v>
                </c:pt>
                <c:pt idx="52">
                  <c:v>-2.1105654760726464</c:v>
                </c:pt>
                <c:pt idx="53">
                  <c:v>-2.2990451055535299</c:v>
                </c:pt>
                <c:pt idx="54">
                  <c:v>-1.053842296222695</c:v>
                </c:pt>
                <c:pt idx="55">
                  <c:v>-0.34921800289583166</c:v>
                </c:pt>
                <c:pt idx="56">
                  <c:v>1.189195255224159E-2</c:v>
                </c:pt>
                <c:pt idx="57">
                  <c:v>-0.5899877806873155</c:v>
                </c:pt>
                <c:pt idx="58">
                  <c:v>-0.20919861054219888</c:v>
                </c:pt>
                <c:pt idx="59">
                  <c:v>-0.24333953652919435</c:v>
                </c:pt>
                <c:pt idx="60">
                  <c:v>-0.42681431235741968</c:v>
                </c:pt>
                <c:pt idx="61">
                  <c:v>0.28320458798095866</c:v>
                </c:pt>
                <c:pt idx="62">
                  <c:v>0.500183419708359</c:v>
                </c:pt>
                <c:pt idx="63">
                  <c:v>-0.63764120247997935</c:v>
                </c:pt>
                <c:pt idx="64">
                  <c:v>-0.70811465257445783</c:v>
                </c:pt>
                <c:pt idx="65">
                  <c:v>-0.21140724635992181</c:v>
                </c:pt>
                <c:pt idx="66">
                  <c:v>9.2142499411721424E-2</c:v>
                </c:pt>
                <c:pt idx="67">
                  <c:v>4.8876905468495699E-2</c:v>
                </c:pt>
                <c:pt idx="68">
                  <c:v>9.2850466869189255E-2</c:v>
                </c:pt>
                <c:pt idx="69">
                  <c:v>0.3015723180231899</c:v>
                </c:pt>
                <c:pt idx="70">
                  <c:v>0.13320675137807866</c:v>
                </c:pt>
                <c:pt idx="71">
                  <c:v>0.19884216749184885</c:v>
                </c:pt>
                <c:pt idx="72">
                  <c:v>0.47435902135645019</c:v>
                </c:pt>
                <c:pt idx="73">
                  <c:v>0.60813452570681847</c:v>
                </c:pt>
                <c:pt idx="74">
                  <c:v>0.51241523884897555</c:v>
                </c:pt>
                <c:pt idx="75">
                  <c:v>0.10249223496503575</c:v>
                </c:pt>
                <c:pt idx="76">
                  <c:v>0.74981327959940369</c:v>
                </c:pt>
                <c:pt idx="77">
                  <c:v>1.377821867801053</c:v>
                </c:pt>
                <c:pt idx="78">
                  <c:v>1.8125649023540329</c:v>
                </c:pt>
                <c:pt idx="79">
                  <c:v>1.9275160579694555</c:v>
                </c:pt>
                <c:pt idx="80">
                  <c:v>2.1928877915399805</c:v>
                </c:pt>
                <c:pt idx="81">
                  <c:v>2.6342712040476308</c:v>
                </c:pt>
                <c:pt idx="82">
                  <c:v>2.5735644582564547</c:v>
                </c:pt>
                <c:pt idx="83">
                  <c:v>2.9628303840600383</c:v>
                </c:pt>
                <c:pt idx="84">
                  <c:v>3.1596580775575696</c:v>
                </c:pt>
                <c:pt idx="85">
                  <c:v>3.2932696800946077</c:v>
                </c:pt>
                <c:pt idx="86">
                  <c:v>2.7462038832016593</c:v>
                </c:pt>
                <c:pt idx="87">
                  <c:v>2.5447851546835079</c:v>
                </c:pt>
                <c:pt idx="88">
                  <c:v>1.907274935616855</c:v>
                </c:pt>
                <c:pt idx="89">
                  <c:v>0.82914681134020685</c:v>
                </c:pt>
                <c:pt idx="90">
                  <c:v>4.5770208356256227E-3</c:v>
                </c:pt>
                <c:pt idx="91">
                  <c:v>0.42055162421013403</c:v>
                </c:pt>
                <c:pt idx="92">
                  <c:v>-0.65349896475623326</c:v>
                </c:pt>
                <c:pt idx="93">
                  <c:v>0.13479305113387757</c:v>
                </c:pt>
                <c:pt idx="94">
                  <c:v>0.29581147905549748</c:v>
                </c:pt>
                <c:pt idx="95">
                  <c:v>-0.5464797926723246</c:v>
                </c:pt>
                <c:pt idx="96">
                  <c:v>-0.56775598120586446</c:v>
                </c:pt>
                <c:pt idx="97">
                  <c:v>-0.28435793945162113</c:v>
                </c:pt>
                <c:pt idx="98">
                  <c:v>0.44321016157472803</c:v>
                </c:pt>
                <c:pt idx="99">
                  <c:v>1.1313536055792428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1C-4C0A-9280-13332EBE7A76}"/>
            </c:ext>
          </c:extLst>
        </c:ser>
        <c:ser>
          <c:idx val="7"/>
          <c:order val="7"/>
          <c:tx>
            <c:strRef>
              <c:f>'Variogram Calc'!$CE$233</c:f>
              <c:strCache>
                <c:ptCount val="1"/>
                <c:pt idx="0">
                  <c:v>8</c:v>
                </c:pt>
              </c:strCache>
            </c:strRef>
          </c:tx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Calc'!$CF$233:$GA$233</c:f>
              <c:numCache>
                <c:formatCode>General</c:formatCode>
                <c:ptCount val="100"/>
                <c:pt idx="0">
                  <c:v>-8.4049351178936374E-2</c:v>
                </c:pt>
                <c:pt idx="1">
                  <c:v>0.23314417647362623</c:v>
                </c:pt>
                <c:pt idx="2">
                  <c:v>-0.43114731508592047</c:v>
                </c:pt>
                <c:pt idx="3">
                  <c:v>-0.75783298697427626</c:v>
                </c:pt>
                <c:pt idx="4">
                  <c:v>-1.016627907368965</c:v>
                </c:pt>
                <c:pt idx="5">
                  <c:v>-1.74635631737457</c:v>
                </c:pt>
                <c:pt idx="6">
                  <c:v>-0.89924055712872542</c:v>
                </c:pt>
                <c:pt idx="7">
                  <c:v>-0.59585097315528057</c:v>
                </c:pt>
                <c:pt idx="8">
                  <c:v>-1.2308039380172737</c:v>
                </c:pt>
                <c:pt idx="9">
                  <c:v>-0.83984503828084445</c:v>
                </c:pt>
                <c:pt idx="10">
                  <c:v>-0.70368339378166933</c:v>
                </c:pt>
                <c:pt idx="11">
                  <c:v>-0.60600526863097193</c:v>
                </c:pt>
                <c:pt idx="12">
                  <c:v>-0.27133493475893972</c:v>
                </c:pt>
                <c:pt idx="13">
                  <c:v>0.24341652105081019</c:v>
                </c:pt>
                <c:pt idx="14">
                  <c:v>0.48454882575814684</c:v>
                </c:pt>
                <c:pt idx="15">
                  <c:v>-6.3547600366028537E-2</c:v>
                </c:pt>
                <c:pt idx="16">
                  <c:v>5.4775678411643811E-2</c:v>
                </c:pt>
                <c:pt idx="17">
                  <c:v>0.95050499953038314</c:v>
                </c:pt>
                <c:pt idx="18">
                  <c:v>0.13774673642544435</c:v>
                </c:pt>
                <c:pt idx="19">
                  <c:v>2.1313737728441421E-2</c:v>
                </c:pt>
                <c:pt idx="20">
                  <c:v>-0.20462472936385026</c:v>
                </c:pt>
                <c:pt idx="21">
                  <c:v>-0.57766408839138039</c:v>
                </c:pt>
                <c:pt idx="22">
                  <c:v>-0.90770666742487993</c:v>
                </c:pt>
                <c:pt idx="23">
                  <c:v>-1.192967069743281</c:v>
                </c:pt>
                <c:pt idx="24">
                  <c:v>-0.66533919696797095</c:v>
                </c:pt>
                <c:pt idx="25">
                  <c:v>-1.5610525377709474</c:v>
                </c:pt>
                <c:pt idx="26">
                  <c:v>-2.1004509189334573</c:v>
                </c:pt>
                <c:pt idx="27">
                  <c:v>-2.3956840580357146</c:v>
                </c:pt>
                <c:pt idx="28">
                  <c:v>-2.4748529260635177</c:v>
                </c:pt>
                <c:pt idx="29">
                  <c:v>-2.0779365761635917</c:v>
                </c:pt>
                <c:pt idx="30">
                  <c:v>-2.1771462347614547</c:v>
                </c:pt>
                <c:pt idx="31">
                  <c:v>-2.0145747381642223</c:v>
                </c:pt>
                <c:pt idx="32">
                  <c:v>-0.99558631489888239</c:v>
                </c:pt>
                <c:pt idx="33">
                  <c:v>-1.3955076433694742</c:v>
                </c:pt>
                <c:pt idx="34">
                  <c:v>-0.90104095771670656</c:v>
                </c:pt>
                <c:pt idx="35">
                  <c:v>-0.67579594718627789</c:v>
                </c:pt>
                <c:pt idx="36">
                  <c:v>-1.9323918987889176E-2</c:v>
                </c:pt>
                <c:pt idx="37">
                  <c:v>0.36438510613595049</c:v>
                </c:pt>
                <c:pt idx="38">
                  <c:v>0.19616259305509393</c:v>
                </c:pt>
                <c:pt idx="39">
                  <c:v>0.45414477540513237</c:v>
                </c:pt>
                <c:pt idx="40">
                  <c:v>0.28978981218772365</c:v>
                </c:pt>
                <c:pt idx="41">
                  <c:v>-0.94594167851422373</c:v>
                </c:pt>
                <c:pt idx="42">
                  <c:v>-1.5747243839278731</c:v>
                </c:pt>
                <c:pt idx="43">
                  <c:v>-1.7392942601689776</c:v>
                </c:pt>
                <c:pt idx="44">
                  <c:v>-1.865534667775355</c:v>
                </c:pt>
                <c:pt idx="45">
                  <c:v>-2.1866993537395536</c:v>
                </c:pt>
                <c:pt idx="46">
                  <c:v>-2.612351914156172</c:v>
                </c:pt>
                <c:pt idx="47">
                  <c:v>-2.8204424132434589</c:v>
                </c:pt>
                <c:pt idx="48">
                  <c:v>-2.2903340028726755</c:v>
                </c:pt>
                <c:pt idx="49">
                  <c:v>-2.6740289774748618</c:v>
                </c:pt>
                <c:pt idx="50">
                  <c:v>-2.1892209839261341</c:v>
                </c:pt>
                <c:pt idx="51">
                  <c:v>-1.6507033063734822</c:v>
                </c:pt>
                <c:pt idx="52">
                  <c:v>-1.6035330330382911</c:v>
                </c:pt>
                <c:pt idx="53">
                  <c:v>-1.6174365410870619</c:v>
                </c:pt>
                <c:pt idx="54">
                  <c:v>-0.39936318477974503</c:v>
                </c:pt>
                <c:pt idx="55">
                  <c:v>-1.4722046256422632E-2</c:v>
                </c:pt>
                <c:pt idx="56">
                  <c:v>0.27312501062859096</c:v>
                </c:pt>
                <c:pt idx="57">
                  <c:v>-0.28021939207569579</c:v>
                </c:pt>
                <c:pt idx="58">
                  <c:v>-0.39076177719761601</c:v>
                </c:pt>
                <c:pt idx="59">
                  <c:v>-0.29991830588811685</c:v>
                </c:pt>
                <c:pt idx="60">
                  <c:v>-0.35253814014644685</c:v>
                </c:pt>
                <c:pt idx="61">
                  <c:v>0.1523776196216291</c:v>
                </c:pt>
                <c:pt idx="62">
                  <c:v>0.5451193294564034</c:v>
                </c:pt>
                <c:pt idx="63">
                  <c:v>-0.76747125253016968</c:v>
                </c:pt>
                <c:pt idx="64">
                  <c:v>-0.80946984275447753</c:v>
                </c:pt>
                <c:pt idx="65">
                  <c:v>-0.37461986451756896</c:v>
                </c:pt>
                <c:pt idx="66">
                  <c:v>7.9058347798649127E-3</c:v>
                </c:pt>
                <c:pt idx="67">
                  <c:v>0.40869915100923515</c:v>
                </c:pt>
                <c:pt idx="68">
                  <c:v>2.8065192185501502E-2</c:v>
                </c:pt>
                <c:pt idx="69">
                  <c:v>0.14984203084427286</c:v>
                </c:pt>
                <c:pt idx="70">
                  <c:v>-2.7865665793077362E-2</c:v>
                </c:pt>
                <c:pt idx="71">
                  <c:v>0.17598882841411961</c:v>
                </c:pt>
                <c:pt idx="72">
                  <c:v>0.6250845382649568</c:v>
                </c:pt>
                <c:pt idx="73">
                  <c:v>0.67757748238162385</c:v>
                </c:pt>
                <c:pt idx="74">
                  <c:v>0.77055883087469967</c:v>
                </c:pt>
                <c:pt idx="75">
                  <c:v>0.73605520917574485</c:v>
                </c:pt>
                <c:pt idx="76">
                  <c:v>1.2515011609791593</c:v>
                </c:pt>
                <c:pt idx="77">
                  <c:v>2.0700468763741759</c:v>
                </c:pt>
                <c:pt idx="78">
                  <c:v>2.273530392559941</c:v>
                </c:pt>
                <c:pt idx="79">
                  <c:v>2.7940321977389706</c:v>
                </c:pt>
                <c:pt idx="80">
                  <c:v>2.7942527764364358</c:v>
                </c:pt>
                <c:pt idx="81">
                  <c:v>2.9628751596656193</c:v>
                </c:pt>
                <c:pt idx="82">
                  <c:v>2.9839918825862264</c:v>
                </c:pt>
                <c:pt idx="83">
                  <c:v>2.9062114203789604</c:v>
                </c:pt>
                <c:pt idx="84">
                  <c:v>2.657913623646349</c:v>
                </c:pt>
                <c:pt idx="85">
                  <c:v>2.7992237023760338</c:v>
                </c:pt>
                <c:pt idx="86">
                  <c:v>2.3889366447225111</c:v>
                </c:pt>
                <c:pt idx="87">
                  <c:v>2.2556039648860442</c:v>
                </c:pt>
                <c:pt idx="88">
                  <c:v>1.2908408544805616</c:v>
                </c:pt>
                <c:pt idx="89">
                  <c:v>3.0047330810167527E-2</c:v>
                </c:pt>
                <c:pt idx="90">
                  <c:v>-0.63572633283969504</c:v>
                </c:pt>
                <c:pt idx="91">
                  <c:v>-0.35181583054120813</c:v>
                </c:pt>
                <c:pt idx="92">
                  <c:v>-1.1487395913150218</c:v>
                </c:pt>
                <c:pt idx="93">
                  <c:v>-0.13770639558716383</c:v>
                </c:pt>
                <c:pt idx="94">
                  <c:v>-8.8868938988996088E-2</c:v>
                </c:pt>
                <c:pt idx="95">
                  <c:v>-0.87825604830385362</c:v>
                </c:pt>
                <c:pt idx="96">
                  <c:v>-0.93588344052756256</c:v>
                </c:pt>
                <c:pt idx="97">
                  <c:v>-0.62159940071297859</c:v>
                </c:pt>
                <c:pt idx="98">
                  <c:v>0.38199641032535647</c:v>
                </c:pt>
                <c:pt idx="99">
                  <c:v>1.37949033368826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1C-4C0A-9280-13332EBE7A76}"/>
            </c:ext>
          </c:extLst>
        </c:ser>
        <c:ser>
          <c:idx val="8"/>
          <c:order val="8"/>
          <c:tx>
            <c:strRef>
              <c:f>'Variogram Calc'!$CE$234</c:f>
              <c:strCache>
                <c:ptCount val="1"/>
                <c:pt idx="0">
                  <c:v>9</c:v>
                </c:pt>
              </c:strCache>
            </c:strRef>
          </c:tx>
          <c:spPr>
            <a:ln w="95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Calc'!$CF$234:$GA$234</c:f>
              <c:numCache>
                <c:formatCode>General</c:formatCode>
                <c:ptCount val="100"/>
                <c:pt idx="0">
                  <c:v>1.0404621012638009</c:v>
                </c:pt>
                <c:pt idx="1">
                  <c:v>0.67769931925412663</c:v>
                </c:pt>
                <c:pt idx="2">
                  <c:v>-0.31495057095000628</c:v>
                </c:pt>
                <c:pt idx="3">
                  <c:v>-0.74607955495927714</c:v>
                </c:pt>
                <c:pt idx="4">
                  <c:v>-0.82444165623073384</c:v>
                </c:pt>
                <c:pt idx="5">
                  <c:v>-1.0156725549840691</c:v>
                </c:pt>
                <c:pt idx="6">
                  <c:v>-0.71635540609335202</c:v>
                </c:pt>
                <c:pt idx="7">
                  <c:v>-0.70564744413594083</c:v>
                </c:pt>
                <c:pt idx="8">
                  <c:v>-1.4778824488465152</c:v>
                </c:pt>
                <c:pt idx="9">
                  <c:v>-1.4631138804748476</c:v>
                </c:pt>
                <c:pt idx="10">
                  <c:v>-0.67943866754405313</c:v>
                </c:pt>
                <c:pt idx="11">
                  <c:v>-0.55552513265171966</c:v>
                </c:pt>
                <c:pt idx="12">
                  <c:v>-0.10302470646050006</c:v>
                </c:pt>
                <c:pt idx="13">
                  <c:v>0.16636907430045317</c:v>
                </c:pt>
                <c:pt idx="14">
                  <c:v>7.3874782550532148E-2</c:v>
                </c:pt>
                <c:pt idx="15">
                  <c:v>8.0230485107174968E-2</c:v>
                </c:pt>
                <c:pt idx="16">
                  <c:v>0.35019111552497056</c:v>
                </c:pt>
                <c:pt idx="17">
                  <c:v>1.0430626027784138</c:v>
                </c:pt>
                <c:pt idx="18">
                  <c:v>0.77047796895468301</c:v>
                </c:pt>
                <c:pt idx="19">
                  <c:v>4.5133745013383179E-2</c:v>
                </c:pt>
                <c:pt idx="20">
                  <c:v>-0.30809285065262548</c:v>
                </c:pt>
                <c:pt idx="21">
                  <c:v>-0.60741768716812716</c:v>
                </c:pt>
                <c:pt idx="22">
                  <c:v>-0.57816358109101307</c:v>
                </c:pt>
                <c:pt idx="23">
                  <c:v>-0.65471606265816451</c:v>
                </c:pt>
                <c:pt idx="24">
                  <c:v>-0.30156161234626766</c:v>
                </c:pt>
                <c:pt idx="25">
                  <c:v>-1.2892556259163959</c:v>
                </c:pt>
                <c:pt idx="26">
                  <c:v>-1.8798905353196131</c:v>
                </c:pt>
                <c:pt idx="27">
                  <c:v>-2.5887056168026281</c:v>
                </c:pt>
                <c:pt idx="28">
                  <c:v>-2.6471566832704054</c:v>
                </c:pt>
                <c:pt idx="29">
                  <c:v>-2.0704254691887529</c:v>
                </c:pt>
                <c:pt idx="30">
                  <c:v>-2.2751928904798873</c:v>
                </c:pt>
                <c:pt idx="31">
                  <c:v>-2.3761751458186495</c:v>
                </c:pt>
                <c:pt idx="32">
                  <c:v>-1.8319795902286393</c:v>
                </c:pt>
                <c:pt idx="33">
                  <c:v>-2.3997198219021403</c:v>
                </c:pt>
                <c:pt idx="34">
                  <c:v>-1.8120813137266432</c:v>
                </c:pt>
                <c:pt idx="35">
                  <c:v>-1.4921084464685781</c:v>
                </c:pt>
                <c:pt idx="36">
                  <c:v>-0.43891408349859584</c:v>
                </c:pt>
                <c:pt idx="37">
                  <c:v>0.10192789877444319</c:v>
                </c:pt>
                <c:pt idx="38">
                  <c:v>-0.10003161851076364</c:v>
                </c:pt>
                <c:pt idx="39">
                  <c:v>2.4311893192224571E-2</c:v>
                </c:pt>
                <c:pt idx="40">
                  <c:v>-0.40746388587293053</c:v>
                </c:pt>
                <c:pt idx="41">
                  <c:v>-1.2084476674669848</c:v>
                </c:pt>
                <c:pt idx="42">
                  <c:v>-1.8886042833402561</c:v>
                </c:pt>
                <c:pt idx="43">
                  <c:v>-2.3258038064942506</c:v>
                </c:pt>
                <c:pt idx="44">
                  <c:v>-2.215049572190499</c:v>
                </c:pt>
                <c:pt idx="45">
                  <c:v>-2.5913126133799373</c:v>
                </c:pt>
                <c:pt idx="46">
                  <c:v>-2.6155447364968398</c:v>
                </c:pt>
                <c:pt idx="47">
                  <c:v>-2.6353193756514508</c:v>
                </c:pt>
                <c:pt idx="48">
                  <c:v>-2.1074527468127702</c:v>
                </c:pt>
                <c:pt idx="49">
                  <c:v>-2.1576288726328876</c:v>
                </c:pt>
                <c:pt idx="50">
                  <c:v>-1.784418956663441</c:v>
                </c:pt>
                <c:pt idx="51">
                  <c:v>-1.3133209043688545</c:v>
                </c:pt>
                <c:pt idx="52">
                  <c:v>-0.83379309584973338</c:v>
                </c:pt>
                <c:pt idx="53">
                  <c:v>-0.95041843978849794</c:v>
                </c:pt>
                <c:pt idx="54">
                  <c:v>-1.9493885367292188E-3</c:v>
                </c:pt>
                <c:pt idx="55">
                  <c:v>6.4878811575548867E-2</c:v>
                </c:pt>
                <c:pt idx="56">
                  <c:v>0.41026328326691536</c:v>
                </c:pt>
                <c:pt idx="57">
                  <c:v>-0.10749190334907638</c:v>
                </c:pt>
                <c:pt idx="58">
                  <c:v>-0.58418884453379005</c:v>
                </c:pt>
                <c:pt idx="59">
                  <c:v>-0.33714582193808934</c:v>
                </c:pt>
                <c:pt idx="60">
                  <c:v>-0.59301437469508267</c:v>
                </c:pt>
                <c:pt idx="61">
                  <c:v>-0.42391348955794017</c:v>
                </c:pt>
                <c:pt idx="62">
                  <c:v>-3.1690765464630392E-2</c:v>
                </c:pt>
                <c:pt idx="63">
                  <c:v>-1.0013378568154103</c:v>
                </c:pt>
                <c:pt idx="64">
                  <c:v>-0.96421928446974969</c:v>
                </c:pt>
                <c:pt idx="65">
                  <c:v>-0.61555525319316129</c:v>
                </c:pt>
                <c:pt idx="66">
                  <c:v>-0.19285297243657801</c:v>
                </c:pt>
                <c:pt idx="67">
                  <c:v>0.4455698197975172</c:v>
                </c:pt>
                <c:pt idx="68">
                  <c:v>2.3450648867620369E-2</c:v>
                </c:pt>
                <c:pt idx="69">
                  <c:v>0.54793662974280011</c:v>
                </c:pt>
                <c:pt idx="70">
                  <c:v>0.50045909766396579</c:v>
                </c:pt>
                <c:pt idx="71">
                  <c:v>0.64797377502719378</c:v>
                </c:pt>
                <c:pt idx="72">
                  <c:v>0.96894917132875757</c:v>
                </c:pt>
                <c:pt idx="73">
                  <c:v>0.69258715551362038</c:v>
                </c:pt>
                <c:pt idx="74">
                  <c:v>0.66532724264242504</c:v>
                </c:pt>
                <c:pt idx="75">
                  <c:v>0.88083584711307183</c:v>
                </c:pt>
                <c:pt idx="76">
                  <c:v>1.3681025636879982</c:v>
                </c:pt>
                <c:pt idx="77">
                  <c:v>1.9120930126582478</c:v>
                </c:pt>
                <c:pt idx="78">
                  <c:v>1.9103564293978741</c:v>
                </c:pt>
                <c:pt idx="79">
                  <c:v>2.2584769921379375</c:v>
                </c:pt>
                <c:pt idx="80">
                  <c:v>2.2282161699494605</c:v>
                </c:pt>
                <c:pt idx="81">
                  <c:v>1.9979999718677388</c:v>
                </c:pt>
                <c:pt idx="82">
                  <c:v>2.3182337955002699</c:v>
                </c:pt>
                <c:pt idx="83">
                  <c:v>2.3987112668809201</c:v>
                </c:pt>
                <c:pt idx="84">
                  <c:v>2.1288398139597215</c:v>
                </c:pt>
                <c:pt idx="85">
                  <c:v>2.0420167457184633</c:v>
                </c:pt>
                <c:pt idx="86">
                  <c:v>1.6637771601352489</c:v>
                </c:pt>
                <c:pt idx="87">
                  <c:v>1.5849404789268837</c:v>
                </c:pt>
                <c:pt idx="88">
                  <c:v>0.91000023088572279</c:v>
                </c:pt>
                <c:pt idx="89">
                  <c:v>-0.23805622339586191</c:v>
                </c:pt>
                <c:pt idx="90">
                  <c:v>-0.58068625758222847</c:v>
                </c:pt>
                <c:pt idx="91">
                  <c:v>-0.45906403418236885</c:v>
                </c:pt>
                <c:pt idx="92">
                  <c:v>-1.4527598023366413</c:v>
                </c:pt>
                <c:pt idx="93">
                  <c:v>-0.75608603483242776</c:v>
                </c:pt>
                <c:pt idx="94">
                  <c:v>-0.19421288217316496</c:v>
                </c:pt>
                <c:pt idx="95">
                  <c:v>-0.66015356835531203</c:v>
                </c:pt>
                <c:pt idx="96">
                  <c:v>-0.54083151648188388</c:v>
                </c:pt>
                <c:pt idx="97">
                  <c:v>-0.27788572562924951</c:v>
                </c:pt>
                <c:pt idx="98">
                  <c:v>0.61889265392928228</c:v>
                </c:pt>
                <c:pt idx="99">
                  <c:v>1.5907989674379044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1C-4C0A-9280-13332EBE7A76}"/>
            </c:ext>
          </c:extLst>
        </c:ser>
        <c:ser>
          <c:idx val="9"/>
          <c:order val="9"/>
          <c:tx>
            <c:strRef>
              <c:f>'Variogram Calc'!$CE$235</c:f>
              <c:strCache>
                <c:ptCount val="1"/>
                <c:pt idx="0">
                  <c:v>10</c:v>
                </c:pt>
              </c:strCache>
            </c:strRef>
          </c:tx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Calc'!$CF$235:$GA$235</c:f>
              <c:numCache>
                <c:formatCode>General</c:formatCode>
                <c:ptCount val="100"/>
                <c:pt idx="0">
                  <c:v>1.5391243231941718</c:v>
                </c:pt>
                <c:pt idx="1">
                  <c:v>1.0971310139832517</c:v>
                </c:pt>
                <c:pt idx="2">
                  <c:v>-0.73438936136033306</c:v>
                </c:pt>
                <c:pt idx="3">
                  <c:v>-1.3774258366049368</c:v>
                </c:pt>
                <c:pt idx="4">
                  <c:v>-1.2412936436425817</c:v>
                </c:pt>
                <c:pt idx="5">
                  <c:v>-1.2752763387980144</c:v>
                </c:pt>
                <c:pt idx="6">
                  <c:v>-1.0071811398719215</c:v>
                </c:pt>
                <c:pt idx="7">
                  <c:v>-1.0660012591359544</c:v>
                </c:pt>
                <c:pt idx="8">
                  <c:v>-1.3015503620528306</c:v>
                </c:pt>
                <c:pt idx="9">
                  <c:v>-1.384098309639771</c:v>
                </c:pt>
                <c:pt idx="10">
                  <c:v>-0.32382903141722641</c:v>
                </c:pt>
                <c:pt idx="11">
                  <c:v>-0.18318249991209265</c:v>
                </c:pt>
                <c:pt idx="12">
                  <c:v>0.37648107290451616</c:v>
                </c:pt>
                <c:pt idx="13">
                  <c:v>0.51928230935609343</c:v>
                </c:pt>
                <c:pt idx="14">
                  <c:v>-6.0991485228586917E-3</c:v>
                </c:pt>
                <c:pt idx="15">
                  <c:v>3.6412086552209857E-2</c:v>
                </c:pt>
                <c:pt idx="16">
                  <c:v>0.39828944484794904</c:v>
                </c:pt>
                <c:pt idx="17">
                  <c:v>0.58915614738319355</c:v>
                </c:pt>
                <c:pt idx="18">
                  <c:v>0.28937778179849843</c:v>
                </c:pt>
                <c:pt idx="19">
                  <c:v>-0.21523583508939576</c:v>
                </c:pt>
                <c:pt idx="20">
                  <c:v>-0.39453756621312308</c:v>
                </c:pt>
                <c:pt idx="21">
                  <c:v>-0.35601153818658104</c:v>
                </c:pt>
                <c:pt idx="22">
                  <c:v>-0.19024489075547854</c:v>
                </c:pt>
                <c:pt idx="23">
                  <c:v>3.5584632330695129E-2</c:v>
                </c:pt>
                <c:pt idx="24">
                  <c:v>9.9884289560250375E-2</c:v>
                </c:pt>
                <c:pt idx="25">
                  <c:v>-0.8886494607942057</c:v>
                </c:pt>
                <c:pt idx="26">
                  <c:v>-1.2089379281803132</c:v>
                </c:pt>
                <c:pt idx="27">
                  <c:v>-1.8661285039058446</c:v>
                </c:pt>
                <c:pt idx="28">
                  <c:v>-1.8142861650076438</c:v>
                </c:pt>
                <c:pt idx="29">
                  <c:v>-1.1417440463917188</c:v>
                </c:pt>
                <c:pt idx="30">
                  <c:v>-1.6523571870227691</c:v>
                </c:pt>
                <c:pt idx="31">
                  <c:v>-2.0718337229449793</c:v>
                </c:pt>
                <c:pt idx="32">
                  <c:v>-1.6107422735171344</c:v>
                </c:pt>
                <c:pt idx="33">
                  <c:v>-2.1819047360057038</c:v>
                </c:pt>
                <c:pt idx="34">
                  <c:v>-1.6909467297593279</c:v>
                </c:pt>
                <c:pt idx="35">
                  <c:v>-1.4265965192067498</c:v>
                </c:pt>
                <c:pt idx="36">
                  <c:v>-0.27804355060398311</c:v>
                </c:pt>
                <c:pt idx="37">
                  <c:v>-0.19274071724475456</c:v>
                </c:pt>
                <c:pt idx="38">
                  <c:v>-0.71989427257416527</c:v>
                </c:pt>
                <c:pt idx="39">
                  <c:v>-0.73258489927902493</c:v>
                </c:pt>
                <c:pt idx="40">
                  <c:v>-0.90610391339176399</c:v>
                </c:pt>
                <c:pt idx="41">
                  <c:v>-1.9637891244861159</c:v>
                </c:pt>
                <c:pt idx="42">
                  <c:v>-2.1935569550457146</c:v>
                </c:pt>
                <c:pt idx="43">
                  <c:v>-2.4759661710281105</c:v>
                </c:pt>
                <c:pt idx="44">
                  <c:v>-2.3197243261677398</c:v>
                </c:pt>
                <c:pt idx="45">
                  <c:v>-2.7357747276131099</c:v>
                </c:pt>
                <c:pt idx="46">
                  <c:v>-2.6569516404887934</c:v>
                </c:pt>
                <c:pt idx="47">
                  <c:v>-2.5607015649273919</c:v>
                </c:pt>
                <c:pt idx="48">
                  <c:v>-2.0191774214267868</c:v>
                </c:pt>
                <c:pt idx="49">
                  <c:v>-2.3560467053324663</c:v>
                </c:pt>
                <c:pt idx="50">
                  <c:v>-1.8281024229137686</c:v>
                </c:pt>
                <c:pt idx="51">
                  <c:v>-1.705644234555538</c:v>
                </c:pt>
                <c:pt idx="52">
                  <c:v>-1.3532276843562911</c:v>
                </c:pt>
                <c:pt idx="53">
                  <c:v>-1.8318444934239049</c:v>
                </c:pt>
                <c:pt idx="54">
                  <c:v>-1.1081428899097177</c:v>
                </c:pt>
                <c:pt idx="55">
                  <c:v>-0.78194522668327027</c:v>
                </c:pt>
                <c:pt idx="56">
                  <c:v>-0.48559283978434764</c:v>
                </c:pt>
                <c:pt idx="57">
                  <c:v>-1.0540203496502594</c:v>
                </c:pt>
                <c:pt idx="58">
                  <c:v>-1.0896511018248307</c:v>
                </c:pt>
                <c:pt idx="59">
                  <c:v>-0.69763250252755837</c:v>
                </c:pt>
                <c:pt idx="60">
                  <c:v>-0.87825680756552804</c:v>
                </c:pt>
                <c:pt idx="61">
                  <c:v>-0.83333891527131576</c:v>
                </c:pt>
                <c:pt idx="62">
                  <c:v>-0.17289265878863969</c:v>
                </c:pt>
                <c:pt idx="63">
                  <c:v>-0.96888913449630754</c:v>
                </c:pt>
                <c:pt idx="64">
                  <c:v>-1.3118351944535198</c:v>
                </c:pt>
                <c:pt idx="65">
                  <c:v>-0.96946665572607738</c:v>
                </c:pt>
                <c:pt idx="66">
                  <c:v>-0.21464232232681282</c:v>
                </c:pt>
                <c:pt idx="67">
                  <c:v>-5.9195761196085786E-2</c:v>
                </c:pt>
                <c:pt idx="68">
                  <c:v>-0.34185808724455718</c:v>
                </c:pt>
                <c:pt idx="69">
                  <c:v>0.35358145379215367</c:v>
                </c:pt>
                <c:pt idx="70">
                  <c:v>0.42969816721155674</c:v>
                </c:pt>
                <c:pt idx="71">
                  <c:v>0.67152048119888408</c:v>
                </c:pt>
                <c:pt idx="72">
                  <c:v>0.84481116990189375</c:v>
                </c:pt>
                <c:pt idx="73">
                  <c:v>0.62544271036886556</c:v>
                </c:pt>
                <c:pt idx="74">
                  <c:v>0.59202837358178129</c:v>
                </c:pt>
                <c:pt idx="75">
                  <c:v>0.40090039395028565</c:v>
                </c:pt>
                <c:pt idx="76">
                  <c:v>1.2167355560071675</c:v>
                </c:pt>
                <c:pt idx="77">
                  <c:v>1.8005643550654893</c:v>
                </c:pt>
                <c:pt idx="78">
                  <c:v>1.7327488954029608</c:v>
                </c:pt>
                <c:pt idx="79">
                  <c:v>2.1414705385116104</c:v>
                </c:pt>
                <c:pt idx="80">
                  <c:v>1.8590217031122458</c:v>
                </c:pt>
                <c:pt idx="81">
                  <c:v>1.4426706130396258</c:v>
                </c:pt>
                <c:pt idx="82">
                  <c:v>1.9078284197283017</c:v>
                </c:pt>
                <c:pt idx="83">
                  <c:v>2.0233821859774688</c:v>
                </c:pt>
                <c:pt idx="84">
                  <c:v>1.8990213114837911</c:v>
                </c:pt>
                <c:pt idx="85">
                  <c:v>1.5275288819498665</c:v>
                </c:pt>
                <c:pt idx="86">
                  <c:v>0.9865041444688617</c:v>
                </c:pt>
                <c:pt idx="87">
                  <c:v>0.81223331644784458</c:v>
                </c:pt>
                <c:pt idx="88">
                  <c:v>0.10001821873135627</c:v>
                </c:pt>
                <c:pt idx="89">
                  <c:v>-0.79466422217868438</c:v>
                </c:pt>
                <c:pt idx="90">
                  <c:v>-0.82677641689579118</c:v>
                </c:pt>
                <c:pt idx="91">
                  <c:v>-1.050500390388732</c:v>
                </c:pt>
                <c:pt idx="92">
                  <c:v>-1.8399117971770729</c:v>
                </c:pt>
                <c:pt idx="93">
                  <c:v>-1.0323212031905129</c:v>
                </c:pt>
                <c:pt idx="94">
                  <c:v>-0.57293489624343663</c:v>
                </c:pt>
                <c:pt idx="95">
                  <c:v>-0.92328912331184287</c:v>
                </c:pt>
                <c:pt idx="96">
                  <c:v>-0.8558902172359244</c:v>
                </c:pt>
                <c:pt idx="97">
                  <c:v>-0.67834791936406624</c:v>
                </c:pt>
                <c:pt idx="98">
                  <c:v>0.10049519142768529</c:v>
                </c:pt>
                <c:pt idx="99">
                  <c:v>0.93745411482512331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1C-4C0A-9280-13332EBE7A76}"/>
            </c:ext>
          </c:extLst>
        </c:ser>
        <c:ser>
          <c:idx val="10"/>
          <c:order val="10"/>
          <c:tx>
            <c:strRef>
              <c:f>'Variogram Calc'!$CE$236</c:f>
              <c:strCache>
                <c:ptCount val="1"/>
                <c:pt idx="0">
                  <c:v>11</c:v>
                </c:pt>
              </c:strCache>
            </c:strRef>
          </c:tx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Calc'!$CF$236:$GA$236</c:f>
              <c:numCache>
                <c:formatCode>General</c:formatCode>
                <c:ptCount val="100"/>
                <c:pt idx="0">
                  <c:v>-0.1985225590285023</c:v>
                </c:pt>
                <c:pt idx="1">
                  <c:v>0.11316666689009</c:v>
                </c:pt>
                <c:pt idx="2">
                  <c:v>0.1398259738223101</c:v>
                </c:pt>
                <c:pt idx="3">
                  <c:v>-0.58518041516267782</c:v>
                </c:pt>
                <c:pt idx="4">
                  <c:v>-0.58659820274679386</c:v>
                </c:pt>
                <c:pt idx="5">
                  <c:v>-0.57696378054511921</c:v>
                </c:pt>
                <c:pt idx="6">
                  <c:v>-0.22865185928733192</c:v>
                </c:pt>
                <c:pt idx="7">
                  <c:v>-0.38855817498747236</c:v>
                </c:pt>
                <c:pt idx="8">
                  <c:v>-0.88225547341472288</c:v>
                </c:pt>
                <c:pt idx="9">
                  <c:v>-1.2733934805424305</c:v>
                </c:pt>
                <c:pt idx="10">
                  <c:v>-0.3099072080041943</c:v>
                </c:pt>
                <c:pt idx="11">
                  <c:v>-0.35525522569577062</c:v>
                </c:pt>
                <c:pt idx="12">
                  <c:v>0.24470445607034086</c:v>
                </c:pt>
                <c:pt idx="13">
                  <c:v>0.50959278233699146</c:v>
                </c:pt>
                <c:pt idx="14">
                  <c:v>4.5282942004836672E-2</c:v>
                </c:pt>
                <c:pt idx="15">
                  <c:v>-0.30115978980313968</c:v>
                </c:pt>
                <c:pt idx="16">
                  <c:v>0.17205466299656599</c:v>
                </c:pt>
                <c:pt idx="17">
                  <c:v>0.46535557534478117</c:v>
                </c:pt>
                <c:pt idx="18">
                  <c:v>0.43698238175886611</c:v>
                </c:pt>
                <c:pt idx="19">
                  <c:v>-0.29927581495945221</c:v>
                </c:pt>
                <c:pt idx="20">
                  <c:v>-0.19254235461472113</c:v>
                </c:pt>
                <c:pt idx="21">
                  <c:v>-0.49090105716165439</c:v>
                </c:pt>
                <c:pt idx="22">
                  <c:v>-0.47327755993029574</c:v>
                </c:pt>
                <c:pt idx="23">
                  <c:v>-0.32084613591334787</c:v>
                </c:pt>
                <c:pt idx="24">
                  <c:v>-0.20531535458739772</c:v>
                </c:pt>
                <c:pt idx="25">
                  <c:v>-0.99973142747655241</c:v>
                </c:pt>
                <c:pt idx="26">
                  <c:v>-1.0984338692101701</c:v>
                </c:pt>
                <c:pt idx="27">
                  <c:v>-1.4844546744425011</c:v>
                </c:pt>
                <c:pt idx="28">
                  <c:v>-1.1858574489864471</c:v>
                </c:pt>
                <c:pt idx="29">
                  <c:v>-0.911310636921425</c:v>
                </c:pt>
                <c:pt idx="30">
                  <c:v>-0.99587508146755055</c:v>
                </c:pt>
                <c:pt idx="31">
                  <c:v>-1.4428423685937435</c:v>
                </c:pt>
                <c:pt idx="32">
                  <c:v>-0.69864980340056537</c:v>
                </c:pt>
                <c:pt idx="33">
                  <c:v>-1.2344677277996521</c:v>
                </c:pt>
                <c:pt idx="34">
                  <c:v>-0.82661229683184079</c:v>
                </c:pt>
                <c:pt idx="35">
                  <c:v>-0.47123890587284478</c:v>
                </c:pt>
                <c:pt idx="36">
                  <c:v>0.19500916562457743</c:v>
                </c:pt>
                <c:pt idx="37">
                  <c:v>-4.9000341506268592E-2</c:v>
                </c:pt>
                <c:pt idx="38">
                  <c:v>-0.484067700609361</c:v>
                </c:pt>
                <c:pt idx="39">
                  <c:v>-0.76788801572992815</c:v>
                </c:pt>
                <c:pt idx="40">
                  <c:v>-0.98573331403980102</c:v>
                </c:pt>
                <c:pt idx="41">
                  <c:v>-2.4506752969347807</c:v>
                </c:pt>
                <c:pt idx="42">
                  <c:v>-2.5022531445517493</c:v>
                </c:pt>
                <c:pt idx="43">
                  <c:v>-2.9628446798797903</c:v>
                </c:pt>
                <c:pt idx="44">
                  <c:v>-3.0346795110811566</c:v>
                </c:pt>
                <c:pt idx="45">
                  <c:v>-2.894127343995617</c:v>
                </c:pt>
                <c:pt idx="46">
                  <c:v>-2.6005457955889284</c:v>
                </c:pt>
                <c:pt idx="47">
                  <c:v>-2.5619076676186348</c:v>
                </c:pt>
                <c:pt idx="48">
                  <c:v>-1.8628790202056142</c:v>
                </c:pt>
                <c:pt idx="49">
                  <c:v>-2.0833882080546839</c:v>
                </c:pt>
                <c:pt idx="50">
                  <c:v>-1.3162643302115669</c:v>
                </c:pt>
                <c:pt idx="51">
                  <c:v>-1.4172727593523109</c:v>
                </c:pt>
                <c:pt idx="52">
                  <c:v>-1.0664928228923862</c:v>
                </c:pt>
                <c:pt idx="53">
                  <c:v>-1.6384292613405533</c:v>
                </c:pt>
                <c:pt idx="54">
                  <c:v>-1.4469011306729123</c:v>
                </c:pt>
                <c:pt idx="55">
                  <c:v>-1.1016638177166762</c:v>
                </c:pt>
                <c:pt idx="56">
                  <c:v>-0.65487960623546704</c:v>
                </c:pt>
                <c:pt idx="57">
                  <c:v>-1.3328881636484424</c:v>
                </c:pt>
                <c:pt idx="58">
                  <c:v>-1.3242598274178055</c:v>
                </c:pt>
                <c:pt idx="59">
                  <c:v>-0.9647037606900013</c:v>
                </c:pt>
                <c:pt idx="60">
                  <c:v>-1.1491894380473082</c:v>
                </c:pt>
                <c:pt idx="61">
                  <c:v>-1.083748678336659</c:v>
                </c:pt>
                <c:pt idx="62">
                  <c:v>-0.35201369957512552</c:v>
                </c:pt>
                <c:pt idx="63">
                  <c:v>-0.98370668582956666</c:v>
                </c:pt>
                <c:pt idx="64">
                  <c:v>-1.3722980806282106</c:v>
                </c:pt>
                <c:pt idx="65">
                  <c:v>-1.2866005959994129</c:v>
                </c:pt>
                <c:pt idx="66">
                  <c:v>-0.29793369598456865</c:v>
                </c:pt>
                <c:pt idx="67">
                  <c:v>4.018033948206115E-2</c:v>
                </c:pt>
                <c:pt idx="68">
                  <c:v>-0.23155951391357282</c:v>
                </c:pt>
                <c:pt idx="69">
                  <c:v>0.74137717757932597</c:v>
                </c:pt>
                <c:pt idx="70">
                  <c:v>0.91722261497971991</c:v>
                </c:pt>
                <c:pt idx="71">
                  <c:v>0.98220232229475368</c:v>
                </c:pt>
                <c:pt idx="72">
                  <c:v>0.92316260641462156</c:v>
                </c:pt>
                <c:pt idx="73">
                  <c:v>0.98050990995451326</c:v>
                </c:pt>
                <c:pt idx="74">
                  <c:v>1.3837130628952488</c:v>
                </c:pt>
                <c:pt idx="75">
                  <c:v>1.1788796450557426</c:v>
                </c:pt>
                <c:pt idx="76">
                  <c:v>1.6933307118589149</c:v>
                </c:pt>
                <c:pt idx="77">
                  <c:v>1.8908748309063836</c:v>
                </c:pt>
                <c:pt idx="78">
                  <c:v>1.3329960027013135</c:v>
                </c:pt>
                <c:pt idx="79">
                  <c:v>1.4572870178385287</c:v>
                </c:pt>
                <c:pt idx="80">
                  <c:v>1.3143217062449311</c:v>
                </c:pt>
                <c:pt idx="81">
                  <c:v>1.0932518661484787</c:v>
                </c:pt>
                <c:pt idx="82">
                  <c:v>1.4312920767042583</c:v>
                </c:pt>
                <c:pt idx="83">
                  <c:v>1.1929241126138554</c:v>
                </c:pt>
                <c:pt idx="84">
                  <c:v>0.84079018364806479</c:v>
                </c:pt>
                <c:pt idx="85">
                  <c:v>0.57232874060089722</c:v>
                </c:pt>
                <c:pt idx="86">
                  <c:v>0.54012144952150498</c:v>
                </c:pt>
                <c:pt idx="87">
                  <c:v>0.67589661297187553</c:v>
                </c:pt>
                <c:pt idx="88">
                  <c:v>0.36959469013655549</c:v>
                </c:pt>
                <c:pt idx="89">
                  <c:v>-0.69504345865121753</c:v>
                </c:pt>
                <c:pt idx="90">
                  <c:v>-0.79390046910703582</c:v>
                </c:pt>
                <c:pt idx="91">
                  <c:v>-1.5808830884357425</c:v>
                </c:pt>
                <c:pt idx="92">
                  <c:v>-1.9769880171266681</c:v>
                </c:pt>
                <c:pt idx="93">
                  <c:v>-1.0344884698680368</c:v>
                </c:pt>
                <c:pt idx="94">
                  <c:v>-0.56673778105307104</c:v>
                </c:pt>
                <c:pt idx="95">
                  <c:v>-0.92537030003679877</c:v>
                </c:pt>
                <c:pt idx="96">
                  <c:v>-0.89657517387168684</c:v>
                </c:pt>
                <c:pt idx="97">
                  <c:v>-0.88759627130969776</c:v>
                </c:pt>
                <c:pt idx="98">
                  <c:v>0.17903091476451441</c:v>
                </c:pt>
                <c:pt idx="99">
                  <c:v>1.2202264444495259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1C-4C0A-9280-13332EBE7A76}"/>
            </c:ext>
          </c:extLst>
        </c:ser>
        <c:ser>
          <c:idx val="11"/>
          <c:order val="11"/>
          <c:tx>
            <c:strRef>
              <c:f>'Variogram Calc'!$CE$237</c:f>
              <c:strCache>
                <c:ptCount val="1"/>
                <c:pt idx="0">
                  <c:v>12</c:v>
                </c:pt>
              </c:strCache>
            </c:strRef>
          </c:tx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Calc'!$CF$237:$GA$237</c:f>
              <c:numCache>
                <c:formatCode>General</c:formatCode>
                <c:ptCount val="100"/>
                <c:pt idx="0">
                  <c:v>0.3790733802074473</c:v>
                </c:pt>
                <c:pt idx="1">
                  <c:v>1.0795112578015149</c:v>
                </c:pt>
                <c:pt idx="2">
                  <c:v>-1.4890529990998873E-3</c:v>
                </c:pt>
                <c:pt idx="3">
                  <c:v>-0.78658105743247453</c:v>
                </c:pt>
                <c:pt idx="4">
                  <c:v>-0.69814569230052914</c:v>
                </c:pt>
                <c:pt idx="5">
                  <c:v>-0.77935508975760437</c:v>
                </c:pt>
                <c:pt idx="6">
                  <c:v>-0.5597606867565118</c:v>
                </c:pt>
                <c:pt idx="7">
                  <c:v>-0.63600105695310527</c:v>
                </c:pt>
                <c:pt idx="8">
                  <c:v>-0.6893618062091621</c:v>
                </c:pt>
                <c:pt idx="9">
                  <c:v>-1.4423863808654724</c:v>
                </c:pt>
                <c:pt idx="10">
                  <c:v>-0.29106365127927547</c:v>
                </c:pt>
                <c:pt idx="11">
                  <c:v>-0.22420636128985802</c:v>
                </c:pt>
                <c:pt idx="12">
                  <c:v>0.33405308845122628</c:v>
                </c:pt>
                <c:pt idx="13">
                  <c:v>0.4023844740503511</c:v>
                </c:pt>
                <c:pt idx="14">
                  <c:v>0.41038200309353118</c:v>
                </c:pt>
                <c:pt idx="15">
                  <c:v>-2.9876778043843789E-2</c:v>
                </c:pt>
                <c:pt idx="16">
                  <c:v>0.57255808928600516</c:v>
                </c:pt>
                <c:pt idx="17">
                  <c:v>0.66652540339103949</c:v>
                </c:pt>
                <c:pt idx="18">
                  <c:v>1.0920202258673439</c:v>
                </c:pt>
                <c:pt idx="19">
                  <c:v>0.31548695445672253</c:v>
                </c:pt>
                <c:pt idx="20">
                  <c:v>0.45527413432820935</c:v>
                </c:pt>
                <c:pt idx="21">
                  <c:v>0.37067701838362699</c:v>
                </c:pt>
                <c:pt idx="22">
                  <c:v>0.4482581243046147</c:v>
                </c:pt>
                <c:pt idx="23">
                  <c:v>0.50521480670832042</c:v>
                </c:pt>
                <c:pt idx="24">
                  <c:v>0.60314614104332642</c:v>
                </c:pt>
                <c:pt idx="25">
                  <c:v>-0.35569962826191165</c:v>
                </c:pt>
                <c:pt idx="26">
                  <c:v>-0.29982239447488346</c:v>
                </c:pt>
                <c:pt idx="27">
                  <c:v>-0.89358499603969077</c:v>
                </c:pt>
                <c:pt idx="28">
                  <c:v>-0.65471254545304736</c:v>
                </c:pt>
                <c:pt idx="29">
                  <c:v>-0.56067547665407491</c:v>
                </c:pt>
                <c:pt idx="30">
                  <c:v>-0.50629040200090603</c:v>
                </c:pt>
                <c:pt idx="31">
                  <c:v>-1.0595117080365712</c:v>
                </c:pt>
                <c:pt idx="32">
                  <c:v>-0.51601244641942434</c:v>
                </c:pt>
                <c:pt idx="33">
                  <c:v>-0.77152446679606801</c:v>
                </c:pt>
                <c:pt idx="34">
                  <c:v>-0.36697115598459396</c:v>
                </c:pt>
                <c:pt idx="35">
                  <c:v>-0.43175793982247251</c:v>
                </c:pt>
                <c:pt idx="36">
                  <c:v>6.6018037746400707E-2</c:v>
                </c:pt>
                <c:pt idx="37">
                  <c:v>-0.466953972560751</c:v>
                </c:pt>
                <c:pt idx="38">
                  <c:v>-0.58108044403381387</c:v>
                </c:pt>
                <c:pt idx="39">
                  <c:v>-1.2588972073595581</c:v>
                </c:pt>
                <c:pt idx="40">
                  <c:v>-1.1453638356669573</c:v>
                </c:pt>
                <c:pt idx="41">
                  <c:v>-2.248117841728881</c:v>
                </c:pt>
                <c:pt idx="42">
                  <c:v>-2.5166493689446798</c:v>
                </c:pt>
                <c:pt idx="43">
                  <c:v>-2.8374484580163069</c:v>
                </c:pt>
                <c:pt idx="44">
                  <c:v>-2.5829637048620144</c:v>
                </c:pt>
                <c:pt idx="45">
                  <c:v>-2.259985960186782</c:v>
                </c:pt>
                <c:pt idx="46">
                  <c:v>-1.8436648857668871</c:v>
                </c:pt>
                <c:pt idx="47">
                  <c:v>-2.0779101377077933</c:v>
                </c:pt>
                <c:pt idx="48">
                  <c:v>-1.3382640927786735</c:v>
                </c:pt>
                <c:pt idx="49">
                  <c:v>-1.5731356505252874</c:v>
                </c:pt>
                <c:pt idx="50">
                  <c:v>-0.90965615904722963</c:v>
                </c:pt>
                <c:pt idx="51">
                  <c:v>-1.1707986881004881</c:v>
                </c:pt>
                <c:pt idx="52">
                  <c:v>-0.89177074623139774</c:v>
                </c:pt>
                <c:pt idx="53">
                  <c:v>-1.363054469495538</c:v>
                </c:pt>
                <c:pt idx="54">
                  <c:v>-1.1970292354381287</c:v>
                </c:pt>
                <c:pt idx="55">
                  <c:v>-0.84095420369879892</c:v>
                </c:pt>
                <c:pt idx="56">
                  <c:v>-0.28169944535027386</c:v>
                </c:pt>
                <c:pt idx="57">
                  <c:v>-0.72771934139315397</c:v>
                </c:pt>
                <c:pt idx="58">
                  <c:v>-1.1178127501314108</c:v>
                </c:pt>
                <c:pt idx="59">
                  <c:v>-0.98914913177408692</c:v>
                </c:pt>
                <c:pt idx="60">
                  <c:v>-1.0194281286048441</c:v>
                </c:pt>
                <c:pt idx="61">
                  <c:v>-1.0782709090122098</c:v>
                </c:pt>
                <c:pt idx="62">
                  <c:v>-0.63515965619713355</c:v>
                </c:pt>
                <c:pt idx="63">
                  <c:v>-1.2278801690235372</c:v>
                </c:pt>
                <c:pt idx="64">
                  <c:v>-1.855576610305347</c:v>
                </c:pt>
                <c:pt idx="65">
                  <c:v>-1.9944643903442334</c:v>
                </c:pt>
                <c:pt idx="66">
                  <c:v>-0.80934569135330447</c:v>
                </c:pt>
                <c:pt idx="67">
                  <c:v>-6.274751722984924E-2</c:v>
                </c:pt>
                <c:pt idx="68">
                  <c:v>-0.44334697752232122</c:v>
                </c:pt>
                <c:pt idx="69">
                  <c:v>0.53003472703494925</c:v>
                </c:pt>
                <c:pt idx="70">
                  <c:v>1.066653496509566</c:v>
                </c:pt>
                <c:pt idx="71">
                  <c:v>1.4410101722138171</c:v>
                </c:pt>
                <c:pt idx="72">
                  <c:v>1.183696220847696</c:v>
                </c:pt>
                <c:pt idx="73">
                  <c:v>1.4334166998396485</c:v>
                </c:pt>
                <c:pt idx="74">
                  <c:v>1.7632859962104626</c:v>
                </c:pt>
                <c:pt idx="75">
                  <c:v>0.97872592167825578</c:v>
                </c:pt>
                <c:pt idx="76">
                  <c:v>1.5867842727094084</c:v>
                </c:pt>
                <c:pt idx="77">
                  <c:v>1.8320007967896761</c:v>
                </c:pt>
                <c:pt idx="78">
                  <c:v>1.1550310160491506</c:v>
                </c:pt>
                <c:pt idx="79">
                  <c:v>1.0625302674635617</c:v>
                </c:pt>
                <c:pt idx="80">
                  <c:v>0.61972130159754579</c:v>
                </c:pt>
                <c:pt idx="81">
                  <c:v>0.33988737979540445</c:v>
                </c:pt>
                <c:pt idx="82">
                  <c:v>0.65997519401364746</c:v>
                </c:pt>
                <c:pt idx="83">
                  <c:v>0.80476863872230686</c:v>
                </c:pt>
                <c:pt idx="84">
                  <c:v>0.39343518232931746</c:v>
                </c:pt>
                <c:pt idx="85">
                  <c:v>-0.1968363108050824</c:v>
                </c:pt>
                <c:pt idx="86">
                  <c:v>-0.16745428160331008</c:v>
                </c:pt>
                <c:pt idx="87">
                  <c:v>0.24168190585831931</c:v>
                </c:pt>
                <c:pt idx="88">
                  <c:v>-0.19991512955411034</c:v>
                </c:pt>
                <c:pt idx="89">
                  <c:v>-0.81518758963891325</c:v>
                </c:pt>
                <c:pt idx="90">
                  <c:v>-0.70317539858265576</c:v>
                </c:pt>
                <c:pt idx="91">
                  <c:v>-1.4191429093551977</c:v>
                </c:pt>
                <c:pt idx="92">
                  <c:v>-2.1579554098096918</c:v>
                </c:pt>
                <c:pt idx="93">
                  <c:v>-1.0666128377187434</c:v>
                </c:pt>
                <c:pt idx="94">
                  <c:v>-0.33400758112071549</c:v>
                </c:pt>
                <c:pt idx="95">
                  <c:v>-0.39955620706052436</c:v>
                </c:pt>
                <c:pt idx="96">
                  <c:v>-0.5309564037657476</c:v>
                </c:pt>
                <c:pt idx="97">
                  <c:v>-0.3032579094033121</c:v>
                </c:pt>
                <c:pt idx="98">
                  <c:v>0.30907188190924545</c:v>
                </c:pt>
                <c:pt idx="99">
                  <c:v>1.2379177240795349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1C-4C0A-9280-13332EBE7A76}"/>
            </c:ext>
          </c:extLst>
        </c:ser>
        <c:ser>
          <c:idx val="12"/>
          <c:order val="12"/>
          <c:tx>
            <c:strRef>
              <c:f>'Variogram Calc'!$CE$238</c:f>
              <c:strCache>
                <c:ptCount val="1"/>
                <c:pt idx="0">
                  <c:v>13</c:v>
                </c:pt>
              </c:strCache>
            </c:strRef>
          </c:tx>
          <c:spPr>
            <a:ln w="95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Calc'!$CF$238:$GA$238</c:f>
              <c:numCache>
                <c:formatCode>General</c:formatCode>
                <c:ptCount val="100"/>
                <c:pt idx="0">
                  <c:v>0.56257001996086786</c:v>
                </c:pt>
                <c:pt idx="1">
                  <c:v>1.5839459563943086</c:v>
                </c:pt>
                <c:pt idx="2">
                  <c:v>0.25836536785269626</c:v>
                </c:pt>
                <c:pt idx="3">
                  <c:v>-0.39401900020751218</c:v>
                </c:pt>
                <c:pt idx="4">
                  <c:v>-0.4281576983139363</c:v>
                </c:pt>
                <c:pt idx="5">
                  <c:v>-0.1978211882207685</c:v>
                </c:pt>
                <c:pt idx="6">
                  <c:v>-0.12161686458543292</c:v>
                </c:pt>
                <c:pt idx="7">
                  <c:v>-0.42547368202786201</c:v>
                </c:pt>
                <c:pt idx="8">
                  <c:v>-0.70758343675951885</c:v>
                </c:pt>
                <c:pt idx="9">
                  <c:v>-1.9851815626669571</c:v>
                </c:pt>
                <c:pt idx="10">
                  <c:v>-1.1724915497615562</c:v>
                </c:pt>
                <c:pt idx="11">
                  <c:v>-1.2416421135510993</c:v>
                </c:pt>
                <c:pt idx="12">
                  <c:v>-0.57751036449359239</c:v>
                </c:pt>
                <c:pt idx="13">
                  <c:v>-0.38831090322962614</c:v>
                </c:pt>
                <c:pt idx="14">
                  <c:v>-0.68158682003046045</c:v>
                </c:pt>
                <c:pt idx="15">
                  <c:v>-1.1605680959906344</c:v>
                </c:pt>
                <c:pt idx="16">
                  <c:v>-0.49682449869723078</c:v>
                </c:pt>
                <c:pt idx="17">
                  <c:v>-0.29873382736869036</c:v>
                </c:pt>
                <c:pt idx="18">
                  <c:v>0.53185454387726838</c:v>
                </c:pt>
                <c:pt idx="19">
                  <c:v>0.25416849142371917</c:v>
                </c:pt>
                <c:pt idx="20">
                  <c:v>0.5865097293510283</c:v>
                </c:pt>
                <c:pt idx="21">
                  <c:v>6.8776019623142087E-2</c:v>
                </c:pt>
                <c:pt idx="22">
                  <c:v>0.18449405879849554</c:v>
                </c:pt>
                <c:pt idx="23">
                  <c:v>0.56649497609990696</c:v>
                </c:pt>
                <c:pt idx="24">
                  <c:v>0.60303521692891005</c:v>
                </c:pt>
                <c:pt idx="25">
                  <c:v>-0.38736394647898081</c:v>
                </c:pt>
                <c:pt idx="26">
                  <c:v>-0.14944763958614971</c:v>
                </c:pt>
                <c:pt idx="27">
                  <c:v>-0.64593301164310402</c:v>
                </c:pt>
                <c:pt idx="28">
                  <c:v>-0.71040673581863312</c:v>
                </c:pt>
                <c:pt idx="29">
                  <c:v>-0.64342263115480758</c:v>
                </c:pt>
                <c:pt idx="30">
                  <c:v>-0.39673812461686025</c:v>
                </c:pt>
                <c:pt idx="31">
                  <c:v>-1.1261236843170506</c:v>
                </c:pt>
                <c:pt idx="32">
                  <c:v>-0.58247568812091255</c:v>
                </c:pt>
                <c:pt idx="33">
                  <c:v>-0.50981962568194894</c:v>
                </c:pt>
                <c:pt idx="34">
                  <c:v>4.8522961150905437E-2</c:v>
                </c:pt>
                <c:pt idx="35">
                  <c:v>-0.15336521540785589</c:v>
                </c:pt>
                <c:pt idx="36">
                  <c:v>0.32509662744715517</c:v>
                </c:pt>
                <c:pt idx="37">
                  <c:v>-0.170232547887608</c:v>
                </c:pt>
                <c:pt idx="38">
                  <c:v>-0.21330989370644227</c:v>
                </c:pt>
                <c:pt idx="39">
                  <c:v>-0.53070487171572356</c:v>
                </c:pt>
                <c:pt idx="40">
                  <c:v>-0.27652361735680597</c:v>
                </c:pt>
                <c:pt idx="41">
                  <c:v>-1.2599571243390695</c:v>
                </c:pt>
                <c:pt idx="42">
                  <c:v>-1.6934489202338268</c:v>
                </c:pt>
                <c:pt idx="43">
                  <c:v>-2.4193348302370237</c:v>
                </c:pt>
                <c:pt idx="44">
                  <c:v>-1.9899770478190228</c:v>
                </c:pt>
                <c:pt idx="45">
                  <c:v>-1.8306053064390502</c:v>
                </c:pt>
                <c:pt idx="46">
                  <c:v>-1.1720458776365859</c:v>
                </c:pt>
                <c:pt idx="47">
                  <c:v>-1.5253231643793359</c:v>
                </c:pt>
                <c:pt idx="48">
                  <c:v>-0.9759917953326126</c:v>
                </c:pt>
                <c:pt idx="49">
                  <c:v>-1.5591057674393669</c:v>
                </c:pt>
                <c:pt idx="50">
                  <c:v>-1.308316838562485</c:v>
                </c:pt>
                <c:pt idx="51">
                  <c:v>-1.7308877491268522</c:v>
                </c:pt>
                <c:pt idx="52">
                  <c:v>-1.2120462820458668</c:v>
                </c:pt>
                <c:pt idx="53">
                  <c:v>-1.8948151350430493</c:v>
                </c:pt>
                <c:pt idx="54">
                  <c:v>-1.8214474494656576</c:v>
                </c:pt>
                <c:pt idx="55">
                  <c:v>-1.6908123011688749</c:v>
                </c:pt>
                <c:pt idx="56">
                  <c:v>-1.2619157971750425</c:v>
                </c:pt>
                <c:pt idx="57">
                  <c:v>-1.7788324743483426</c:v>
                </c:pt>
                <c:pt idx="58">
                  <c:v>-1.5203625965790009</c:v>
                </c:pt>
                <c:pt idx="59">
                  <c:v>-0.95226272177366778</c:v>
                </c:pt>
                <c:pt idx="60">
                  <c:v>-0.43185054567752579</c:v>
                </c:pt>
                <c:pt idx="61">
                  <c:v>-0.23428938354133397</c:v>
                </c:pt>
                <c:pt idx="62">
                  <c:v>0.29314155928886637</c:v>
                </c:pt>
                <c:pt idx="63">
                  <c:v>-0.29445227161083004</c:v>
                </c:pt>
                <c:pt idx="64">
                  <c:v>-0.85316083195857806</c:v>
                </c:pt>
                <c:pt idx="65">
                  <c:v>-1.156179625108072</c:v>
                </c:pt>
                <c:pt idx="66">
                  <c:v>-0.40055416947241845</c:v>
                </c:pt>
                <c:pt idx="67">
                  <c:v>-0.10827201746771102</c:v>
                </c:pt>
                <c:pt idx="68">
                  <c:v>-0.44052554772515057</c:v>
                </c:pt>
                <c:pt idx="69">
                  <c:v>0.27927657909891107</c:v>
                </c:pt>
                <c:pt idx="70">
                  <c:v>0.55769115520928503</c:v>
                </c:pt>
                <c:pt idx="71">
                  <c:v>0.8297000455707797</c:v>
                </c:pt>
                <c:pt idx="72">
                  <c:v>0.75771534131654261</c:v>
                </c:pt>
                <c:pt idx="73">
                  <c:v>1.0839983529686017</c:v>
                </c:pt>
                <c:pt idx="74">
                  <c:v>1.5476189429747433</c:v>
                </c:pt>
                <c:pt idx="75">
                  <c:v>1.2699323476347355</c:v>
                </c:pt>
                <c:pt idx="76">
                  <c:v>2.0305830320996701</c:v>
                </c:pt>
                <c:pt idx="77">
                  <c:v>1.9327392120253291</c:v>
                </c:pt>
                <c:pt idx="78">
                  <c:v>1.185721041822158</c:v>
                </c:pt>
                <c:pt idx="79">
                  <c:v>1.0391468241572048</c:v>
                </c:pt>
                <c:pt idx="80">
                  <c:v>0.44306842714414396</c:v>
                </c:pt>
                <c:pt idx="81">
                  <c:v>0.3592357294080113</c:v>
                </c:pt>
                <c:pt idx="82">
                  <c:v>0.48827222735070541</c:v>
                </c:pt>
                <c:pt idx="83">
                  <c:v>0.59205727519955531</c:v>
                </c:pt>
                <c:pt idx="84">
                  <c:v>-0.14190246461334824</c:v>
                </c:pt>
                <c:pt idx="85">
                  <c:v>-0.82662074405938912</c:v>
                </c:pt>
                <c:pt idx="86">
                  <c:v>-0.99691772880533258</c:v>
                </c:pt>
                <c:pt idx="87">
                  <c:v>-0.67167238248849026</c:v>
                </c:pt>
                <c:pt idx="88">
                  <c:v>-1.1265986690925225</c:v>
                </c:pt>
                <c:pt idx="89">
                  <c:v>-1.3635163818125553</c:v>
                </c:pt>
                <c:pt idx="90">
                  <c:v>-1.3698117311903095</c:v>
                </c:pt>
                <c:pt idx="91">
                  <c:v>-2.2053198866450958</c:v>
                </c:pt>
                <c:pt idx="92">
                  <c:v>-2.7897371382218195</c:v>
                </c:pt>
                <c:pt idx="93">
                  <c:v>-1.3812620693516444</c:v>
                </c:pt>
                <c:pt idx="94">
                  <c:v>-0.43369962290469055</c:v>
                </c:pt>
                <c:pt idx="95">
                  <c:v>-6.3272693434244978E-2</c:v>
                </c:pt>
                <c:pt idx="96">
                  <c:v>-1.344437653074239E-2</c:v>
                </c:pt>
                <c:pt idx="97">
                  <c:v>0.43049335751332207</c:v>
                </c:pt>
                <c:pt idx="98">
                  <c:v>0.82059098669746255</c:v>
                </c:pt>
                <c:pt idx="99">
                  <c:v>1.5933531940785648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1C-4C0A-9280-13332EBE7A76}"/>
            </c:ext>
          </c:extLst>
        </c:ser>
        <c:ser>
          <c:idx val="13"/>
          <c:order val="13"/>
          <c:tx>
            <c:strRef>
              <c:f>'Variogram Calc'!$CE$239</c:f>
              <c:strCache>
                <c:ptCount val="1"/>
                <c:pt idx="0">
                  <c:v>14</c:v>
                </c:pt>
              </c:strCache>
            </c:strRef>
          </c:tx>
          <c:spPr>
            <a:ln w="95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Calc'!$CF$239:$GA$239</c:f>
              <c:numCache>
                <c:formatCode>General</c:formatCode>
                <c:ptCount val="100"/>
                <c:pt idx="0">
                  <c:v>0.65215542893998513</c:v>
                </c:pt>
                <c:pt idx="1">
                  <c:v>2.135263257418281</c:v>
                </c:pt>
                <c:pt idx="2">
                  <c:v>0.17873159234737848</c:v>
                </c:pt>
                <c:pt idx="3">
                  <c:v>-0.29696958867579892</c:v>
                </c:pt>
                <c:pt idx="4">
                  <c:v>-0.19833851582784406</c:v>
                </c:pt>
                <c:pt idx="5">
                  <c:v>0.4270024977746571</c:v>
                </c:pt>
                <c:pt idx="6">
                  <c:v>0.65719802365318691</c:v>
                </c:pt>
                <c:pt idx="7">
                  <c:v>5.3398526266968643E-2</c:v>
                </c:pt>
                <c:pt idx="8">
                  <c:v>8.9741053478214095E-2</c:v>
                </c:pt>
                <c:pt idx="9">
                  <c:v>-1.4583440307477415</c:v>
                </c:pt>
                <c:pt idx="10">
                  <c:v>-0.66685042954885765</c:v>
                </c:pt>
                <c:pt idx="11">
                  <c:v>-0.64410750782478499</c:v>
                </c:pt>
                <c:pt idx="12">
                  <c:v>-9.279044585626553E-2</c:v>
                </c:pt>
                <c:pt idx="13">
                  <c:v>-0.17067374611365493</c:v>
                </c:pt>
                <c:pt idx="14">
                  <c:v>-0.71181124935698847</c:v>
                </c:pt>
                <c:pt idx="15">
                  <c:v>-1.058505324486148</c:v>
                </c:pt>
                <c:pt idx="16">
                  <c:v>-0.4234131611334942</c:v>
                </c:pt>
                <c:pt idx="17">
                  <c:v>-0.76388504669176016</c:v>
                </c:pt>
                <c:pt idx="18">
                  <c:v>0.55810643649736524</c:v>
                </c:pt>
                <c:pt idx="19">
                  <c:v>0.2516148708244052</c:v>
                </c:pt>
                <c:pt idx="20">
                  <c:v>0.41455736693907935</c:v>
                </c:pt>
                <c:pt idx="21">
                  <c:v>-0.11150918168243544</c:v>
                </c:pt>
                <c:pt idx="22">
                  <c:v>0.36899814663711633</c:v>
                </c:pt>
                <c:pt idx="23">
                  <c:v>0.83259594682623916</c:v>
                </c:pt>
                <c:pt idx="24">
                  <c:v>0.46011690826511609</c:v>
                </c:pt>
                <c:pt idx="25">
                  <c:v>-0.45418152380280219</c:v>
                </c:pt>
                <c:pt idx="26">
                  <c:v>0.14415815665201881</c:v>
                </c:pt>
                <c:pt idx="27">
                  <c:v>-0.28885420026032282</c:v>
                </c:pt>
                <c:pt idx="28">
                  <c:v>-0.20422570564443587</c:v>
                </c:pt>
                <c:pt idx="29">
                  <c:v>-8.8996158044923335E-2</c:v>
                </c:pt>
                <c:pt idx="30">
                  <c:v>0.44355334823637227</c:v>
                </c:pt>
                <c:pt idx="31">
                  <c:v>-0.56240168564130633</c:v>
                </c:pt>
                <c:pt idx="32">
                  <c:v>-0.36237712577673425</c:v>
                </c:pt>
                <c:pt idx="33">
                  <c:v>-0.3990984967017619</c:v>
                </c:pt>
                <c:pt idx="34">
                  <c:v>0.1641999594900809</c:v>
                </c:pt>
                <c:pt idx="35">
                  <c:v>-0.10162078636969685</c:v>
                </c:pt>
                <c:pt idx="36">
                  <c:v>0.10192228860407009</c:v>
                </c:pt>
                <c:pt idx="37">
                  <c:v>-0.48224055240267594</c:v>
                </c:pt>
                <c:pt idx="38">
                  <c:v>-0.57194227971910094</c:v>
                </c:pt>
                <c:pt idx="39">
                  <c:v>-1.223040398825348</c:v>
                </c:pt>
                <c:pt idx="40">
                  <c:v>-0.81366087909911411</c:v>
                </c:pt>
                <c:pt idx="41">
                  <c:v>-1.6171517271386959</c:v>
                </c:pt>
                <c:pt idx="42">
                  <c:v>-1.7396239593210006</c:v>
                </c:pt>
                <c:pt idx="43">
                  <c:v>-2.5378838555374639</c:v>
                </c:pt>
                <c:pt idx="44">
                  <c:v>-2.2036796480586696</c:v>
                </c:pt>
                <c:pt idx="45">
                  <c:v>-1.9828750131817763</c:v>
                </c:pt>
                <c:pt idx="46">
                  <c:v>-1.0330377200058913</c:v>
                </c:pt>
                <c:pt idx="47">
                  <c:v>-1.3736878798756809</c:v>
                </c:pt>
                <c:pt idx="48">
                  <c:v>-0.71424312082147356</c:v>
                </c:pt>
                <c:pt idx="49">
                  <c:v>-1.3360925958866468</c:v>
                </c:pt>
                <c:pt idx="50">
                  <c:v>-0.91242533852854779</c:v>
                </c:pt>
                <c:pt idx="51">
                  <c:v>-1.0426754614887686</c:v>
                </c:pt>
                <c:pt idx="52">
                  <c:v>-0.3755361848077261</c:v>
                </c:pt>
                <c:pt idx="53">
                  <c:v>-0.86035169889967456</c:v>
                </c:pt>
                <c:pt idx="54">
                  <c:v>-1.1972398999281562</c:v>
                </c:pt>
                <c:pt idx="55">
                  <c:v>-1.3350314634127016</c:v>
                </c:pt>
                <c:pt idx="56">
                  <c:v>-0.95243993495741464</c:v>
                </c:pt>
                <c:pt idx="57">
                  <c:v>-1.3648767979141381</c:v>
                </c:pt>
                <c:pt idx="58">
                  <c:v>-0.85936650539746406</c:v>
                </c:pt>
                <c:pt idx="59">
                  <c:v>-0.16866099222797457</c:v>
                </c:pt>
                <c:pt idx="60">
                  <c:v>0.20164277077268072</c:v>
                </c:pt>
                <c:pt idx="61">
                  <c:v>0.57307882275100042</c:v>
                </c:pt>
                <c:pt idx="62">
                  <c:v>0.87876230218893769</c:v>
                </c:pt>
                <c:pt idx="63">
                  <c:v>0.76344649794452402</c:v>
                </c:pt>
                <c:pt idx="64">
                  <c:v>0.25978427874501869</c:v>
                </c:pt>
                <c:pt idx="65">
                  <c:v>0.23347755332400807</c:v>
                </c:pt>
                <c:pt idx="66">
                  <c:v>0.49219289486944323</c:v>
                </c:pt>
                <c:pt idx="67">
                  <c:v>0.60899098796465212</c:v>
                </c:pt>
                <c:pt idx="68">
                  <c:v>5.4681179891166408E-3</c:v>
                </c:pt>
                <c:pt idx="69">
                  <c:v>0.51771793570923585</c:v>
                </c:pt>
                <c:pt idx="70">
                  <c:v>0.55730190059896834</c:v>
                </c:pt>
                <c:pt idx="71">
                  <c:v>0.6793434769305331</c:v>
                </c:pt>
                <c:pt idx="72">
                  <c:v>0.46782520861155547</c:v>
                </c:pt>
                <c:pt idx="73">
                  <c:v>0.70633987817243848</c:v>
                </c:pt>
                <c:pt idx="74">
                  <c:v>0.93424058540390464</c:v>
                </c:pt>
                <c:pt idx="75">
                  <c:v>1.1243418101299123</c:v>
                </c:pt>
                <c:pt idx="76">
                  <c:v>1.7357917328120973</c:v>
                </c:pt>
                <c:pt idx="77">
                  <c:v>1.6784935751469068</c:v>
                </c:pt>
                <c:pt idx="78">
                  <c:v>1.2196816551706597</c:v>
                </c:pt>
                <c:pt idx="79">
                  <c:v>0.90458805441779511</c:v>
                </c:pt>
                <c:pt idx="80">
                  <c:v>0.27764522532323449</c:v>
                </c:pt>
                <c:pt idx="81">
                  <c:v>0.50269641593518199</c:v>
                </c:pt>
                <c:pt idx="82">
                  <c:v>0.74516804798940228</c:v>
                </c:pt>
                <c:pt idx="83">
                  <c:v>0.71571290622440809</c:v>
                </c:pt>
                <c:pt idx="84">
                  <c:v>6.3898507780319677E-2</c:v>
                </c:pt>
                <c:pt idx="85">
                  <c:v>-0.37621017057253225</c:v>
                </c:pt>
                <c:pt idx="86">
                  <c:v>-0.8731334107540516</c:v>
                </c:pt>
                <c:pt idx="87">
                  <c:v>-0.48168977277560665</c:v>
                </c:pt>
                <c:pt idx="88">
                  <c:v>-0.50637849182409989</c:v>
                </c:pt>
                <c:pt idx="89">
                  <c:v>-0.31167760552497559</c:v>
                </c:pt>
                <c:pt idx="90">
                  <c:v>-0.34004218089914168</c:v>
                </c:pt>
                <c:pt idx="91">
                  <c:v>-1.3537875797968526</c:v>
                </c:pt>
                <c:pt idx="92">
                  <c:v>-1.8087252597806867</c:v>
                </c:pt>
                <c:pt idx="93">
                  <c:v>-0.54210192659314349</c:v>
                </c:pt>
                <c:pt idx="94">
                  <c:v>9.3876065185226593E-2</c:v>
                </c:pt>
                <c:pt idx="95">
                  <c:v>0.74764476402577473</c:v>
                </c:pt>
                <c:pt idx="96">
                  <c:v>0.57273570372379845</c:v>
                </c:pt>
                <c:pt idx="97">
                  <c:v>0.83028261470151632</c:v>
                </c:pt>
                <c:pt idx="98">
                  <c:v>1.0196164585285852</c:v>
                </c:pt>
                <c:pt idx="99">
                  <c:v>1.311615733553656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1C-4C0A-9280-13332EBE7A76}"/>
            </c:ext>
          </c:extLst>
        </c:ser>
        <c:ser>
          <c:idx val="14"/>
          <c:order val="14"/>
          <c:tx>
            <c:strRef>
              <c:f>'Variogram Calc'!$CE$240</c:f>
              <c:strCache>
                <c:ptCount val="1"/>
                <c:pt idx="0">
                  <c:v>15</c:v>
                </c:pt>
              </c:strCache>
            </c:strRef>
          </c:tx>
          <c:spPr>
            <a:ln w="95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Calc'!$CF$240:$GA$240</c:f>
              <c:numCache>
                <c:formatCode>General</c:formatCode>
                <c:ptCount val="100"/>
                <c:pt idx="0">
                  <c:v>0.49310143396156131</c:v>
                </c:pt>
                <c:pt idx="1">
                  <c:v>1.831208020841633</c:v>
                </c:pt>
                <c:pt idx="2">
                  <c:v>0.61554030028214224</c:v>
                </c:pt>
                <c:pt idx="3">
                  <c:v>-7.3654111197926975E-2</c:v>
                </c:pt>
                <c:pt idx="4">
                  <c:v>-5.8328465464952677E-2</c:v>
                </c:pt>
                <c:pt idx="5">
                  <c:v>0.29975299529770422</c:v>
                </c:pt>
                <c:pt idx="6">
                  <c:v>0.73808555272736043</c:v>
                </c:pt>
                <c:pt idx="7">
                  <c:v>0.19956454795118969</c:v>
                </c:pt>
                <c:pt idx="8">
                  <c:v>0.13671059869647614</c:v>
                </c:pt>
                <c:pt idx="9">
                  <c:v>-1.7622937386867268</c:v>
                </c:pt>
                <c:pt idx="10">
                  <c:v>-1.1402621540944431</c:v>
                </c:pt>
                <c:pt idx="11">
                  <c:v>-0.95741482635603448</c:v>
                </c:pt>
                <c:pt idx="12">
                  <c:v>-0.25880760465010766</c:v>
                </c:pt>
                <c:pt idx="13">
                  <c:v>-0.17763995862821996</c:v>
                </c:pt>
                <c:pt idx="14">
                  <c:v>-0.79779085517091131</c:v>
                </c:pt>
                <c:pt idx="15">
                  <c:v>-1.2168841567125812</c:v>
                </c:pt>
                <c:pt idx="16">
                  <c:v>-0.79779115338419171</c:v>
                </c:pt>
                <c:pt idx="17">
                  <c:v>-0.78912601914496283</c:v>
                </c:pt>
                <c:pt idx="18">
                  <c:v>0.67543426525508299</c:v>
                </c:pt>
                <c:pt idx="19">
                  <c:v>0.18639924942435465</c:v>
                </c:pt>
                <c:pt idx="20">
                  <c:v>3.237022958127958E-2</c:v>
                </c:pt>
                <c:pt idx="21">
                  <c:v>-0.25321326735372462</c:v>
                </c:pt>
                <c:pt idx="22">
                  <c:v>8.9659258165328798E-2</c:v>
                </c:pt>
                <c:pt idx="23">
                  <c:v>0.72669731176214558</c:v>
                </c:pt>
                <c:pt idx="24">
                  <c:v>0.27457318006607617</c:v>
                </c:pt>
                <c:pt idx="25">
                  <c:v>-0.37671127974719876</c:v>
                </c:pt>
                <c:pt idx="26">
                  <c:v>-2.6360359578109303E-2</c:v>
                </c:pt>
                <c:pt idx="27">
                  <c:v>-0.47948382969595404</c:v>
                </c:pt>
                <c:pt idx="28">
                  <c:v>-0.12970554122587086</c:v>
                </c:pt>
                <c:pt idx="29">
                  <c:v>0.30543327330530734</c:v>
                </c:pt>
                <c:pt idx="30">
                  <c:v>0.28627561006039354</c:v>
                </c:pt>
                <c:pt idx="31">
                  <c:v>-0.72239960581457874</c:v>
                </c:pt>
                <c:pt idx="32">
                  <c:v>-0.74791369236209915</c:v>
                </c:pt>
                <c:pt idx="33">
                  <c:v>-0.72593558802573499</c:v>
                </c:pt>
                <c:pt idx="34">
                  <c:v>-0.32182902794678486</c:v>
                </c:pt>
                <c:pt idx="35">
                  <c:v>-0.5859834484989962</c:v>
                </c:pt>
                <c:pt idx="36">
                  <c:v>-0.29150105902328</c:v>
                </c:pt>
                <c:pt idx="37">
                  <c:v>-1.1812413904668553</c:v>
                </c:pt>
                <c:pt idx="38">
                  <c:v>-1.5978963951086951</c:v>
                </c:pt>
                <c:pt idx="39">
                  <c:v>-2.0893069673766984</c:v>
                </c:pt>
                <c:pt idx="40">
                  <c:v>-1.4068230131735091</c:v>
                </c:pt>
                <c:pt idx="41">
                  <c:v>-2.1439090262665417</c:v>
                </c:pt>
                <c:pt idx="42">
                  <c:v>-2.053368535206606</c:v>
                </c:pt>
                <c:pt idx="43">
                  <c:v>-2.4982408011345161</c:v>
                </c:pt>
                <c:pt idx="44">
                  <c:v>-2.3742697960143975</c:v>
                </c:pt>
                <c:pt idx="45">
                  <c:v>-2.0565741171741321</c:v>
                </c:pt>
                <c:pt idx="46">
                  <c:v>-0.99376425145994318</c:v>
                </c:pt>
                <c:pt idx="47">
                  <c:v>-0.92968629913132095</c:v>
                </c:pt>
                <c:pt idx="48">
                  <c:v>-0.40495725138837285</c:v>
                </c:pt>
                <c:pt idx="49">
                  <c:v>-1.4068932642521166</c:v>
                </c:pt>
                <c:pt idx="50">
                  <c:v>-0.53685792582549963</c:v>
                </c:pt>
                <c:pt idx="51">
                  <c:v>-0.60854610330460956</c:v>
                </c:pt>
                <c:pt idx="52">
                  <c:v>-0.24288725286290727</c:v>
                </c:pt>
                <c:pt idx="53">
                  <c:v>-0.75820764904797178</c:v>
                </c:pt>
                <c:pt idx="54">
                  <c:v>-1.0768749522167731</c:v>
                </c:pt>
                <c:pt idx="55">
                  <c:v>-0.97060730393186589</c:v>
                </c:pt>
                <c:pt idx="56">
                  <c:v>-0.74073142380251289</c:v>
                </c:pt>
                <c:pt idx="57">
                  <c:v>-0.72026836326168353</c:v>
                </c:pt>
                <c:pt idx="58">
                  <c:v>-0.14899094608146851</c:v>
                </c:pt>
                <c:pt idx="59">
                  <c:v>0.18711627365012612</c:v>
                </c:pt>
                <c:pt idx="60">
                  <c:v>0.60412221456638804</c:v>
                </c:pt>
                <c:pt idx="61">
                  <c:v>0.93996178342946968</c:v>
                </c:pt>
                <c:pt idx="62">
                  <c:v>1.2864476931529922</c:v>
                </c:pt>
                <c:pt idx="63">
                  <c:v>1.1324259906226459</c:v>
                </c:pt>
                <c:pt idx="64">
                  <c:v>0.69878374527206832</c:v>
                </c:pt>
                <c:pt idx="65">
                  <c:v>0.55886283994294417</c:v>
                </c:pt>
                <c:pt idx="66">
                  <c:v>0.78697489739132964</c:v>
                </c:pt>
                <c:pt idx="67">
                  <c:v>1.2598253941659296</c:v>
                </c:pt>
                <c:pt idx="68">
                  <c:v>0.71375500678194714</c:v>
                </c:pt>
                <c:pt idx="69">
                  <c:v>0.99557727711691879</c:v>
                </c:pt>
                <c:pt idx="70">
                  <c:v>1.0956796480350108</c:v>
                </c:pt>
                <c:pt idx="71">
                  <c:v>1.4147989177783078</c:v>
                </c:pt>
                <c:pt idx="72">
                  <c:v>0.78436778463010359</c:v>
                </c:pt>
                <c:pt idx="73">
                  <c:v>0.75056402344382189</c:v>
                </c:pt>
                <c:pt idx="74">
                  <c:v>1.0497786747154716</c:v>
                </c:pt>
                <c:pt idx="75">
                  <c:v>1.3492509248351778</c:v>
                </c:pt>
                <c:pt idx="76">
                  <c:v>1.6802014628868294</c:v>
                </c:pt>
                <c:pt idx="77">
                  <c:v>1.756078128682605</c:v>
                </c:pt>
                <c:pt idx="78">
                  <c:v>1.1514891074537668</c:v>
                </c:pt>
                <c:pt idx="79">
                  <c:v>0.5752047190842936</c:v>
                </c:pt>
                <c:pt idx="80">
                  <c:v>-9.2209149594336584E-2</c:v>
                </c:pt>
                <c:pt idx="81">
                  <c:v>0.31564296366513944</c:v>
                </c:pt>
                <c:pt idx="82">
                  <c:v>0.53953949349257924</c:v>
                </c:pt>
                <c:pt idx="83">
                  <c:v>0.73575887562980924</c:v>
                </c:pt>
                <c:pt idx="84">
                  <c:v>0.12367848062421274</c:v>
                </c:pt>
                <c:pt idx="85">
                  <c:v>-0.40100427293994217</c:v>
                </c:pt>
                <c:pt idx="86">
                  <c:v>-1.1843602073909139</c:v>
                </c:pt>
                <c:pt idx="87">
                  <c:v>-1.0166884290593579</c:v>
                </c:pt>
                <c:pt idx="88">
                  <c:v>-0.95396226959539931</c:v>
                </c:pt>
                <c:pt idx="89">
                  <c:v>-0.64243914929292334</c:v>
                </c:pt>
                <c:pt idx="90">
                  <c:v>-0.34670894323637069</c:v>
                </c:pt>
                <c:pt idx="91">
                  <c:v>-1.3614792137648817</c:v>
                </c:pt>
                <c:pt idx="92">
                  <c:v>-1.7046463342018376</c:v>
                </c:pt>
                <c:pt idx="93">
                  <c:v>-0.79308003785679149</c:v>
                </c:pt>
                <c:pt idx="94">
                  <c:v>-0.19559960648148714</c:v>
                </c:pt>
                <c:pt idx="95">
                  <c:v>0.75311782868408583</c:v>
                </c:pt>
                <c:pt idx="96">
                  <c:v>0.92141761095691443</c:v>
                </c:pt>
                <c:pt idx="97">
                  <c:v>1.4112838630162903</c:v>
                </c:pt>
                <c:pt idx="98">
                  <c:v>1.5621459193861007</c:v>
                </c:pt>
                <c:pt idx="99">
                  <c:v>1.6412257160040074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E1C-4C0A-9280-13332EBE7A76}"/>
            </c:ext>
          </c:extLst>
        </c:ser>
        <c:ser>
          <c:idx val="15"/>
          <c:order val="15"/>
          <c:tx>
            <c:strRef>
              <c:f>'Variogram Calc'!$CE$241</c:f>
              <c:strCache>
                <c:ptCount val="1"/>
                <c:pt idx="0">
                  <c:v>16</c:v>
                </c:pt>
              </c:strCache>
            </c:strRef>
          </c:tx>
          <c:spPr>
            <a:ln w="95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Calc'!$CF$241:$GA$241</c:f>
              <c:numCache>
                <c:formatCode>General</c:formatCode>
                <c:ptCount val="100"/>
                <c:pt idx="0">
                  <c:v>-0.20426750855071987</c:v>
                </c:pt>
                <c:pt idx="1">
                  <c:v>1.8213886441912148</c:v>
                </c:pt>
                <c:pt idx="2">
                  <c:v>0.55147704362537475</c:v>
                </c:pt>
                <c:pt idx="3">
                  <c:v>7.4409658847763016E-2</c:v>
                </c:pt>
                <c:pt idx="4">
                  <c:v>0.16029250437675827</c:v>
                </c:pt>
                <c:pt idx="5">
                  <c:v>0.38902084708498569</c:v>
                </c:pt>
                <c:pt idx="6">
                  <c:v>1.3298510279949773</c:v>
                </c:pt>
                <c:pt idx="7">
                  <c:v>0.90376372660584459</c:v>
                </c:pt>
                <c:pt idx="8">
                  <c:v>0.66904970338547842</c:v>
                </c:pt>
                <c:pt idx="9">
                  <c:v>-0.95766867503937469</c:v>
                </c:pt>
                <c:pt idx="10">
                  <c:v>-0.38702236671766982</c:v>
                </c:pt>
                <c:pt idx="11">
                  <c:v>-0.39123210820233462</c:v>
                </c:pt>
                <c:pt idx="12">
                  <c:v>4.7408678102783264E-2</c:v>
                </c:pt>
                <c:pt idx="13">
                  <c:v>0.24767810512321733</c:v>
                </c:pt>
                <c:pt idx="14">
                  <c:v>-0.16871324696216836</c:v>
                </c:pt>
                <c:pt idx="15">
                  <c:v>-0.84873824374132489</c:v>
                </c:pt>
                <c:pt idx="16">
                  <c:v>-0.23854666410612241</c:v>
                </c:pt>
                <c:pt idx="17">
                  <c:v>-0.34629432300498397</c:v>
                </c:pt>
                <c:pt idx="18">
                  <c:v>0.67140484157468872</c:v>
                </c:pt>
                <c:pt idx="19">
                  <c:v>0.39474622141017418</c:v>
                </c:pt>
                <c:pt idx="20">
                  <c:v>5.6338761261887594E-3</c:v>
                </c:pt>
                <c:pt idx="21">
                  <c:v>3.6115499724856559E-2</c:v>
                </c:pt>
                <c:pt idx="22">
                  <c:v>0.26555437607109117</c:v>
                </c:pt>
                <c:pt idx="23">
                  <c:v>0.8517826225589461</c:v>
                </c:pt>
                <c:pt idx="24">
                  <c:v>0.5128130245493614</c:v>
                </c:pt>
                <c:pt idx="25">
                  <c:v>-0.29388863051849706</c:v>
                </c:pt>
                <c:pt idx="26">
                  <c:v>-0.22409114705192051</c:v>
                </c:pt>
                <c:pt idx="27">
                  <c:v>-0.58182712492086486</c:v>
                </c:pt>
                <c:pt idx="28">
                  <c:v>-6.067460934108887E-2</c:v>
                </c:pt>
                <c:pt idx="29">
                  <c:v>0.65578697454439205</c:v>
                </c:pt>
                <c:pt idx="30">
                  <c:v>0.53538551379885246</c:v>
                </c:pt>
                <c:pt idx="31">
                  <c:v>-0.49951610091566651</c:v>
                </c:pt>
                <c:pt idx="32">
                  <c:v>-0.68614142054697391</c:v>
                </c:pt>
                <c:pt idx="33">
                  <c:v>-0.56121818896943065</c:v>
                </c:pt>
                <c:pt idx="34">
                  <c:v>-0.10825977303881389</c:v>
                </c:pt>
                <c:pt idx="35">
                  <c:v>-0.3461120044530252</c:v>
                </c:pt>
                <c:pt idx="36">
                  <c:v>-0.17597779072175188</c:v>
                </c:pt>
                <c:pt idx="37">
                  <c:v>-1.2298763651641826</c:v>
                </c:pt>
                <c:pt idx="38">
                  <c:v>-1.5404661698263185</c:v>
                </c:pt>
                <c:pt idx="39">
                  <c:v>-2.0217176916814434</c:v>
                </c:pt>
                <c:pt idx="40">
                  <c:v>-1.4699000603708312</c:v>
                </c:pt>
                <c:pt idx="41">
                  <c:v>-2.1251167118566747</c:v>
                </c:pt>
                <c:pt idx="42">
                  <c:v>-1.9077796668591378</c:v>
                </c:pt>
                <c:pt idx="43">
                  <c:v>-2.3424667395586227</c:v>
                </c:pt>
                <c:pt idx="44">
                  <c:v>-1.8632623408579305</c:v>
                </c:pt>
                <c:pt idx="45">
                  <c:v>-1.4117045117822684</c:v>
                </c:pt>
                <c:pt idx="46">
                  <c:v>-0.63751318906580445</c:v>
                </c:pt>
                <c:pt idx="47">
                  <c:v>-0.26354914981788202</c:v>
                </c:pt>
                <c:pt idx="48">
                  <c:v>5.9885835949020909E-2</c:v>
                </c:pt>
                <c:pt idx="49">
                  <c:v>-0.78598758277501979</c:v>
                </c:pt>
                <c:pt idx="50">
                  <c:v>0.18632874113591871</c:v>
                </c:pt>
                <c:pt idx="51">
                  <c:v>-0.31533135610597657</c:v>
                </c:pt>
                <c:pt idx="52">
                  <c:v>-6.4993889366047136E-2</c:v>
                </c:pt>
                <c:pt idx="53">
                  <c:v>-0.83642682182103067</c:v>
                </c:pt>
                <c:pt idx="54">
                  <c:v>-1.0405790090643594</c:v>
                </c:pt>
                <c:pt idx="55">
                  <c:v>-0.7308559232738201</c:v>
                </c:pt>
                <c:pt idx="56">
                  <c:v>-0.66076745182244501</c:v>
                </c:pt>
                <c:pt idx="57">
                  <c:v>-0.67232372289665288</c:v>
                </c:pt>
                <c:pt idx="58">
                  <c:v>-0.17409099801113351</c:v>
                </c:pt>
                <c:pt idx="59">
                  <c:v>-0.24492476055901841</c:v>
                </c:pt>
                <c:pt idx="60">
                  <c:v>0.12345704964706804</c:v>
                </c:pt>
                <c:pt idx="61">
                  <c:v>0.35353619170057626</c:v>
                </c:pt>
                <c:pt idx="62">
                  <c:v>0.65185926876762323</c:v>
                </c:pt>
                <c:pt idx="63">
                  <c:v>0.5447321303525785</c:v>
                </c:pt>
                <c:pt idx="64">
                  <c:v>-3.0263496971381049E-2</c:v>
                </c:pt>
                <c:pt idx="65">
                  <c:v>-0.56516459713250167</c:v>
                </c:pt>
                <c:pt idx="66">
                  <c:v>-0.27945897583029261</c:v>
                </c:pt>
                <c:pt idx="67">
                  <c:v>0.46479631110248548</c:v>
                </c:pt>
                <c:pt idx="68">
                  <c:v>0.26997063052839837</c:v>
                </c:pt>
                <c:pt idx="69">
                  <c:v>0.94469225784416522</c:v>
                </c:pt>
                <c:pt idx="70">
                  <c:v>1.4233061213648068</c:v>
                </c:pt>
                <c:pt idx="71">
                  <c:v>1.8160269768885884</c:v>
                </c:pt>
                <c:pt idx="72">
                  <c:v>1.1255220471069647</c:v>
                </c:pt>
                <c:pt idx="73">
                  <c:v>1.1755949911290831</c:v>
                </c:pt>
                <c:pt idx="74">
                  <c:v>1.4783245599392965</c:v>
                </c:pt>
                <c:pt idx="75">
                  <c:v>1.7522277681117384</c:v>
                </c:pt>
                <c:pt idx="76">
                  <c:v>1.7945699169871339</c:v>
                </c:pt>
                <c:pt idx="77">
                  <c:v>1.562065337006844</c:v>
                </c:pt>
                <c:pt idx="78">
                  <c:v>0.96324169430505724</c:v>
                </c:pt>
                <c:pt idx="79">
                  <c:v>0.22381159105377474</c:v>
                </c:pt>
                <c:pt idx="80">
                  <c:v>-0.31336618245788533</c:v>
                </c:pt>
                <c:pt idx="81">
                  <c:v>2.6016153720248954E-2</c:v>
                </c:pt>
                <c:pt idx="82">
                  <c:v>0.41193638810869893</c:v>
                </c:pt>
                <c:pt idx="83">
                  <c:v>0.54910104145242233</c:v>
                </c:pt>
                <c:pt idx="84">
                  <c:v>-0.33775461271899504</c:v>
                </c:pt>
                <c:pt idx="85">
                  <c:v>-0.74228523943087099</c:v>
                </c:pt>
                <c:pt idx="86">
                  <c:v>-1.0779614150211654</c:v>
                </c:pt>
                <c:pt idx="87">
                  <c:v>-0.9741118395449031</c:v>
                </c:pt>
                <c:pt idx="88">
                  <c:v>-0.95494617640676549</c:v>
                </c:pt>
                <c:pt idx="89">
                  <c:v>-0.69081758602990928</c:v>
                </c:pt>
                <c:pt idx="90">
                  <c:v>-0.29206085709564383</c:v>
                </c:pt>
                <c:pt idx="91">
                  <c:v>-1.2399102389692127</c:v>
                </c:pt>
                <c:pt idx="92">
                  <c:v>-1.2339571531382847</c:v>
                </c:pt>
                <c:pt idx="93">
                  <c:v>9.4722058195213593E-2</c:v>
                </c:pt>
                <c:pt idx="94">
                  <c:v>0.34721095007722558</c:v>
                </c:pt>
                <c:pt idx="95">
                  <c:v>1.2337785821836649</c:v>
                </c:pt>
                <c:pt idx="96">
                  <c:v>1.2704286410289816</c:v>
                </c:pt>
                <c:pt idx="97">
                  <c:v>1.8002502973999026</c:v>
                </c:pt>
                <c:pt idx="98">
                  <c:v>2.0183888036373974</c:v>
                </c:pt>
                <c:pt idx="99">
                  <c:v>2.0537114642324727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E1C-4C0A-9280-13332EBE7A76}"/>
            </c:ext>
          </c:extLst>
        </c:ser>
        <c:ser>
          <c:idx val="16"/>
          <c:order val="16"/>
          <c:tx>
            <c:strRef>
              <c:f>'Variogram Calc'!$CE$242</c:f>
              <c:strCache>
                <c:ptCount val="1"/>
                <c:pt idx="0">
                  <c:v>17</c:v>
                </c:pt>
              </c:strCache>
            </c:strRef>
          </c:tx>
          <c:spPr>
            <a:ln w="95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Calc'!$CF$242:$GA$242</c:f>
              <c:numCache>
                <c:formatCode>General</c:formatCode>
                <c:ptCount val="100"/>
                <c:pt idx="0">
                  <c:v>-1.05919717079588</c:v>
                </c:pt>
                <c:pt idx="1">
                  <c:v>1.1234390752850254</c:v>
                </c:pt>
                <c:pt idx="2">
                  <c:v>0.12062547882444885</c:v>
                </c:pt>
                <c:pt idx="3">
                  <c:v>-4.5409933987965515E-2</c:v>
                </c:pt>
                <c:pt idx="4">
                  <c:v>-8.2824024747281053E-2</c:v>
                </c:pt>
                <c:pt idx="5">
                  <c:v>0.68315063382837138</c:v>
                </c:pt>
                <c:pt idx="6">
                  <c:v>1.1480828482541974</c:v>
                </c:pt>
                <c:pt idx="7">
                  <c:v>0.79090701193992718</c:v>
                </c:pt>
                <c:pt idx="8">
                  <c:v>0.66922902209172996</c:v>
                </c:pt>
                <c:pt idx="9">
                  <c:v>-1.2615837459067041</c:v>
                </c:pt>
                <c:pt idx="10">
                  <c:v>-0.70948167098434656</c:v>
                </c:pt>
                <c:pt idx="11">
                  <c:v>-0.62621581663456671</c:v>
                </c:pt>
                <c:pt idx="12">
                  <c:v>-0.35247199994221762</c:v>
                </c:pt>
                <c:pt idx="13">
                  <c:v>-0.41292277723424653</c:v>
                </c:pt>
                <c:pt idx="14">
                  <c:v>-0.72267640293445135</c:v>
                </c:pt>
                <c:pt idx="15">
                  <c:v>-1.5033036124921255</c:v>
                </c:pt>
                <c:pt idx="16">
                  <c:v>-0.79481227275389832</c:v>
                </c:pt>
                <c:pt idx="17">
                  <c:v>-0.47997748643833654</c:v>
                </c:pt>
                <c:pt idx="18">
                  <c:v>0.31859663047264042</c:v>
                </c:pt>
                <c:pt idx="19">
                  <c:v>0.19341882170360758</c:v>
                </c:pt>
                <c:pt idx="20">
                  <c:v>0.19099687758539666</c:v>
                </c:pt>
                <c:pt idx="21">
                  <c:v>0.23899674282787159</c:v>
                </c:pt>
                <c:pt idx="22">
                  <c:v>0.97806462722092069</c:v>
                </c:pt>
                <c:pt idx="23">
                  <c:v>1.0464866921317555</c:v>
                </c:pt>
                <c:pt idx="24">
                  <c:v>1.1729990592091439</c:v>
                </c:pt>
                <c:pt idx="25">
                  <c:v>0.12046447814517125</c:v>
                </c:pt>
                <c:pt idx="26">
                  <c:v>-3.5128928792147726E-2</c:v>
                </c:pt>
                <c:pt idx="27">
                  <c:v>9.9556034419752068E-2</c:v>
                </c:pt>
                <c:pt idx="28">
                  <c:v>0.40438141491881907</c:v>
                </c:pt>
                <c:pt idx="29">
                  <c:v>0.52806515069299509</c:v>
                </c:pt>
                <c:pt idx="30">
                  <c:v>-4.2364891468153242E-3</c:v>
                </c:pt>
                <c:pt idx="31">
                  <c:v>-0.99910418509601784</c:v>
                </c:pt>
                <c:pt idx="32">
                  <c:v>-1.0118935745530919</c:v>
                </c:pt>
                <c:pt idx="33">
                  <c:v>-1.1858745694974135</c:v>
                </c:pt>
                <c:pt idx="34">
                  <c:v>-0.51420049428246317</c:v>
                </c:pt>
                <c:pt idx="35">
                  <c:v>-0.9290169704290735</c:v>
                </c:pt>
                <c:pt idx="36">
                  <c:v>-0.93238651591545796</c:v>
                </c:pt>
                <c:pt idx="37">
                  <c:v>-1.9602569052115713</c:v>
                </c:pt>
                <c:pt idx="38">
                  <c:v>-2.0521805256474623</c:v>
                </c:pt>
                <c:pt idx="39">
                  <c:v>-2.0653749157695986</c:v>
                </c:pt>
                <c:pt idx="40">
                  <c:v>-1.4087258226861068</c:v>
                </c:pt>
                <c:pt idx="41">
                  <c:v>-1.992915537083086</c:v>
                </c:pt>
                <c:pt idx="42">
                  <c:v>-1.7525826138010998</c:v>
                </c:pt>
                <c:pt idx="43">
                  <c:v>-2.3951423508187828</c:v>
                </c:pt>
                <c:pt idx="44">
                  <c:v>-1.9006704697165322</c:v>
                </c:pt>
                <c:pt idx="45">
                  <c:v>-1.4808886906439251</c:v>
                </c:pt>
                <c:pt idx="46">
                  <c:v>-0.66745149734919318</c:v>
                </c:pt>
                <c:pt idx="47">
                  <c:v>-0.38688730105518332</c:v>
                </c:pt>
                <c:pt idx="48">
                  <c:v>-0.10259241739552562</c:v>
                </c:pt>
                <c:pt idx="49">
                  <c:v>-1.5209928271977911</c:v>
                </c:pt>
                <c:pt idx="50">
                  <c:v>-0.84620130451931408</c:v>
                </c:pt>
                <c:pt idx="51">
                  <c:v>-1.1932313977345852</c:v>
                </c:pt>
                <c:pt idx="52">
                  <c:v>-0.56020626543188057</c:v>
                </c:pt>
                <c:pt idx="53">
                  <c:v>-1.399141816144913</c:v>
                </c:pt>
                <c:pt idx="54">
                  <c:v>-1.3368863263433626</c:v>
                </c:pt>
                <c:pt idx="55">
                  <c:v>-0.79387872462556219</c:v>
                </c:pt>
                <c:pt idx="56">
                  <c:v>-0.79116519775524607</c:v>
                </c:pt>
                <c:pt idx="57">
                  <c:v>-0.8418002859917022</c:v>
                </c:pt>
                <c:pt idx="58">
                  <c:v>0.1329784817936131</c:v>
                </c:pt>
                <c:pt idx="59">
                  <c:v>0.24353823137418895</c:v>
                </c:pt>
                <c:pt idx="60">
                  <c:v>0.46673807748058022</c:v>
                </c:pt>
                <c:pt idx="61">
                  <c:v>0.58353406689013509</c:v>
                </c:pt>
                <c:pt idx="62">
                  <c:v>0.80348100708465275</c:v>
                </c:pt>
                <c:pt idx="63">
                  <c:v>0.46211688502907267</c:v>
                </c:pt>
                <c:pt idx="64">
                  <c:v>-0.3085286100464264</c:v>
                </c:pt>
                <c:pt idx="65">
                  <c:v>-0.46672993164213183</c:v>
                </c:pt>
                <c:pt idx="66">
                  <c:v>-0.12800400818475718</c:v>
                </c:pt>
                <c:pt idx="67">
                  <c:v>0.43808091636712404</c:v>
                </c:pt>
                <c:pt idx="68">
                  <c:v>0.24171883592864138</c:v>
                </c:pt>
                <c:pt idx="69">
                  <c:v>0.83925126499702318</c:v>
                </c:pt>
                <c:pt idx="70">
                  <c:v>1.0912743108212624</c:v>
                </c:pt>
                <c:pt idx="71">
                  <c:v>1.5341687724502033</c:v>
                </c:pt>
                <c:pt idx="72">
                  <c:v>0.86076275289004045</c:v>
                </c:pt>
                <c:pt idx="73">
                  <c:v>0.7093417881304378</c:v>
                </c:pt>
                <c:pt idx="74">
                  <c:v>0.75563169292285304</c:v>
                </c:pt>
                <c:pt idx="75">
                  <c:v>0.74071101624321745</c:v>
                </c:pt>
                <c:pt idx="76">
                  <c:v>0.72660789064143405</c:v>
                </c:pt>
                <c:pt idx="77">
                  <c:v>0.37702263829981048</c:v>
                </c:pt>
                <c:pt idx="78">
                  <c:v>1.0072513031454644E-2</c:v>
                </c:pt>
                <c:pt idx="79">
                  <c:v>-1.026727351823691</c:v>
                </c:pt>
                <c:pt idx="80">
                  <c:v>-1.416829322674386</c:v>
                </c:pt>
                <c:pt idx="81">
                  <c:v>-0.95499703452582974</c:v>
                </c:pt>
                <c:pt idx="82">
                  <c:v>-0.18751807247934649</c:v>
                </c:pt>
                <c:pt idx="83">
                  <c:v>0.26048320797685848</c:v>
                </c:pt>
                <c:pt idx="84">
                  <c:v>-0.24510626765019194</c:v>
                </c:pt>
                <c:pt idx="85">
                  <c:v>-0.49367553270218872</c:v>
                </c:pt>
                <c:pt idx="86">
                  <c:v>-0.60349602246976264</c:v>
                </c:pt>
                <c:pt idx="87">
                  <c:v>-0.74461835493108863</c:v>
                </c:pt>
                <c:pt idx="88">
                  <c:v>-0.3450874824783311</c:v>
                </c:pt>
                <c:pt idx="89">
                  <c:v>0.22836594272326224</c:v>
                </c:pt>
                <c:pt idx="90">
                  <c:v>0.47670101063367876</c:v>
                </c:pt>
                <c:pt idx="91">
                  <c:v>-0.56982163025890387</c:v>
                </c:pt>
                <c:pt idx="92">
                  <c:v>-0.6639021363496963</c:v>
                </c:pt>
                <c:pt idx="93">
                  <c:v>0.45016190042104648</c:v>
                </c:pt>
                <c:pt idx="94">
                  <c:v>0.67793625424417991</c:v>
                </c:pt>
                <c:pt idx="95">
                  <c:v>1.3832570452841162</c:v>
                </c:pt>
                <c:pt idx="96">
                  <c:v>1.6654035539842595</c:v>
                </c:pt>
                <c:pt idx="97">
                  <c:v>2.2061688657499938</c:v>
                </c:pt>
                <c:pt idx="98">
                  <c:v>2.0203497652763072</c:v>
                </c:pt>
                <c:pt idx="99">
                  <c:v>2.0182469333547042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E1C-4C0A-9280-13332EBE7A76}"/>
            </c:ext>
          </c:extLst>
        </c:ser>
        <c:ser>
          <c:idx val="17"/>
          <c:order val="17"/>
          <c:tx>
            <c:strRef>
              <c:f>'Variogram Calc'!$CE$243</c:f>
              <c:strCache>
                <c:ptCount val="1"/>
                <c:pt idx="0">
                  <c:v>18</c:v>
                </c:pt>
              </c:strCache>
            </c:strRef>
          </c:tx>
          <c:spPr>
            <a:ln w="95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Calc'!$CF$243:$GA$243</c:f>
              <c:numCache>
                <c:formatCode>General</c:formatCode>
                <c:ptCount val="100"/>
                <c:pt idx="0">
                  <c:v>-0.48297922089029516</c:v>
                </c:pt>
                <c:pt idx="1">
                  <c:v>1.4225472305589513</c:v>
                </c:pt>
                <c:pt idx="2">
                  <c:v>-0.36671452068427679</c:v>
                </c:pt>
                <c:pt idx="3">
                  <c:v>-0.35143696853058637</c:v>
                </c:pt>
                <c:pt idx="4">
                  <c:v>-0.55718050868279212</c:v>
                </c:pt>
                <c:pt idx="5">
                  <c:v>0.19856843535314708</c:v>
                </c:pt>
                <c:pt idx="6">
                  <c:v>0.54880782328211242</c:v>
                </c:pt>
                <c:pt idx="7">
                  <c:v>0.31018613291920388</c:v>
                </c:pt>
                <c:pt idx="8">
                  <c:v>0.26834440580429375</c:v>
                </c:pt>
                <c:pt idx="9">
                  <c:v>-1.100633715953548</c:v>
                </c:pt>
                <c:pt idx="10">
                  <c:v>-0.85546354551326698</c:v>
                </c:pt>
                <c:pt idx="11">
                  <c:v>-0.43818207842447293</c:v>
                </c:pt>
                <c:pt idx="12">
                  <c:v>-0.50882865900094787</c:v>
                </c:pt>
                <c:pt idx="13">
                  <c:v>-0.24718340578741732</c:v>
                </c:pt>
                <c:pt idx="14">
                  <c:v>-0.64532201818658463</c:v>
                </c:pt>
                <c:pt idx="15">
                  <c:v>-1.5649010396418499</c:v>
                </c:pt>
                <c:pt idx="16">
                  <c:v>-1.059601378890678</c:v>
                </c:pt>
                <c:pt idx="17">
                  <c:v>-0.93161532804493274</c:v>
                </c:pt>
                <c:pt idx="18">
                  <c:v>-0.33900586343547606</c:v>
                </c:pt>
                <c:pt idx="19">
                  <c:v>-0.24407265641772449</c:v>
                </c:pt>
                <c:pt idx="20">
                  <c:v>2.5437349252014081E-2</c:v>
                </c:pt>
                <c:pt idx="21">
                  <c:v>0.46558176513037264</c:v>
                </c:pt>
                <c:pt idx="22">
                  <c:v>1.025868821782526</c:v>
                </c:pt>
                <c:pt idx="23">
                  <c:v>1.2620217355820422</c:v>
                </c:pt>
                <c:pt idx="24">
                  <c:v>1.4277457114555843</c:v>
                </c:pt>
                <c:pt idx="25">
                  <c:v>0.59749517195972068</c:v>
                </c:pt>
                <c:pt idx="26">
                  <c:v>0.88781500141838043</c:v>
                </c:pt>
                <c:pt idx="27">
                  <c:v>1.0886756204467147</c:v>
                </c:pt>
                <c:pt idx="28">
                  <c:v>1.2312791345512963</c:v>
                </c:pt>
                <c:pt idx="29">
                  <c:v>1.2344795442563634</c:v>
                </c:pt>
                <c:pt idx="30">
                  <c:v>0.58458600179965958</c:v>
                </c:pt>
                <c:pt idx="31">
                  <c:v>-0.34270828292137945</c:v>
                </c:pt>
                <c:pt idx="32">
                  <c:v>-0.4300297808190241</c:v>
                </c:pt>
                <c:pt idx="33">
                  <c:v>-0.39290187185438219</c:v>
                </c:pt>
                <c:pt idx="34">
                  <c:v>0.49177660448738097</c:v>
                </c:pt>
                <c:pt idx="35">
                  <c:v>-0.20912788220525552</c:v>
                </c:pt>
                <c:pt idx="36">
                  <c:v>-0.48488105793240277</c:v>
                </c:pt>
                <c:pt idx="37">
                  <c:v>-1.8658137415795821</c:v>
                </c:pt>
                <c:pt idx="38">
                  <c:v>-1.8487519108055321</c:v>
                </c:pt>
                <c:pt idx="39">
                  <c:v>-1.8935621587142797</c:v>
                </c:pt>
                <c:pt idx="40">
                  <c:v>-1.208181523088611</c:v>
                </c:pt>
                <c:pt idx="41">
                  <c:v>-1.7286000578614882</c:v>
                </c:pt>
                <c:pt idx="42">
                  <c:v>-1.4107716430190254</c:v>
                </c:pt>
                <c:pt idx="43">
                  <c:v>-2.2555752359934935</c:v>
                </c:pt>
                <c:pt idx="44">
                  <c:v>-1.7529547442793132</c:v>
                </c:pt>
                <c:pt idx="45">
                  <c:v>-1.2279596486003734</c:v>
                </c:pt>
                <c:pt idx="46">
                  <c:v>-0.10287476117499593</c:v>
                </c:pt>
                <c:pt idx="47">
                  <c:v>-9.1072501320821286E-2</c:v>
                </c:pt>
                <c:pt idx="48">
                  <c:v>0.42370521748094292</c:v>
                </c:pt>
                <c:pt idx="49">
                  <c:v>-0.7620657563999228</c:v>
                </c:pt>
                <c:pt idx="50">
                  <c:v>-0.20633812582071193</c:v>
                </c:pt>
                <c:pt idx="51">
                  <c:v>-0.60993281038183578</c:v>
                </c:pt>
                <c:pt idx="52">
                  <c:v>2.6579996922140348E-2</c:v>
                </c:pt>
                <c:pt idx="53">
                  <c:v>-0.63890892042720571</c:v>
                </c:pt>
                <c:pt idx="54">
                  <c:v>-0.5626160648061207</c:v>
                </c:pt>
                <c:pt idx="55">
                  <c:v>-0.28938426208420465</c:v>
                </c:pt>
                <c:pt idx="56">
                  <c:v>-0.22392728391204098</c:v>
                </c:pt>
                <c:pt idx="57">
                  <c:v>-0.59453059931048258</c:v>
                </c:pt>
                <c:pt idx="58">
                  <c:v>0.38364168739661092</c:v>
                </c:pt>
                <c:pt idx="59">
                  <c:v>0.27841720750547105</c:v>
                </c:pt>
                <c:pt idx="60">
                  <c:v>0.49161637020585486</c:v>
                </c:pt>
                <c:pt idx="61">
                  <c:v>0.65092411953939477</c:v>
                </c:pt>
                <c:pt idx="62">
                  <c:v>0.85348082498973799</c:v>
                </c:pt>
                <c:pt idx="63">
                  <c:v>0.35468997170445932</c:v>
                </c:pt>
                <c:pt idx="64">
                  <c:v>-0.25546091087159883</c:v>
                </c:pt>
                <c:pt idx="65">
                  <c:v>-0.48706386619418723</c:v>
                </c:pt>
                <c:pt idx="66">
                  <c:v>-8.5914364768051449E-2</c:v>
                </c:pt>
                <c:pt idx="67">
                  <c:v>8.2057019976111395E-2</c:v>
                </c:pt>
                <c:pt idx="68">
                  <c:v>4.3494786590795143E-2</c:v>
                </c:pt>
                <c:pt idx="69">
                  <c:v>0.39671747192538848</c:v>
                </c:pt>
                <c:pt idx="70">
                  <c:v>0.58784977077417522</c:v>
                </c:pt>
                <c:pt idx="71">
                  <c:v>0.72418286862328984</c:v>
                </c:pt>
                <c:pt idx="72">
                  <c:v>0.44798640816777135</c:v>
                </c:pt>
                <c:pt idx="73">
                  <c:v>0.45759354267301799</c:v>
                </c:pt>
                <c:pt idx="74">
                  <c:v>0.49823854373829995</c:v>
                </c:pt>
                <c:pt idx="75">
                  <c:v>0.53955801245234214</c:v>
                </c:pt>
                <c:pt idx="76">
                  <c:v>0.90519304864528727</c:v>
                </c:pt>
                <c:pt idx="77">
                  <c:v>0.61474018855588586</c:v>
                </c:pt>
                <c:pt idx="78">
                  <c:v>0.47018858622543103</c:v>
                </c:pt>
                <c:pt idx="79">
                  <c:v>-0.7250631160516966</c:v>
                </c:pt>
                <c:pt idx="80">
                  <c:v>-1.1073984542379307</c:v>
                </c:pt>
                <c:pt idx="81">
                  <c:v>-0.80379518216491463</c:v>
                </c:pt>
                <c:pt idx="82">
                  <c:v>-0.4075863185611705</c:v>
                </c:pt>
                <c:pt idx="83">
                  <c:v>-0.33940856859313867</c:v>
                </c:pt>
                <c:pt idx="84">
                  <c:v>-0.76112563338798334</c:v>
                </c:pt>
                <c:pt idx="85">
                  <c:v>-1.0313774543688909</c:v>
                </c:pt>
                <c:pt idx="86">
                  <c:v>-0.9738194927740188</c:v>
                </c:pt>
                <c:pt idx="87">
                  <c:v>-1.2264047171643495</c:v>
                </c:pt>
                <c:pt idx="88">
                  <c:v>-0.79570398136790654</c:v>
                </c:pt>
                <c:pt idx="89">
                  <c:v>5.8219684534659019E-2</c:v>
                </c:pt>
                <c:pt idx="90">
                  <c:v>0.13731770501112375</c:v>
                </c:pt>
                <c:pt idx="91">
                  <c:v>-0.69472499723537862</c:v>
                </c:pt>
                <c:pt idx="92">
                  <c:v>-0.50024344386039354</c:v>
                </c:pt>
                <c:pt idx="93">
                  <c:v>0.54127844779139289</c:v>
                </c:pt>
                <c:pt idx="94">
                  <c:v>0.37143241503055574</c:v>
                </c:pt>
                <c:pt idx="95">
                  <c:v>0.73496149885161399</c:v>
                </c:pt>
                <c:pt idx="96">
                  <c:v>1.0704591735740443</c:v>
                </c:pt>
                <c:pt idx="97">
                  <c:v>1.6642075725168803</c:v>
                </c:pt>
                <c:pt idx="98">
                  <c:v>1.181346803186299</c:v>
                </c:pt>
                <c:pt idx="99">
                  <c:v>1.2150041202242245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E1C-4C0A-9280-13332EBE7A76}"/>
            </c:ext>
          </c:extLst>
        </c:ser>
        <c:ser>
          <c:idx val="18"/>
          <c:order val="18"/>
          <c:tx>
            <c:strRef>
              <c:f>'Variogram Calc'!$CE$244</c:f>
              <c:strCache>
                <c:ptCount val="1"/>
                <c:pt idx="0">
                  <c:v>19</c:v>
                </c:pt>
              </c:strCache>
            </c:strRef>
          </c:tx>
          <c:spPr>
            <a:ln w="95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Calc'!$CF$244:$GA$244</c:f>
              <c:numCache>
                <c:formatCode>General</c:formatCode>
                <c:ptCount val="100"/>
                <c:pt idx="0">
                  <c:v>-0.98056680873338231</c:v>
                </c:pt>
                <c:pt idx="1">
                  <c:v>0.22812514294911376</c:v>
                </c:pt>
                <c:pt idx="2">
                  <c:v>-5.9101052275603486E-2</c:v>
                </c:pt>
                <c:pt idx="3">
                  <c:v>-5.554981701967996E-2</c:v>
                </c:pt>
                <c:pt idx="4">
                  <c:v>-0.42542082573390277</c:v>
                </c:pt>
                <c:pt idx="5">
                  <c:v>0.20198725292779551</c:v>
                </c:pt>
                <c:pt idx="6">
                  <c:v>0.6457045367068297</c:v>
                </c:pt>
                <c:pt idx="7">
                  <c:v>0.1131527217934651</c:v>
                </c:pt>
                <c:pt idx="8">
                  <c:v>-0.45853648586786605</c:v>
                </c:pt>
                <c:pt idx="9">
                  <c:v>-1.40052489683652</c:v>
                </c:pt>
                <c:pt idx="10">
                  <c:v>-1.3263371551782124</c:v>
                </c:pt>
                <c:pt idx="11">
                  <c:v>-0.82405418307666323</c:v>
                </c:pt>
                <c:pt idx="12">
                  <c:v>-0.98692976235283503</c:v>
                </c:pt>
                <c:pt idx="13">
                  <c:v>-0.7664727436069193</c:v>
                </c:pt>
                <c:pt idx="14">
                  <c:v>-0.93647822397043279</c:v>
                </c:pt>
                <c:pt idx="15">
                  <c:v>-2.1419968842488184</c:v>
                </c:pt>
                <c:pt idx="16">
                  <c:v>-1.5293868684587359</c:v>
                </c:pt>
                <c:pt idx="17">
                  <c:v>-0.96243469567974993</c:v>
                </c:pt>
                <c:pt idx="18">
                  <c:v>-0.59730608305067256</c:v>
                </c:pt>
                <c:pt idx="19">
                  <c:v>-0.58037381413527123</c:v>
                </c:pt>
                <c:pt idx="20">
                  <c:v>-0.37061361583331875</c:v>
                </c:pt>
                <c:pt idx="21">
                  <c:v>0.16527719877255631</c:v>
                </c:pt>
                <c:pt idx="22">
                  <c:v>0.6245440742639855</c:v>
                </c:pt>
                <c:pt idx="23">
                  <c:v>0.76655067428914059</c:v>
                </c:pt>
                <c:pt idx="24">
                  <c:v>1.2329793983043675</c:v>
                </c:pt>
                <c:pt idx="25">
                  <c:v>0.4590579524636027</c:v>
                </c:pt>
                <c:pt idx="26">
                  <c:v>0.59125875084014701</c:v>
                </c:pt>
                <c:pt idx="27">
                  <c:v>0.97355938159645306</c:v>
                </c:pt>
                <c:pt idx="28">
                  <c:v>0.83392944711368855</c:v>
                </c:pt>
                <c:pt idx="29">
                  <c:v>0.81087225152657505</c:v>
                </c:pt>
                <c:pt idx="30">
                  <c:v>0.28358077909375484</c:v>
                </c:pt>
                <c:pt idx="31">
                  <c:v>-0.20872605707137545</c:v>
                </c:pt>
                <c:pt idx="32">
                  <c:v>-0.33304173937839338</c:v>
                </c:pt>
                <c:pt idx="33">
                  <c:v>2.9524009978838191E-2</c:v>
                </c:pt>
                <c:pt idx="34">
                  <c:v>0.93586137507202927</c:v>
                </c:pt>
                <c:pt idx="35">
                  <c:v>0.51679696299922251</c:v>
                </c:pt>
                <c:pt idx="36">
                  <c:v>0.16646043333598695</c:v>
                </c:pt>
                <c:pt idx="37">
                  <c:v>-0.94408320319331129</c:v>
                </c:pt>
                <c:pt idx="38">
                  <c:v>-0.92840174847866019</c:v>
                </c:pt>
                <c:pt idx="39">
                  <c:v>-0.74940492882199305</c:v>
                </c:pt>
                <c:pt idx="40">
                  <c:v>-0.35650145458208948</c:v>
                </c:pt>
                <c:pt idx="41">
                  <c:v>-0.86280533862100817</c:v>
                </c:pt>
                <c:pt idx="42">
                  <c:v>-0.76037534747306046</c:v>
                </c:pt>
                <c:pt idx="43">
                  <c:v>-1.4742605365510453</c:v>
                </c:pt>
                <c:pt idx="44">
                  <c:v>-1.2016462587070116</c:v>
                </c:pt>
                <c:pt idx="45">
                  <c:v>-0.72457202664610598</c:v>
                </c:pt>
                <c:pt idx="46">
                  <c:v>0.69834637206101169</c:v>
                </c:pt>
                <c:pt idx="47">
                  <c:v>0.72746956591221856</c:v>
                </c:pt>
                <c:pt idx="48">
                  <c:v>1.0888926611444565</c:v>
                </c:pt>
                <c:pt idx="49">
                  <c:v>0.31217611503166465</c:v>
                </c:pt>
                <c:pt idx="50">
                  <c:v>0.75048627473134744</c:v>
                </c:pt>
                <c:pt idx="51">
                  <c:v>0.24985706766124091</c:v>
                </c:pt>
                <c:pt idx="52">
                  <c:v>0.77182043023438163</c:v>
                </c:pt>
                <c:pt idx="53">
                  <c:v>6.4373846419355479E-2</c:v>
                </c:pt>
                <c:pt idx="54">
                  <c:v>0.29212696526367593</c:v>
                </c:pt>
                <c:pt idx="55">
                  <c:v>0.25447950057367685</c:v>
                </c:pt>
                <c:pt idx="56">
                  <c:v>0.50425938147404048</c:v>
                </c:pt>
                <c:pt idx="57">
                  <c:v>0.17322528167714663</c:v>
                </c:pt>
                <c:pt idx="58">
                  <c:v>0.67685444122060823</c:v>
                </c:pt>
                <c:pt idx="59">
                  <c:v>0.68418739496645897</c:v>
                </c:pt>
                <c:pt idx="60">
                  <c:v>0.97346683029708103</c:v>
                </c:pt>
                <c:pt idx="61">
                  <c:v>0.98900941379128804</c:v>
                </c:pt>
                <c:pt idx="62">
                  <c:v>0.9204607784915253</c:v>
                </c:pt>
                <c:pt idx="63">
                  <c:v>0.18109745776203848</c:v>
                </c:pt>
                <c:pt idx="64">
                  <c:v>-0.3743038433350741</c:v>
                </c:pt>
                <c:pt idx="65">
                  <c:v>-0.78683047244365367</c:v>
                </c:pt>
                <c:pt idx="66">
                  <c:v>-0.55697153439069436</c:v>
                </c:pt>
                <c:pt idx="67">
                  <c:v>-0.13519057765462089</c:v>
                </c:pt>
                <c:pt idx="68">
                  <c:v>-0.33376126906841092</c:v>
                </c:pt>
                <c:pt idx="69">
                  <c:v>-0.19699667361815895</c:v>
                </c:pt>
                <c:pt idx="70">
                  <c:v>6.8239465319948636E-2</c:v>
                </c:pt>
                <c:pt idx="71">
                  <c:v>0.47038895167601374</c:v>
                </c:pt>
                <c:pt idx="72">
                  <c:v>0.30841995144288425</c:v>
                </c:pt>
                <c:pt idx="73">
                  <c:v>0.29342183620842621</c:v>
                </c:pt>
                <c:pt idx="74">
                  <c:v>0.31105730794664949</c:v>
                </c:pt>
                <c:pt idx="75">
                  <c:v>0.59909999061743102</c:v>
                </c:pt>
                <c:pt idx="76">
                  <c:v>0.7346145496676888</c:v>
                </c:pt>
                <c:pt idx="77">
                  <c:v>0.32493140349024613</c:v>
                </c:pt>
                <c:pt idx="78">
                  <c:v>0.4360706398813628</c:v>
                </c:pt>
                <c:pt idx="79">
                  <c:v>-1.0033026961387892</c:v>
                </c:pt>
                <c:pt idx="80">
                  <c:v>-1.5067951841350824</c:v>
                </c:pt>
                <c:pt idx="81">
                  <c:v>-1.0716243911542194</c:v>
                </c:pt>
                <c:pt idx="82">
                  <c:v>-0.66529392981514957</c:v>
                </c:pt>
                <c:pt idx="83">
                  <c:v>-0.93206081960023113</c:v>
                </c:pt>
                <c:pt idx="84">
                  <c:v>-1.6998783422511117</c:v>
                </c:pt>
                <c:pt idx="85">
                  <c:v>-1.5432016340061945</c:v>
                </c:pt>
                <c:pt idx="86">
                  <c:v>-1.3123528290711521</c:v>
                </c:pt>
                <c:pt idx="87">
                  <c:v>-1.6053691043524836</c:v>
                </c:pt>
                <c:pt idx="88">
                  <c:v>-0.7776769350399837</c:v>
                </c:pt>
                <c:pt idx="89">
                  <c:v>-4.5809216835749379E-2</c:v>
                </c:pt>
                <c:pt idx="90">
                  <c:v>-4.9472493562052716E-2</c:v>
                </c:pt>
                <c:pt idx="91">
                  <c:v>-0.63049781990071063</c:v>
                </c:pt>
                <c:pt idx="92">
                  <c:v>-0.17552044039430975</c:v>
                </c:pt>
                <c:pt idx="93">
                  <c:v>0.64146770533931141</c:v>
                </c:pt>
                <c:pt idx="94">
                  <c:v>0.39157911015237945</c:v>
                </c:pt>
                <c:pt idx="95">
                  <c:v>0.6277213220664678</c:v>
                </c:pt>
                <c:pt idx="96">
                  <c:v>0.87963944887558942</c:v>
                </c:pt>
                <c:pt idx="97">
                  <c:v>1.2458448832062134</c:v>
                </c:pt>
                <c:pt idx="98">
                  <c:v>1.0407212588676891</c:v>
                </c:pt>
                <c:pt idx="99">
                  <c:v>1.0352349362473647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E1C-4C0A-9280-13332EBE7A76}"/>
            </c:ext>
          </c:extLst>
        </c:ser>
        <c:ser>
          <c:idx val="19"/>
          <c:order val="19"/>
          <c:tx>
            <c:strRef>
              <c:f>'Variogram Calc'!$CE$245</c:f>
              <c:strCache>
                <c:ptCount val="1"/>
                <c:pt idx="0">
                  <c:v>20</c:v>
                </c:pt>
              </c:strCache>
            </c:strRef>
          </c:tx>
          <c:spPr>
            <a:ln w="95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Calc'!$CF$245:$GA$245</c:f>
              <c:numCache>
                <c:formatCode>General</c:formatCode>
                <c:ptCount val="100"/>
                <c:pt idx="0">
                  <c:v>-0.69361367060440393</c:v>
                </c:pt>
                <c:pt idx="1">
                  <c:v>-0.38035764921973075</c:v>
                </c:pt>
                <c:pt idx="2">
                  <c:v>-0.55221163014770125</c:v>
                </c:pt>
                <c:pt idx="3">
                  <c:v>-0.1732023259052265</c:v>
                </c:pt>
                <c:pt idx="4">
                  <c:v>-0.45053080327974643</c:v>
                </c:pt>
                <c:pt idx="5">
                  <c:v>-0.1963512853997969</c:v>
                </c:pt>
                <c:pt idx="6">
                  <c:v>0.14922079239411412</c:v>
                </c:pt>
                <c:pt idx="7">
                  <c:v>-0.25855550327126697</c:v>
                </c:pt>
                <c:pt idx="8">
                  <c:v>-0.88351609766531836</c:v>
                </c:pt>
                <c:pt idx="9">
                  <c:v>-1.650934658431134</c:v>
                </c:pt>
                <c:pt idx="10">
                  <c:v>-1.4427852265795467</c:v>
                </c:pt>
                <c:pt idx="11">
                  <c:v>-0.95848451795480039</c:v>
                </c:pt>
                <c:pt idx="12">
                  <c:v>-1.2951108460357861</c:v>
                </c:pt>
                <c:pt idx="13">
                  <c:v>-1.2687412657567982</c:v>
                </c:pt>
                <c:pt idx="14">
                  <c:v>-1.1824907396423365</c:v>
                </c:pt>
                <c:pt idx="15">
                  <c:v>-2.0856171125819656</c:v>
                </c:pt>
                <c:pt idx="16">
                  <c:v>-1.4051896118290073</c:v>
                </c:pt>
                <c:pt idx="17">
                  <c:v>-0.92214751966177988</c:v>
                </c:pt>
                <c:pt idx="18">
                  <c:v>-0.33754456558680979</c:v>
                </c:pt>
                <c:pt idx="19">
                  <c:v>-9.2854171903339985E-2</c:v>
                </c:pt>
                <c:pt idx="20">
                  <c:v>0.15089310245135118</c:v>
                </c:pt>
                <c:pt idx="21">
                  <c:v>0.61143866882308484</c:v>
                </c:pt>
                <c:pt idx="22">
                  <c:v>0.97088257265705713</c:v>
                </c:pt>
                <c:pt idx="23">
                  <c:v>1.0132439680723559</c:v>
                </c:pt>
                <c:pt idx="24">
                  <c:v>1.40904841394792</c:v>
                </c:pt>
                <c:pt idx="25">
                  <c:v>0.84591462438739207</c:v>
                </c:pt>
                <c:pt idx="26">
                  <c:v>1.1311247307627852</c:v>
                </c:pt>
                <c:pt idx="27">
                  <c:v>1.283825405393874</c:v>
                </c:pt>
                <c:pt idx="28">
                  <c:v>0.89576924104049993</c:v>
                </c:pt>
                <c:pt idx="29">
                  <c:v>0.90854744855361524</c:v>
                </c:pt>
                <c:pt idx="30">
                  <c:v>0.47638637906389636</c:v>
                </c:pt>
                <c:pt idx="31">
                  <c:v>0.26616220602397594</c:v>
                </c:pt>
                <c:pt idx="32">
                  <c:v>0.1651757238514035</c:v>
                </c:pt>
                <c:pt idx="33">
                  <c:v>0.96309236462279901</c:v>
                </c:pt>
                <c:pt idx="34">
                  <c:v>1.6258437660054288</c:v>
                </c:pt>
                <c:pt idx="35">
                  <c:v>1.1773046257769104</c:v>
                </c:pt>
                <c:pt idx="36">
                  <c:v>1.0202760303471834</c:v>
                </c:pt>
                <c:pt idx="37">
                  <c:v>-0.2805191191035471</c:v>
                </c:pt>
                <c:pt idx="38">
                  <c:v>0.13792271137650344</c:v>
                </c:pt>
                <c:pt idx="39">
                  <c:v>0.3577020796075972</c:v>
                </c:pt>
                <c:pt idx="40">
                  <c:v>0.9837074286164883</c:v>
                </c:pt>
                <c:pt idx="41">
                  <c:v>0.69318119343034035</c:v>
                </c:pt>
                <c:pt idx="42">
                  <c:v>0.30329306155061014</c:v>
                </c:pt>
                <c:pt idx="43">
                  <c:v>-0.48273889127022312</c:v>
                </c:pt>
                <c:pt idx="44">
                  <c:v>-0.43984719631770203</c:v>
                </c:pt>
                <c:pt idx="45">
                  <c:v>-0.34635165295050124</c:v>
                </c:pt>
                <c:pt idx="46">
                  <c:v>1.1469320088709996</c:v>
                </c:pt>
                <c:pt idx="47">
                  <c:v>0.69828913646186608</c:v>
                </c:pt>
                <c:pt idx="48">
                  <c:v>0.75600966628287902</c:v>
                </c:pt>
                <c:pt idx="49">
                  <c:v>-0.20632916368982604</c:v>
                </c:pt>
                <c:pt idx="50">
                  <c:v>0.14882432961817846</c:v>
                </c:pt>
                <c:pt idx="51">
                  <c:v>-0.3345349282091119</c:v>
                </c:pt>
                <c:pt idx="52">
                  <c:v>0.33408537971016738</c:v>
                </c:pt>
                <c:pt idx="53">
                  <c:v>-3.2533385434346672E-3</c:v>
                </c:pt>
                <c:pt idx="54">
                  <c:v>0.37664143386216076</c:v>
                </c:pt>
                <c:pt idx="55">
                  <c:v>0.39323033870708729</c:v>
                </c:pt>
                <c:pt idx="56">
                  <c:v>0.81936738082550753</c:v>
                </c:pt>
                <c:pt idx="57">
                  <c:v>0.36009029224537459</c:v>
                </c:pt>
                <c:pt idx="58">
                  <c:v>0.93073923052043839</c:v>
                </c:pt>
                <c:pt idx="59">
                  <c:v>0.63156632177294925</c:v>
                </c:pt>
                <c:pt idx="60">
                  <c:v>1.0279229897100581</c:v>
                </c:pt>
                <c:pt idx="61">
                  <c:v>1.0028483368535315</c:v>
                </c:pt>
                <c:pt idx="62">
                  <c:v>0.61526477863275086</c:v>
                </c:pt>
                <c:pt idx="63">
                  <c:v>-7.3718474005925488E-2</c:v>
                </c:pt>
                <c:pt idx="64">
                  <c:v>-0.88082745118197514</c:v>
                </c:pt>
                <c:pt idx="65">
                  <c:v>-1.2535259406997703</c:v>
                </c:pt>
                <c:pt idx="66">
                  <c:v>-0.96861655540024794</c:v>
                </c:pt>
                <c:pt idx="67">
                  <c:v>-0.78614970756381397</c:v>
                </c:pt>
                <c:pt idx="68">
                  <c:v>-0.91571145719153124</c:v>
                </c:pt>
                <c:pt idx="69">
                  <c:v>-0.80305315742518735</c:v>
                </c:pt>
                <c:pt idx="70">
                  <c:v>-0.53384355142633289</c:v>
                </c:pt>
                <c:pt idx="71">
                  <c:v>0.10601063914172107</c:v>
                </c:pt>
                <c:pt idx="72">
                  <c:v>7.1558579040310766E-2</c:v>
                </c:pt>
                <c:pt idx="73">
                  <c:v>0.2637577636308549</c:v>
                </c:pt>
                <c:pt idx="74">
                  <c:v>-3.2922447943517226E-3</c:v>
                </c:pt>
                <c:pt idx="75">
                  <c:v>0.30367126047872151</c:v>
                </c:pt>
                <c:pt idx="76">
                  <c:v>0.40471023610664059</c:v>
                </c:pt>
                <c:pt idx="77">
                  <c:v>0.1597962286177102</c:v>
                </c:pt>
                <c:pt idx="78">
                  <c:v>0.61148435689563552</c:v>
                </c:pt>
                <c:pt idx="79">
                  <c:v>-0.64186054945007209</c:v>
                </c:pt>
                <c:pt idx="80">
                  <c:v>-1.3531597804223465</c:v>
                </c:pt>
                <c:pt idx="81">
                  <c:v>-1.2754585429586058</c:v>
                </c:pt>
                <c:pt idx="82">
                  <c:v>-1.1142767933435522</c:v>
                </c:pt>
                <c:pt idx="83">
                  <c:v>-1.2310682657702219</c:v>
                </c:pt>
                <c:pt idx="84">
                  <c:v>-1.6543694367490964</c:v>
                </c:pt>
                <c:pt idx="85">
                  <c:v>-1.4503180694620172</c:v>
                </c:pt>
                <c:pt idx="86">
                  <c:v>-1.3015292771083684</c:v>
                </c:pt>
                <c:pt idx="87">
                  <c:v>-1.9340233631691131</c:v>
                </c:pt>
                <c:pt idx="88">
                  <c:v>-1.2678946079725415</c:v>
                </c:pt>
                <c:pt idx="89">
                  <c:v>-0.44244709342175081</c:v>
                </c:pt>
                <c:pt idx="90">
                  <c:v>-0.1837215727682604</c:v>
                </c:pt>
                <c:pt idx="91">
                  <c:v>-0.51286259786271371</c:v>
                </c:pt>
                <c:pt idx="92">
                  <c:v>-0.14004264680820525</c:v>
                </c:pt>
                <c:pt idx="93">
                  <c:v>0.183051074636286</c:v>
                </c:pt>
                <c:pt idx="94">
                  <c:v>-3.0325315071891179E-2</c:v>
                </c:pt>
                <c:pt idx="95">
                  <c:v>0.1014444404294831</c:v>
                </c:pt>
                <c:pt idx="96">
                  <c:v>0.3292649603759073</c:v>
                </c:pt>
                <c:pt idx="97">
                  <c:v>0.59250836157816189</c:v>
                </c:pt>
                <c:pt idx="98">
                  <c:v>0.3190540039706713</c:v>
                </c:pt>
                <c:pt idx="99">
                  <c:v>-7.9563335826696585E-2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E1C-4C0A-9280-13332EBE7A76}"/>
            </c:ext>
          </c:extLst>
        </c:ser>
        <c:ser>
          <c:idx val="20"/>
          <c:order val="20"/>
          <c:tx>
            <c:strRef>
              <c:f>'Variogram Calc'!$CE$246</c:f>
              <c:strCache>
                <c:ptCount val="1"/>
                <c:pt idx="0">
                  <c:v>21</c:v>
                </c:pt>
              </c:strCache>
            </c:strRef>
          </c:tx>
          <c:spPr>
            <a:ln w="95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Calc'!$CF$246:$GA$246</c:f>
              <c:numCache>
                <c:formatCode>General</c:formatCode>
                <c:ptCount val="100"/>
                <c:pt idx="0">
                  <c:v>-0.5986750608788951</c:v>
                </c:pt>
                <c:pt idx="1">
                  <c:v>-0.36503280138445976</c:v>
                </c:pt>
                <c:pt idx="2">
                  <c:v>-0.18791374856060516</c:v>
                </c:pt>
                <c:pt idx="3">
                  <c:v>0.29772534938960971</c:v>
                </c:pt>
                <c:pt idx="4">
                  <c:v>-0.24349598494220276</c:v>
                </c:pt>
                <c:pt idx="5">
                  <c:v>0.11559068103701722</c:v>
                </c:pt>
                <c:pt idx="6">
                  <c:v>0.22113790526777416</c:v>
                </c:pt>
                <c:pt idx="7">
                  <c:v>-7.2474604958897335E-2</c:v>
                </c:pt>
                <c:pt idx="8">
                  <c:v>-0.81765333139155894</c:v>
                </c:pt>
                <c:pt idx="9">
                  <c:v>-1.3874288498961043</c:v>
                </c:pt>
                <c:pt idx="10">
                  <c:v>-1.0233065516872588</c:v>
                </c:pt>
                <c:pt idx="11">
                  <c:v>-0.76498959580542503</c:v>
                </c:pt>
                <c:pt idx="12">
                  <c:v>-1.3009267836679317</c:v>
                </c:pt>
                <c:pt idx="13">
                  <c:v>-0.76709992358575796</c:v>
                </c:pt>
                <c:pt idx="14">
                  <c:v>-1.1384730421864357</c:v>
                </c:pt>
                <c:pt idx="15">
                  <c:v>-1.6042852201773607</c:v>
                </c:pt>
                <c:pt idx="16">
                  <c:v>-1.1269297025286009</c:v>
                </c:pt>
                <c:pt idx="17">
                  <c:v>-0.80046103794947732</c:v>
                </c:pt>
                <c:pt idx="18">
                  <c:v>-0.32234858173902031</c:v>
                </c:pt>
                <c:pt idx="19">
                  <c:v>-0.23649998574881392</c:v>
                </c:pt>
                <c:pt idx="20">
                  <c:v>9.2152983794483133E-3</c:v>
                </c:pt>
                <c:pt idx="21">
                  <c:v>0.54043178529194502</c:v>
                </c:pt>
                <c:pt idx="22">
                  <c:v>0.49646246698820551</c:v>
                </c:pt>
                <c:pt idx="23">
                  <c:v>0.30086840149230354</c:v>
                </c:pt>
                <c:pt idx="24">
                  <c:v>0.92116056056462914</c:v>
                </c:pt>
                <c:pt idx="25">
                  <c:v>0.1168712731986213</c:v>
                </c:pt>
                <c:pt idx="26">
                  <c:v>0.49597610103254414</c:v>
                </c:pt>
                <c:pt idx="27">
                  <c:v>0.65647147519465809</c:v>
                </c:pt>
                <c:pt idx="28">
                  <c:v>0.24983556085913672</c:v>
                </c:pt>
                <c:pt idx="29">
                  <c:v>0.10663476731838668</c:v>
                </c:pt>
                <c:pt idx="30">
                  <c:v>-0.37567961509903164</c:v>
                </c:pt>
                <c:pt idx="31">
                  <c:v>-0.50188501647381301</c:v>
                </c:pt>
                <c:pt idx="32">
                  <c:v>-0.11584655537317662</c:v>
                </c:pt>
                <c:pt idx="33">
                  <c:v>0.15711405070676468</c:v>
                </c:pt>
                <c:pt idx="34">
                  <c:v>0.88203198267782157</c:v>
                </c:pt>
                <c:pt idx="35">
                  <c:v>0.87161162897592726</c:v>
                </c:pt>
                <c:pt idx="36">
                  <c:v>1.0401308365644235</c:v>
                </c:pt>
                <c:pt idx="37">
                  <c:v>0.13458239522044058</c:v>
                </c:pt>
                <c:pt idx="38">
                  <c:v>0.76725401016646699</c:v>
                </c:pt>
                <c:pt idx="39">
                  <c:v>1.3801851389808504</c:v>
                </c:pt>
                <c:pt idx="40">
                  <c:v>1.7941478254914778</c:v>
                </c:pt>
                <c:pt idx="41">
                  <c:v>1.4377034930298547</c:v>
                </c:pt>
                <c:pt idx="42">
                  <c:v>1.3130379191787473</c:v>
                </c:pt>
                <c:pt idx="43">
                  <c:v>0.49125329495484998</c:v>
                </c:pt>
                <c:pt idx="44">
                  <c:v>-6.7793278005712512E-2</c:v>
                </c:pt>
                <c:pt idx="45">
                  <c:v>-0.14770800976446435</c:v>
                </c:pt>
                <c:pt idx="46">
                  <c:v>1.1826437831481009</c:v>
                </c:pt>
                <c:pt idx="47">
                  <c:v>0.90881002820205981</c:v>
                </c:pt>
                <c:pt idx="48">
                  <c:v>0.59630932482947197</c:v>
                </c:pt>
                <c:pt idx="49">
                  <c:v>-0.23722010569950822</c:v>
                </c:pt>
                <c:pt idx="50">
                  <c:v>-0.20393531351786867</c:v>
                </c:pt>
                <c:pt idx="51">
                  <c:v>-0.62726772964294719</c:v>
                </c:pt>
                <c:pt idx="52">
                  <c:v>3.8971481606141438E-2</c:v>
                </c:pt>
                <c:pt idx="53">
                  <c:v>-0.16132952144331938</c:v>
                </c:pt>
                <c:pt idx="54">
                  <c:v>-0.24988851426897901</c:v>
                </c:pt>
                <c:pt idx="55">
                  <c:v>-0.45711755626044748</c:v>
                </c:pt>
                <c:pt idx="56">
                  <c:v>-0.2121097887526649</c:v>
                </c:pt>
                <c:pt idx="57">
                  <c:v>-0.49731459908748654</c:v>
                </c:pt>
                <c:pt idx="58">
                  <c:v>0.42978620410180735</c:v>
                </c:pt>
                <c:pt idx="59">
                  <c:v>0.42991817880596039</c:v>
                </c:pt>
                <c:pt idx="60">
                  <c:v>0.92284064810451494</c:v>
                </c:pt>
                <c:pt idx="61">
                  <c:v>1.0607810896406056</c:v>
                </c:pt>
                <c:pt idx="62">
                  <c:v>0.72882739344960945</c:v>
                </c:pt>
                <c:pt idx="63">
                  <c:v>0.21490345785741652</c:v>
                </c:pt>
                <c:pt idx="64">
                  <c:v>-0.15396450039887669</c:v>
                </c:pt>
                <c:pt idx="65">
                  <c:v>-0.42694385120095529</c:v>
                </c:pt>
                <c:pt idx="66">
                  <c:v>-0.38977331705686036</c:v>
                </c:pt>
                <c:pt idx="67">
                  <c:v>-0.52973261941687444</c:v>
                </c:pt>
                <c:pt idx="68">
                  <c:v>-0.5544455298782528</c:v>
                </c:pt>
                <c:pt idx="69">
                  <c:v>-0.95204320171576828</c:v>
                </c:pt>
                <c:pt idx="70">
                  <c:v>-0.85461114375985758</c:v>
                </c:pt>
                <c:pt idx="71">
                  <c:v>-0.24813991541893532</c:v>
                </c:pt>
                <c:pt idx="72">
                  <c:v>0.25633717839675191</c:v>
                </c:pt>
                <c:pt idx="73">
                  <c:v>0.2530936771064845</c:v>
                </c:pt>
                <c:pt idx="74">
                  <c:v>9.1548326649516704E-2</c:v>
                </c:pt>
                <c:pt idx="75">
                  <c:v>0.50696759339423481</c:v>
                </c:pt>
                <c:pt idx="76">
                  <c:v>0.57477425408966354</c:v>
                </c:pt>
                <c:pt idx="77">
                  <c:v>7.7191797828583458E-2</c:v>
                </c:pt>
                <c:pt idx="78">
                  <c:v>0.57358079330398992</c:v>
                </c:pt>
                <c:pt idx="79">
                  <c:v>-0.1749971459495861</c:v>
                </c:pt>
                <c:pt idx="80">
                  <c:v>-0.74910331221080617</c:v>
                </c:pt>
                <c:pt idx="81">
                  <c:v>-0.84908088372651092</c:v>
                </c:pt>
                <c:pt idx="82">
                  <c:v>-0.71015644633619013</c:v>
                </c:pt>
                <c:pt idx="83">
                  <c:v>-1.0413483365939242</c:v>
                </c:pt>
                <c:pt idx="84">
                  <c:v>-1.461215471701391</c:v>
                </c:pt>
                <c:pt idx="85">
                  <c:v>-1.4077607144229303</c:v>
                </c:pt>
                <c:pt idx="86">
                  <c:v>-0.86543797419071311</c:v>
                </c:pt>
                <c:pt idx="87">
                  <c:v>-1.3686677754654926</c:v>
                </c:pt>
                <c:pt idx="88">
                  <c:v>-1.0632305536327207</c:v>
                </c:pt>
                <c:pt idx="89">
                  <c:v>-0.60413402511327785</c:v>
                </c:pt>
                <c:pt idx="90">
                  <c:v>-0.65982768986160656</c:v>
                </c:pt>
                <c:pt idx="91">
                  <c:v>-0.94271012718703673</c:v>
                </c:pt>
                <c:pt idx="92">
                  <c:v>-0.31377496966941276</c:v>
                </c:pt>
                <c:pt idx="93">
                  <c:v>0.3358393888481544</c:v>
                </c:pt>
                <c:pt idx="94">
                  <c:v>0.36374298052300308</c:v>
                </c:pt>
                <c:pt idx="95">
                  <c:v>0.39197561214753374</c:v>
                </c:pt>
                <c:pt idx="96">
                  <c:v>0.72529820400668576</c:v>
                </c:pt>
                <c:pt idx="97">
                  <c:v>1.0579476659223894</c:v>
                </c:pt>
                <c:pt idx="98">
                  <c:v>1.4077197342924561</c:v>
                </c:pt>
                <c:pt idx="99">
                  <c:v>1.5089824414479285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E1C-4C0A-9280-13332EBE7A76}"/>
            </c:ext>
          </c:extLst>
        </c:ser>
        <c:ser>
          <c:idx val="21"/>
          <c:order val="21"/>
          <c:tx>
            <c:strRef>
              <c:f>'Variogram Calc'!$CE$247</c:f>
              <c:strCache>
                <c:ptCount val="1"/>
                <c:pt idx="0">
                  <c:v>22</c:v>
                </c:pt>
              </c:strCache>
            </c:strRef>
          </c:tx>
          <c:spPr>
            <a:ln w="95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Calc'!$CF$247:$GA$247</c:f>
              <c:numCache>
                <c:formatCode>General</c:formatCode>
                <c:ptCount val="100"/>
                <c:pt idx="0">
                  <c:v>0.83692703344204411</c:v>
                </c:pt>
                <c:pt idx="1">
                  <c:v>0.74703818289322654</c:v>
                </c:pt>
                <c:pt idx="2">
                  <c:v>-2.4638229841424768E-2</c:v>
                </c:pt>
                <c:pt idx="3">
                  <c:v>0.37955078213998239</c:v>
                </c:pt>
                <c:pt idx="4">
                  <c:v>-8.3831227148706056E-2</c:v>
                </c:pt>
                <c:pt idx="5">
                  <c:v>0.21965834232814138</c:v>
                </c:pt>
                <c:pt idx="6">
                  <c:v>-5.9273898086017254E-2</c:v>
                </c:pt>
                <c:pt idx="7">
                  <c:v>-0.46058484544269468</c:v>
                </c:pt>
                <c:pt idx="8">
                  <c:v>-1.2289840739127129</c:v>
                </c:pt>
                <c:pt idx="9">
                  <c:v>-1.4495767624601594</c:v>
                </c:pt>
                <c:pt idx="10">
                  <c:v>-0.81033725573141047</c:v>
                </c:pt>
                <c:pt idx="11">
                  <c:v>-0.48191620483195891</c:v>
                </c:pt>
                <c:pt idx="12">
                  <c:v>-1.2150852623373471</c:v>
                </c:pt>
                <c:pt idx="13">
                  <c:v>-0.51410656000880772</c:v>
                </c:pt>
                <c:pt idx="14">
                  <c:v>-0.46035092048623499</c:v>
                </c:pt>
                <c:pt idx="15">
                  <c:v>-0.52201830466439769</c:v>
                </c:pt>
                <c:pt idx="16">
                  <c:v>-5.7186508488182457E-2</c:v>
                </c:pt>
                <c:pt idx="17">
                  <c:v>0.12724835961690689</c:v>
                </c:pt>
                <c:pt idx="18">
                  <c:v>0.49575424377367405</c:v>
                </c:pt>
                <c:pt idx="19">
                  <c:v>0.16972399398555396</c:v>
                </c:pt>
                <c:pt idx="20">
                  <c:v>0.36776932331590306</c:v>
                </c:pt>
                <c:pt idx="21">
                  <c:v>1.3201373669338046</c:v>
                </c:pt>
                <c:pt idx="22">
                  <c:v>1.0411468107047044</c:v>
                </c:pt>
                <c:pt idx="23">
                  <c:v>0.31870496195013737</c:v>
                </c:pt>
                <c:pt idx="24">
                  <c:v>0.83006075661764622</c:v>
                </c:pt>
                <c:pt idx="25">
                  <c:v>0.31313630939992892</c:v>
                </c:pt>
                <c:pt idx="26">
                  <c:v>0.6517052123295376</c:v>
                </c:pt>
                <c:pt idx="27">
                  <c:v>0.51411993412610779</c:v>
                </c:pt>
                <c:pt idx="28">
                  <c:v>0.36691264527133544</c:v>
                </c:pt>
                <c:pt idx="29">
                  <c:v>0.20439600470214689</c:v>
                </c:pt>
                <c:pt idx="30">
                  <c:v>-0.50025359745729625</c:v>
                </c:pt>
                <c:pt idx="31">
                  <c:v>-0.4069579252642706</c:v>
                </c:pt>
                <c:pt idx="32">
                  <c:v>-1.6108496544536904E-3</c:v>
                </c:pt>
                <c:pt idx="33">
                  <c:v>-0.3005520800033552</c:v>
                </c:pt>
                <c:pt idx="34">
                  <c:v>0.41256230060055521</c:v>
                </c:pt>
                <c:pt idx="35">
                  <c:v>0.53928421607139265</c:v>
                </c:pt>
                <c:pt idx="36">
                  <c:v>0.91016739985546558</c:v>
                </c:pt>
                <c:pt idx="37">
                  <c:v>-5.9514415749979448E-2</c:v>
                </c:pt>
                <c:pt idx="38">
                  <c:v>0.42366790313841629</c:v>
                </c:pt>
                <c:pt idx="39">
                  <c:v>0.9954978387503034</c:v>
                </c:pt>
                <c:pt idx="40">
                  <c:v>1.3699349339749025</c:v>
                </c:pt>
                <c:pt idx="41">
                  <c:v>1.1600409636369058</c:v>
                </c:pt>
                <c:pt idx="42">
                  <c:v>1.5511766918772159</c:v>
                </c:pt>
                <c:pt idx="43">
                  <c:v>0.69584249995113523</c:v>
                </c:pt>
                <c:pt idx="44">
                  <c:v>2.3904843267102016E-2</c:v>
                </c:pt>
                <c:pt idx="45">
                  <c:v>-0.14730879365099275</c:v>
                </c:pt>
                <c:pt idx="46">
                  <c:v>0.8032396311626161</c:v>
                </c:pt>
                <c:pt idx="47">
                  <c:v>0.90511457927323258</c:v>
                </c:pt>
                <c:pt idx="48">
                  <c:v>0.70081928582497111</c:v>
                </c:pt>
                <c:pt idx="49">
                  <c:v>-0.27145392919239841</c:v>
                </c:pt>
                <c:pt idx="50">
                  <c:v>-2.9992622454092677E-2</c:v>
                </c:pt>
                <c:pt idx="51">
                  <c:v>-0.3621753695540551</c:v>
                </c:pt>
                <c:pt idx="52">
                  <c:v>-5.6117317421348269E-2</c:v>
                </c:pt>
                <c:pt idx="53">
                  <c:v>0.10029271893440962</c:v>
                </c:pt>
                <c:pt idx="54">
                  <c:v>0.23648339474531729</c:v>
                </c:pt>
                <c:pt idx="55">
                  <c:v>0.17361205776967112</c:v>
                </c:pt>
                <c:pt idx="56">
                  <c:v>0.24601254931142869</c:v>
                </c:pt>
                <c:pt idx="57">
                  <c:v>-4.8846027813685022E-2</c:v>
                </c:pt>
                <c:pt idx="58">
                  <c:v>0.71768895409629208</c:v>
                </c:pt>
                <c:pt idx="59">
                  <c:v>0.32319802422139748</c:v>
                </c:pt>
                <c:pt idx="60">
                  <c:v>0.60087373875489425</c:v>
                </c:pt>
                <c:pt idx="61">
                  <c:v>0.83971670920844521</c:v>
                </c:pt>
                <c:pt idx="62">
                  <c:v>0.4303655290078543</c:v>
                </c:pt>
                <c:pt idx="63">
                  <c:v>-0.19456642197341173</c:v>
                </c:pt>
                <c:pt idx="64">
                  <c:v>-0.5634676972110062</c:v>
                </c:pt>
                <c:pt idx="65">
                  <c:v>-0.71300154265394444</c:v>
                </c:pt>
                <c:pt idx="66">
                  <c:v>-0.39124160504888866</c:v>
                </c:pt>
                <c:pt idx="67">
                  <c:v>-0.2418268251192513</c:v>
                </c:pt>
                <c:pt idx="68">
                  <c:v>-8.7463003392191874E-2</c:v>
                </c:pt>
                <c:pt idx="69">
                  <c:v>-0.29852309033796798</c:v>
                </c:pt>
                <c:pt idx="70">
                  <c:v>-0.20661608956808269</c:v>
                </c:pt>
                <c:pt idx="71">
                  <c:v>0.27533478625014923</c:v>
                </c:pt>
                <c:pt idx="72">
                  <c:v>0.87392960151845012</c:v>
                </c:pt>
                <c:pt idx="73">
                  <c:v>1.1439800927966675</c:v>
                </c:pt>
                <c:pt idx="74">
                  <c:v>0.85785421493348391</c:v>
                </c:pt>
                <c:pt idx="75">
                  <c:v>0.82699454551031382</c:v>
                </c:pt>
                <c:pt idx="76">
                  <c:v>0.80037413455365047</c:v>
                </c:pt>
                <c:pt idx="77">
                  <c:v>0.19336058585276117</c:v>
                </c:pt>
                <c:pt idx="78">
                  <c:v>0.62525318682316333</c:v>
                </c:pt>
                <c:pt idx="79">
                  <c:v>-0.122276605437122</c:v>
                </c:pt>
                <c:pt idx="80">
                  <c:v>-0.58233636790258247</c:v>
                </c:pt>
                <c:pt idx="81">
                  <c:v>-0.81330038648068015</c:v>
                </c:pt>
                <c:pt idx="82">
                  <c:v>-0.5923289371095406</c:v>
                </c:pt>
                <c:pt idx="83">
                  <c:v>-0.72102181857602765</c:v>
                </c:pt>
                <c:pt idx="84">
                  <c:v>-0.92666756535798389</c:v>
                </c:pt>
                <c:pt idx="85">
                  <c:v>-0.9251524573436718</c:v>
                </c:pt>
                <c:pt idx="86">
                  <c:v>-8.2613636125386095E-2</c:v>
                </c:pt>
                <c:pt idx="87">
                  <c:v>-0.71067792695702026</c:v>
                </c:pt>
                <c:pt idx="88">
                  <c:v>-3.8788565817358497E-2</c:v>
                </c:pt>
                <c:pt idx="89">
                  <c:v>0.46156172113489724</c:v>
                </c:pt>
                <c:pt idx="90">
                  <c:v>0.36147801651365657</c:v>
                </c:pt>
                <c:pt idx="91">
                  <c:v>2.5982580193150015E-2</c:v>
                </c:pt>
                <c:pt idx="92">
                  <c:v>0.66836891910932217</c:v>
                </c:pt>
                <c:pt idx="93">
                  <c:v>1.1307307556649391</c:v>
                </c:pt>
                <c:pt idx="94">
                  <c:v>0.80098933135435413</c:v>
                </c:pt>
                <c:pt idx="95">
                  <c:v>0.73387969968309197</c:v>
                </c:pt>
                <c:pt idx="96">
                  <c:v>1.0796145852983439</c:v>
                </c:pt>
                <c:pt idx="97">
                  <c:v>1.1528044268194351</c:v>
                </c:pt>
                <c:pt idx="98">
                  <c:v>1.3635810939541173</c:v>
                </c:pt>
                <c:pt idx="99">
                  <c:v>1.5565093160574761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E1C-4C0A-9280-13332EBE7A76}"/>
            </c:ext>
          </c:extLst>
        </c:ser>
        <c:ser>
          <c:idx val="22"/>
          <c:order val="22"/>
          <c:tx>
            <c:strRef>
              <c:f>'Variogram Calc'!$CE$248</c:f>
              <c:strCache>
                <c:ptCount val="1"/>
                <c:pt idx="0">
                  <c:v>23</c:v>
                </c:pt>
              </c:strCache>
            </c:strRef>
          </c:tx>
          <c:spPr>
            <a:ln w="95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Calc'!$CF$248:$GA$248</c:f>
              <c:numCache>
                <c:formatCode>General</c:formatCode>
                <c:ptCount val="100"/>
                <c:pt idx="0">
                  <c:v>1.4994902427193926</c:v>
                </c:pt>
                <c:pt idx="1">
                  <c:v>1.0796328921513116</c:v>
                </c:pt>
                <c:pt idx="2">
                  <c:v>-0.57179053934653534</c:v>
                </c:pt>
                <c:pt idx="3">
                  <c:v>-0.25328769798111445</c:v>
                </c:pt>
                <c:pt idx="4">
                  <c:v>-0.59424161836656297</c:v>
                </c:pt>
                <c:pt idx="5">
                  <c:v>-0.43270477688282188</c:v>
                </c:pt>
                <c:pt idx="6">
                  <c:v>-0.93863309405359341</c:v>
                </c:pt>
                <c:pt idx="7">
                  <c:v>-1.064836970867225</c:v>
                </c:pt>
                <c:pt idx="8">
                  <c:v>-1.9128304524200357</c:v>
                </c:pt>
                <c:pt idx="9">
                  <c:v>-1.8820115154903814</c:v>
                </c:pt>
                <c:pt idx="10">
                  <c:v>-1.3094401047013973</c:v>
                </c:pt>
                <c:pt idx="11">
                  <c:v>-0.90900956717902393</c:v>
                </c:pt>
                <c:pt idx="12">
                  <c:v>-1.6556707078795809</c:v>
                </c:pt>
                <c:pt idx="13">
                  <c:v>-1.1209558296853943</c:v>
                </c:pt>
                <c:pt idx="14">
                  <c:v>-0.95771622436042492</c:v>
                </c:pt>
                <c:pt idx="15">
                  <c:v>-0.91090443112047081</c:v>
                </c:pt>
                <c:pt idx="16">
                  <c:v>-0.57563962832875726</c:v>
                </c:pt>
                <c:pt idx="17">
                  <c:v>5.9682670382016294E-2</c:v>
                </c:pt>
                <c:pt idx="18">
                  <c:v>0.21318568124004211</c:v>
                </c:pt>
                <c:pt idx="19">
                  <c:v>0.19295154273788515</c:v>
                </c:pt>
                <c:pt idx="20">
                  <c:v>0.3414882363819261</c:v>
                </c:pt>
                <c:pt idx="21">
                  <c:v>1.2213710236854733</c:v>
                </c:pt>
                <c:pt idx="22">
                  <c:v>0.8030064169530855</c:v>
                </c:pt>
                <c:pt idx="23">
                  <c:v>8.5002146175545648E-2</c:v>
                </c:pt>
                <c:pt idx="24">
                  <c:v>0.85872293031321201</c:v>
                </c:pt>
                <c:pt idx="25">
                  <c:v>0.61651663062682638</c:v>
                </c:pt>
                <c:pt idx="26">
                  <c:v>0.9576796260824153</c:v>
                </c:pt>
                <c:pt idx="27">
                  <c:v>0.88113054024309778</c:v>
                </c:pt>
                <c:pt idx="28">
                  <c:v>0.46691871367993615</c:v>
                </c:pt>
                <c:pt idx="29">
                  <c:v>0.31824159833996274</c:v>
                </c:pt>
                <c:pt idx="30">
                  <c:v>-0.37455342459994173</c:v>
                </c:pt>
                <c:pt idx="31">
                  <c:v>-0.13992452046438617</c:v>
                </c:pt>
                <c:pt idx="32">
                  <c:v>0.26081405747876046</c:v>
                </c:pt>
                <c:pt idx="33">
                  <c:v>-6.70029747283339E-2</c:v>
                </c:pt>
                <c:pt idx="34">
                  <c:v>0.23865828811666831</c:v>
                </c:pt>
                <c:pt idx="35">
                  <c:v>1.9128840418407869E-2</c:v>
                </c:pt>
                <c:pt idx="36">
                  <c:v>0.1250313384519427</c:v>
                </c:pt>
                <c:pt idx="37">
                  <c:v>-0.48141433367845915</c:v>
                </c:pt>
                <c:pt idx="38">
                  <c:v>-5.2595714356554961E-2</c:v>
                </c:pt>
                <c:pt idx="39">
                  <c:v>0.7456205912899978</c:v>
                </c:pt>
                <c:pt idx="40">
                  <c:v>1.143428520902408</c:v>
                </c:pt>
                <c:pt idx="41">
                  <c:v>0.94755997191255936</c:v>
                </c:pt>
                <c:pt idx="42">
                  <c:v>1.3781569201498176</c:v>
                </c:pt>
                <c:pt idx="43">
                  <c:v>0.76109807683938113</c:v>
                </c:pt>
                <c:pt idx="44">
                  <c:v>0.23867534818619388</c:v>
                </c:pt>
                <c:pt idx="45">
                  <c:v>0.23563536672834387</c:v>
                </c:pt>
                <c:pt idx="46">
                  <c:v>0.93482192874253622</c:v>
                </c:pt>
                <c:pt idx="47">
                  <c:v>0.83878610775814344</c:v>
                </c:pt>
                <c:pt idx="48">
                  <c:v>0.75202939943471736</c:v>
                </c:pt>
                <c:pt idx="49">
                  <c:v>6.5245575424124451E-3</c:v>
                </c:pt>
                <c:pt idx="50">
                  <c:v>0.24458723657839379</c:v>
                </c:pt>
                <c:pt idx="51">
                  <c:v>-0.57352995550606001</c:v>
                </c:pt>
                <c:pt idx="52">
                  <c:v>-0.30265675384693369</c:v>
                </c:pt>
                <c:pt idx="53">
                  <c:v>-0.1499053955942071</c:v>
                </c:pt>
                <c:pt idx="54">
                  <c:v>0.34865437561401491</c:v>
                </c:pt>
                <c:pt idx="55">
                  <c:v>0.18645960624426736</c:v>
                </c:pt>
                <c:pt idx="56">
                  <c:v>0.40991335851590088</c:v>
                </c:pt>
                <c:pt idx="57">
                  <c:v>9.9307434447140727E-2</c:v>
                </c:pt>
                <c:pt idx="58">
                  <c:v>0.34063497259550235</c:v>
                </c:pt>
                <c:pt idx="59">
                  <c:v>-0.15593566517471238</c:v>
                </c:pt>
                <c:pt idx="60">
                  <c:v>0.37558977111327579</c:v>
                </c:pt>
                <c:pt idx="61">
                  <c:v>0.81432121826939585</c:v>
                </c:pt>
                <c:pt idx="62">
                  <c:v>0.489218946975848</c:v>
                </c:pt>
                <c:pt idx="63">
                  <c:v>-0.5075467714314349</c:v>
                </c:pt>
                <c:pt idx="64">
                  <c:v>-0.54442954378191011</c:v>
                </c:pt>
                <c:pt idx="65">
                  <c:v>-0.88100550813654255</c:v>
                </c:pt>
                <c:pt idx="66">
                  <c:v>-0.57210355145032865</c:v>
                </c:pt>
                <c:pt idx="67">
                  <c:v>0.16422123032243424</c:v>
                </c:pt>
                <c:pt idx="68">
                  <c:v>0.59686357077153662</c:v>
                </c:pt>
                <c:pt idx="69">
                  <c:v>0.53719652461380707</c:v>
                </c:pt>
                <c:pt idx="70">
                  <c:v>0.38012432532279228</c:v>
                </c:pt>
                <c:pt idx="71">
                  <c:v>0.85610500279099777</c:v>
                </c:pt>
                <c:pt idx="72">
                  <c:v>1.6025531167220255</c:v>
                </c:pt>
                <c:pt idx="73">
                  <c:v>1.7358685376373753</c:v>
                </c:pt>
                <c:pt idx="74">
                  <c:v>2.0068562675548245</c:v>
                </c:pt>
                <c:pt idx="75">
                  <c:v>1.5382795673046417</c:v>
                </c:pt>
                <c:pt idx="76">
                  <c:v>1.2468172288927653</c:v>
                </c:pt>
                <c:pt idx="77">
                  <c:v>0.58917749613369119</c:v>
                </c:pt>
                <c:pt idx="78">
                  <c:v>0.63542171614327303</c:v>
                </c:pt>
                <c:pt idx="79">
                  <c:v>0.16560603585995243</c:v>
                </c:pt>
                <c:pt idx="80">
                  <c:v>-0.11550962816454897</c:v>
                </c:pt>
                <c:pt idx="81">
                  <c:v>-0.57010321065596647</c:v>
                </c:pt>
                <c:pt idx="82">
                  <c:v>-0.20823078178252769</c:v>
                </c:pt>
                <c:pt idx="83">
                  <c:v>-0.67840575243032253</c:v>
                </c:pt>
                <c:pt idx="84">
                  <c:v>-0.68002716164175114</c:v>
                </c:pt>
                <c:pt idx="85">
                  <c:v>-0.80528400428674285</c:v>
                </c:pt>
                <c:pt idx="86">
                  <c:v>9.993122574569463E-2</c:v>
                </c:pt>
                <c:pt idx="87">
                  <c:v>-0.42428796236538313</c:v>
                </c:pt>
                <c:pt idx="88">
                  <c:v>0.10614966714954659</c:v>
                </c:pt>
                <c:pt idx="89">
                  <c:v>0.42668369901754105</c:v>
                </c:pt>
                <c:pt idx="90">
                  <c:v>0.42264409866132535</c:v>
                </c:pt>
                <c:pt idx="91">
                  <c:v>1.4091336430918915E-2</c:v>
                </c:pt>
                <c:pt idx="92">
                  <c:v>0.43740796544594823</c:v>
                </c:pt>
                <c:pt idx="93">
                  <c:v>0.83295667679898178</c:v>
                </c:pt>
                <c:pt idx="94">
                  <c:v>0.66204245750657686</c:v>
                </c:pt>
                <c:pt idx="95">
                  <c:v>0.41847630711526423</c:v>
                </c:pt>
                <c:pt idx="96">
                  <c:v>0.84183120234602082</c:v>
                </c:pt>
                <c:pt idx="97">
                  <c:v>0.79623768973930698</c:v>
                </c:pt>
                <c:pt idx="98">
                  <c:v>0.7910467208987173</c:v>
                </c:pt>
                <c:pt idx="99">
                  <c:v>1.0864497110212068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E1C-4C0A-9280-13332EBE7A76}"/>
            </c:ext>
          </c:extLst>
        </c:ser>
        <c:ser>
          <c:idx val="23"/>
          <c:order val="23"/>
          <c:tx>
            <c:strRef>
              <c:f>'Variogram Calc'!$CE$249</c:f>
              <c:strCache>
                <c:ptCount val="1"/>
                <c:pt idx="0">
                  <c:v>24</c:v>
                </c:pt>
              </c:strCache>
            </c:strRef>
          </c:tx>
          <c:spPr>
            <a:ln w="95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Calc'!$CF$249:$GA$249</c:f>
              <c:numCache>
                <c:formatCode>General</c:formatCode>
                <c:ptCount val="100"/>
                <c:pt idx="0">
                  <c:v>0.83784252201915077</c:v>
                </c:pt>
                <c:pt idx="1">
                  <c:v>4.7719108245454674E-2</c:v>
                </c:pt>
                <c:pt idx="2">
                  <c:v>-0.38209520566357263</c:v>
                </c:pt>
                <c:pt idx="3">
                  <c:v>3.1623295229425488E-2</c:v>
                </c:pt>
                <c:pt idx="4">
                  <c:v>-0.42659456021044839</c:v>
                </c:pt>
                <c:pt idx="5">
                  <c:v>-0.15006573953367663</c:v>
                </c:pt>
                <c:pt idx="6">
                  <c:v>-0.56101104778022171</c:v>
                </c:pt>
                <c:pt idx="7">
                  <c:v>-0.61219424505041453</c:v>
                </c:pt>
                <c:pt idx="8">
                  <c:v>-1.6649454478694306</c:v>
                </c:pt>
                <c:pt idx="9">
                  <c:v>-1.7247282944308338</c:v>
                </c:pt>
                <c:pt idx="10">
                  <c:v>-1.1165493538056437</c:v>
                </c:pt>
                <c:pt idx="11">
                  <c:v>-1.1185424611356434</c:v>
                </c:pt>
                <c:pt idx="12">
                  <c:v>-1.8133699621003281</c:v>
                </c:pt>
                <c:pt idx="13">
                  <c:v>-1.1828635579495062</c:v>
                </c:pt>
                <c:pt idx="14">
                  <c:v>-1.1249927331227072</c:v>
                </c:pt>
                <c:pt idx="15">
                  <c:v>-0.83983539727044532</c:v>
                </c:pt>
                <c:pt idx="16">
                  <c:v>-0.4083384023897666</c:v>
                </c:pt>
                <c:pt idx="17">
                  <c:v>-9.9630002109979909E-2</c:v>
                </c:pt>
                <c:pt idx="18">
                  <c:v>0.47288511565760333</c:v>
                </c:pt>
                <c:pt idx="19">
                  <c:v>0.62102827077721889</c:v>
                </c:pt>
                <c:pt idx="20">
                  <c:v>1.1109755966225887</c:v>
                </c:pt>
                <c:pt idx="21">
                  <c:v>1.6294351763447119</c:v>
                </c:pt>
                <c:pt idx="22">
                  <c:v>1.2303252000596316</c:v>
                </c:pt>
                <c:pt idx="23">
                  <c:v>0.57682031226122077</c:v>
                </c:pt>
                <c:pt idx="24">
                  <c:v>1.3122858925203345</c:v>
                </c:pt>
                <c:pt idx="25">
                  <c:v>0.86328550570950102</c:v>
                </c:pt>
                <c:pt idx="26">
                  <c:v>1.3285111334364701</c:v>
                </c:pt>
                <c:pt idx="27">
                  <c:v>1.1922575347156865</c:v>
                </c:pt>
                <c:pt idx="28">
                  <c:v>0.47474046710619527</c:v>
                </c:pt>
                <c:pt idx="29">
                  <c:v>9.4200145885083728E-2</c:v>
                </c:pt>
                <c:pt idx="30">
                  <c:v>-0.23002083218441274</c:v>
                </c:pt>
                <c:pt idx="31">
                  <c:v>-0.13489190610302282</c:v>
                </c:pt>
                <c:pt idx="32">
                  <c:v>0.37278499787985503</c:v>
                </c:pt>
                <c:pt idx="33">
                  <c:v>-0.17517103889139121</c:v>
                </c:pt>
                <c:pt idx="34">
                  <c:v>0.34215559142383412</c:v>
                </c:pt>
                <c:pt idx="35">
                  <c:v>0.5535922753004987</c:v>
                </c:pt>
                <c:pt idx="36">
                  <c:v>0.57898338789650672</c:v>
                </c:pt>
                <c:pt idx="37">
                  <c:v>0.13792442550493009</c:v>
                </c:pt>
                <c:pt idx="38">
                  <c:v>0.81063253852599182</c:v>
                </c:pt>
                <c:pt idx="39">
                  <c:v>1.4053189320370494</c:v>
                </c:pt>
                <c:pt idx="40">
                  <c:v>2.0026716676193415</c:v>
                </c:pt>
                <c:pt idx="41">
                  <c:v>1.7611331548481657</c:v>
                </c:pt>
                <c:pt idx="42">
                  <c:v>2.2706968271855628</c:v>
                </c:pt>
                <c:pt idx="43">
                  <c:v>1.2432269214844756</c:v>
                </c:pt>
                <c:pt idx="44">
                  <c:v>0.48951522091692301</c:v>
                </c:pt>
                <c:pt idx="45">
                  <c:v>0.13979341217497809</c:v>
                </c:pt>
                <c:pt idx="46">
                  <c:v>0.52604466575593156</c:v>
                </c:pt>
                <c:pt idx="47">
                  <c:v>-5.3776098467914563E-2</c:v>
                </c:pt>
                <c:pt idx="48">
                  <c:v>-9.9724036199904928E-2</c:v>
                </c:pt>
                <c:pt idx="49">
                  <c:v>-0.87263673249070484</c:v>
                </c:pt>
                <c:pt idx="50">
                  <c:v>-1.0483868217022996</c:v>
                </c:pt>
                <c:pt idx="51">
                  <c:v>-2.0739862718498308</c:v>
                </c:pt>
                <c:pt idx="52">
                  <c:v>-1.742481468811903</c:v>
                </c:pt>
                <c:pt idx="53">
                  <c:v>-1.353829355416575</c:v>
                </c:pt>
                <c:pt idx="54">
                  <c:v>-0.63066517683879619</c:v>
                </c:pt>
                <c:pt idx="55">
                  <c:v>-0.71460605483317063</c:v>
                </c:pt>
                <c:pt idx="56">
                  <c:v>-0.23241974940496371</c:v>
                </c:pt>
                <c:pt idx="57">
                  <c:v>-0.47317316891114269</c:v>
                </c:pt>
                <c:pt idx="58">
                  <c:v>-0.35105315007820131</c:v>
                </c:pt>
                <c:pt idx="59">
                  <c:v>-0.36348809270488169</c:v>
                </c:pt>
                <c:pt idx="60">
                  <c:v>0.14601571808023903</c:v>
                </c:pt>
                <c:pt idx="61">
                  <c:v>0.7258189591880988</c:v>
                </c:pt>
                <c:pt idx="62">
                  <c:v>0.28287511613830496</c:v>
                </c:pt>
                <c:pt idx="63">
                  <c:v>-0.76575496706716673</c:v>
                </c:pt>
                <c:pt idx="64">
                  <c:v>-0.86117695884924506</c:v>
                </c:pt>
                <c:pt idx="65">
                  <c:v>-1.0976751800658071</c:v>
                </c:pt>
                <c:pt idx="66">
                  <c:v>-0.90781337650028493</c:v>
                </c:pt>
                <c:pt idx="67">
                  <c:v>-0.42579057026157846</c:v>
                </c:pt>
                <c:pt idx="68">
                  <c:v>-0.22275242850128668</c:v>
                </c:pt>
                <c:pt idx="69">
                  <c:v>0.16632311562256497</c:v>
                </c:pt>
                <c:pt idx="70">
                  <c:v>1.5870978270246281E-2</c:v>
                </c:pt>
                <c:pt idx="71">
                  <c:v>6.9375208494312487E-2</c:v>
                </c:pt>
                <c:pt idx="72">
                  <c:v>1.020680449394969</c:v>
                </c:pt>
                <c:pt idx="73">
                  <c:v>1.6260869087445469</c:v>
                </c:pt>
                <c:pt idx="74">
                  <c:v>1.4638857408749177</c:v>
                </c:pt>
                <c:pt idx="75">
                  <c:v>0.72161102833829516</c:v>
                </c:pt>
                <c:pt idx="76">
                  <c:v>0.66700289866516183</c:v>
                </c:pt>
                <c:pt idx="77">
                  <c:v>-0.14887933549580362</c:v>
                </c:pt>
                <c:pt idx="78">
                  <c:v>-0.2822646499649788</c:v>
                </c:pt>
                <c:pt idx="79">
                  <c:v>-0.69807250886991068</c:v>
                </c:pt>
                <c:pt idx="80">
                  <c:v>-0.65695184074632074</c:v>
                </c:pt>
                <c:pt idx="81">
                  <c:v>-1.2109203000578923</c:v>
                </c:pt>
                <c:pt idx="82">
                  <c:v>-1.0745930662825769</c:v>
                </c:pt>
                <c:pt idx="83">
                  <c:v>-1.2938964994190139</c:v>
                </c:pt>
                <c:pt idx="84">
                  <c:v>-1.1698717421704425</c:v>
                </c:pt>
                <c:pt idx="85">
                  <c:v>-1.1147021160774948</c:v>
                </c:pt>
                <c:pt idx="86">
                  <c:v>-4.430334237765178E-2</c:v>
                </c:pt>
                <c:pt idx="87">
                  <c:v>-0.61485902353357202</c:v>
                </c:pt>
                <c:pt idx="88">
                  <c:v>-0.16777313015111089</c:v>
                </c:pt>
                <c:pt idx="89">
                  <c:v>2.5745864073679011E-2</c:v>
                </c:pt>
                <c:pt idx="90">
                  <c:v>-0.15086247349289472</c:v>
                </c:pt>
                <c:pt idx="91">
                  <c:v>-0.29421400819604615</c:v>
                </c:pt>
                <c:pt idx="92">
                  <c:v>-7.8827615690003586E-2</c:v>
                </c:pt>
                <c:pt idx="93">
                  <c:v>0.52814294767446757</c:v>
                </c:pt>
                <c:pt idx="94">
                  <c:v>0.31825142097083386</c:v>
                </c:pt>
                <c:pt idx="95">
                  <c:v>4.2299942648740527E-2</c:v>
                </c:pt>
                <c:pt idx="96">
                  <c:v>0.46230926199422939</c:v>
                </c:pt>
                <c:pt idx="97">
                  <c:v>0.44498773524165453</c:v>
                </c:pt>
                <c:pt idx="98">
                  <c:v>0.45698558932468636</c:v>
                </c:pt>
                <c:pt idx="99">
                  <c:v>0.97186215270775478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E1C-4C0A-9280-13332EBE7A76}"/>
            </c:ext>
          </c:extLst>
        </c:ser>
        <c:ser>
          <c:idx val="24"/>
          <c:order val="24"/>
          <c:tx>
            <c:strRef>
              <c:f>'Variogram Calc'!$CE$250</c:f>
              <c:strCache>
                <c:ptCount val="1"/>
                <c:pt idx="0">
                  <c:v>25</c:v>
                </c:pt>
              </c:strCache>
            </c:strRef>
          </c:tx>
          <c:spPr>
            <a:ln w="95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Calc'!$CF$250:$GA$250</c:f>
              <c:numCache>
                <c:formatCode>General</c:formatCode>
                <c:ptCount val="100"/>
                <c:pt idx="0">
                  <c:v>1.0731444227624227</c:v>
                </c:pt>
                <c:pt idx="1">
                  <c:v>-7.4586936256927057E-3</c:v>
                </c:pt>
                <c:pt idx="2">
                  <c:v>0.10205997360680422</c:v>
                </c:pt>
                <c:pt idx="3">
                  <c:v>0.41713871711370548</c:v>
                </c:pt>
                <c:pt idx="4">
                  <c:v>0.12005142391829005</c:v>
                </c:pt>
                <c:pt idx="5">
                  <c:v>0.3878461880077172</c:v>
                </c:pt>
                <c:pt idx="6">
                  <c:v>-0.35392792296318432</c:v>
                </c:pt>
                <c:pt idx="7">
                  <c:v>-0.40693732784231823</c:v>
                </c:pt>
                <c:pt idx="8">
                  <c:v>-1.4110914049305137</c:v>
                </c:pt>
                <c:pt idx="9">
                  <c:v>-1.6748563395559186</c:v>
                </c:pt>
                <c:pt idx="10">
                  <c:v>-1.1095301613154105</c:v>
                </c:pt>
                <c:pt idx="11">
                  <c:v>-1.0805249043913034</c:v>
                </c:pt>
                <c:pt idx="12">
                  <c:v>-1.4358435308328443</c:v>
                </c:pt>
                <c:pt idx="13">
                  <c:v>-1.0468677370420731</c:v>
                </c:pt>
                <c:pt idx="14">
                  <c:v>-1.0757858624138816</c:v>
                </c:pt>
                <c:pt idx="15">
                  <c:v>-0.3906178157740689</c:v>
                </c:pt>
                <c:pt idx="16">
                  <c:v>-0.20896955105510898</c:v>
                </c:pt>
                <c:pt idx="17">
                  <c:v>9.668818363949604E-3</c:v>
                </c:pt>
                <c:pt idx="18">
                  <c:v>1.0339468295022323</c:v>
                </c:pt>
                <c:pt idx="19">
                  <c:v>1.045458619653991</c:v>
                </c:pt>
                <c:pt idx="20">
                  <c:v>1.6147819476702712</c:v>
                </c:pt>
                <c:pt idx="21">
                  <c:v>1.8197410346891332</c:v>
                </c:pt>
                <c:pt idx="22">
                  <c:v>1.3910601926234558</c:v>
                </c:pt>
                <c:pt idx="23">
                  <c:v>0.87096079191439413</c:v>
                </c:pt>
                <c:pt idx="24">
                  <c:v>1.0296676904582514</c:v>
                </c:pt>
                <c:pt idx="25">
                  <c:v>0.7491258299839606</c:v>
                </c:pt>
                <c:pt idx="26">
                  <c:v>1.4538865026129868</c:v>
                </c:pt>
                <c:pt idx="27">
                  <c:v>1.1355780666722426</c:v>
                </c:pt>
                <c:pt idx="28">
                  <c:v>0.27750401286974874</c:v>
                </c:pt>
                <c:pt idx="29">
                  <c:v>-0.32753149187911107</c:v>
                </c:pt>
                <c:pt idx="30">
                  <c:v>-0.5248932214423464</c:v>
                </c:pt>
                <c:pt idx="31">
                  <c:v>-0.19558161041794553</c:v>
                </c:pt>
                <c:pt idx="32">
                  <c:v>0.27752304175522752</c:v>
                </c:pt>
                <c:pt idx="33">
                  <c:v>-4.4757320942482581E-3</c:v>
                </c:pt>
                <c:pt idx="34">
                  <c:v>0.35428650084133601</c:v>
                </c:pt>
                <c:pt idx="35">
                  <c:v>0.49627980844627001</c:v>
                </c:pt>
                <c:pt idx="36">
                  <c:v>0.34627964811232004</c:v>
                </c:pt>
                <c:pt idx="37">
                  <c:v>0.15284432113469246</c:v>
                </c:pt>
                <c:pt idx="38">
                  <c:v>0.793277855150745</c:v>
                </c:pt>
                <c:pt idx="39">
                  <c:v>1.1149194527109534</c:v>
                </c:pt>
                <c:pt idx="40">
                  <c:v>1.3670687456824135</c:v>
                </c:pt>
                <c:pt idx="41">
                  <c:v>1.2245224640950705</c:v>
                </c:pt>
                <c:pt idx="42">
                  <c:v>1.6707487186805097</c:v>
                </c:pt>
                <c:pt idx="43">
                  <c:v>0.74843583724509188</c:v>
                </c:pt>
                <c:pt idx="44">
                  <c:v>-0.22099424498737671</c:v>
                </c:pt>
                <c:pt idx="45">
                  <c:v>-8.1519434865629389E-2</c:v>
                </c:pt>
                <c:pt idx="46">
                  <c:v>0.52000542967048569</c:v>
                </c:pt>
                <c:pt idx="47">
                  <c:v>-0.18873030513082475</c:v>
                </c:pt>
                <c:pt idx="48">
                  <c:v>-0.14026965351420587</c:v>
                </c:pt>
                <c:pt idx="49">
                  <c:v>-0.53274639894113218</c:v>
                </c:pt>
                <c:pt idx="50">
                  <c:v>-0.78946692092171467</c:v>
                </c:pt>
                <c:pt idx="51">
                  <c:v>-1.5882926228744718</c:v>
                </c:pt>
                <c:pt idx="52">
                  <c:v>-1.4320316681988825</c:v>
                </c:pt>
                <c:pt idx="53">
                  <c:v>-0.72097881417209819</c:v>
                </c:pt>
                <c:pt idx="54">
                  <c:v>-0.63761746982399869</c:v>
                </c:pt>
                <c:pt idx="55">
                  <c:v>-0.9306513357250723</c:v>
                </c:pt>
                <c:pt idx="56">
                  <c:v>-0.10962282678830387</c:v>
                </c:pt>
                <c:pt idx="57">
                  <c:v>-0.18528670622362006</c:v>
                </c:pt>
                <c:pt idx="58">
                  <c:v>1.6776851308077746E-2</c:v>
                </c:pt>
                <c:pt idx="59">
                  <c:v>0.2658814476399794</c:v>
                </c:pt>
                <c:pt idx="60">
                  <c:v>0.40853422328782091</c:v>
                </c:pt>
                <c:pt idx="61">
                  <c:v>1.3485779775609912</c:v>
                </c:pt>
                <c:pt idx="62">
                  <c:v>0.63152728649770118</c:v>
                </c:pt>
                <c:pt idx="63">
                  <c:v>-0.33367023174284288</c:v>
                </c:pt>
                <c:pt idx="64">
                  <c:v>-0.3110267515028195</c:v>
                </c:pt>
                <c:pt idx="65">
                  <c:v>-0.61297985756756956</c:v>
                </c:pt>
                <c:pt idx="66">
                  <c:v>-0.85975894267270492</c:v>
                </c:pt>
                <c:pt idx="67">
                  <c:v>-0.66020164316068142</c:v>
                </c:pt>
                <c:pt idx="68">
                  <c:v>-0.56817054077397999</c:v>
                </c:pt>
                <c:pt idx="69">
                  <c:v>-0.27880347844669007</c:v>
                </c:pt>
                <c:pt idx="70">
                  <c:v>-0.78365604203928918</c:v>
                </c:pt>
                <c:pt idx="71">
                  <c:v>-0.71112278597592593</c:v>
                </c:pt>
                <c:pt idx="72">
                  <c:v>0.31829310648877568</c:v>
                </c:pt>
                <c:pt idx="73">
                  <c:v>0.8464029668608225</c:v>
                </c:pt>
                <c:pt idx="74">
                  <c:v>0.83416671729943348</c:v>
                </c:pt>
                <c:pt idx="75">
                  <c:v>0.46385890147968428</c:v>
                </c:pt>
                <c:pt idx="76">
                  <c:v>0.38100902133655534</c:v>
                </c:pt>
                <c:pt idx="77">
                  <c:v>-0.44067016355991218</c:v>
                </c:pt>
                <c:pt idx="78">
                  <c:v>-0.23805399397632537</c:v>
                </c:pt>
                <c:pt idx="79">
                  <c:v>-0.46721837658289356</c:v>
                </c:pt>
                <c:pt idx="80">
                  <c:v>-0.24715767847647827</c:v>
                </c:pt>
                <c:pt idx="81">
                  <c:v>-0.54117064771592649</c:v>
                </c:pt>
                <c:pt idx="82">
                  <c:v>-0.32453352961822962</c:v>
                </c:pt>
                <c:pt idx="83">
                  <c:v>-0.67372824051627522</c:v>
                </c:pt>
                <c:pt idx="84">
                  <c:v>-0.63652103946601979</c:v>
                </c:pt>
                <c:pt idx="85">
                  <c:v>-0.80676652035243979</c:v>
                </c:pt>
                <c:pt idx="86">
                  <c:v>7.2699071028175924E-2</c:v>
                </c:pt>
                <c:pt idx="87">
                  <c:v>-0.71399638569983392</c:v>
                </c:pt>
                <c:pt idx="88">
                  <c:v>-0.64933597834303847</c:v>
                </c:pt>
                <c:pt idx="89">
                  <c:v>-0.2071387760501705</c:v>
                </c:pt>
                <c:pt idx="90">
                  <c:v>-0.72811482542037431</c:v>
                </c:pt>
                <c:pt idx="91">
                  <c:v>-0.76037791445650094</c:v>
                </c:pt>
                <c:pt idx="92">
                  <c:v>-0.61753265970544113</c:v>
                </c:pt>
                <c:pt idx="93">
                  <c:v>4.888633996205087E-2</c:v>
                </c:pt>
                <c:pt idx="94">
                  <c:v>0.34178299608664314</c:v>
                </c:pt>
                <c:pt idx="95">
                  <c:v>0.26736384262535623</c:v>
                </c:pt>
                <c:pt idx="96">
                  <c:v>0.89809022497275659</c:v>
                </c:pt>
                <c:pt idx="97">
                  <c:v>1.3567238155496137</c:v>
                </c:pt>
                <c:pt idx="98">
                  <c:v>1.0241506870756902</c:v>
                </c:pt>
                <c:pt idx="99">
                  <c:v>1.9599487343465882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E1C-4C0A-9280-13332EBE7A76}"/>
            </c:ext>
          </c:extLst>
        </c:ser>
        <c:ser>
          <c:idx val="25"/>
          <c:order val="25"/>
          <c:tx>
            <c:strRef>
              <c:f>'Variogram Calc'!$CE$251</c:f>
              <c:strCache>
                <c:ptCount val="1"/>
                <c:pt idx="0">
                  <c:v>26</c:v>
                </c:pt>
              </c:strCache>
            </c:strRef>
          </c:tx>
          <c:spPr>
            <a:ln w="95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Calc'!$CF$251:$GA$251</c:f>
              <c:numCache>
                <c:formatCode>General</c:formatCode>
                <c:ptCount val="100"/>
                <c:pt idx="0">
                  <c:v>1.923033640367624</c:v>
                </c:pt>
                <c:pt idx="1">
                  <c:v>1.3680817498037678</c:v>
                </c:pt>
                <c:pt idx="2">
                  <c:v>0.78715285619014463</c:v>
                </c:pt>
                <c:pt idx="3">
                  <c:v>0.61523548996217259</c:v>
                </c:pt>
                <c:pt idx="4">
                  <c:v>0.21834602796696495</c:v>
                </c:pt>
                <c:pt idx="5">
                  <c:v>-3.4591689098362174E-2</c:v>
                </c:pt>
                <c:pt idx="6">
                  <c:v>-0.58430168900025936</c:v>
                </c:pt>
                <c:pt idx="7">
                  <c:v>-0.65492782553345397</c:v>
                </c:pt>
                <c:pt idx="8">
                  <c:v>-1.7869715097026575</c:v>
                </c:pt>
                <c:pt idx="9">
                  <c:v>-1.7456747467265206</c:v>
                </c:pt>
                <c:pt idx="10">
                  <c:v>-1.4447369262646725</c:v>
                </c:pt>
                <c:pt idx="11">
                  <c:v>-1.4732704417542064</c:v>
                </c:pt>
                <c:pt idx="12">
                  <c:v>-1.5386118219413485</c:v>
                </c:pt>
                <c:pt idx="13">
                  <c:v>-0.85916270230204395</c:v>
                </c:pt>
                <c:pt idx="14">
                  <c:v>-0.89450183677415307</c:v>
                </c:pt>
                <c:pt idx="15">
                  <c:v>-0.10582940938410461</c:v>
                </c:pt>
                <c:pt idx="16">
                  <c:v>0.16837972785959571</c:v>
                </c:pt>
                <c:pt idx="17">
                  <c:v>0.1515767210602344</c:v>
                </c:pt>
                <c:pt idx="18">
                  <c:v>1.0894765959154316</c:v>
                </c:pt>
                <c:pt idx="19">
                  <c:v>1.0212511783258564</c:v>
                </c:pt>
                <c:pt idx="20">
                  <c:v>1.4475338545372365</c:v>
                </c:pt>
                <c:pt idx="21">
                  <c:v>1.8356722785480022</c:v>
                </c:pt>
                <c:pt idx="22">
                  <c:v>1.2870371178792579</c:v>
                </c:pt>
                <c:pt idx="23">
                  <c:v>1.2464180195754482</c:v>
                </c:pt>
                <c:pt idx="24">
                  <c:v>0.92313135119954337</c:v>
                </c:pt>
                <c:pt idx="25">
                  <c:v>0.92157578881151414</c:v>
                </c:pt>
                <c:pt idx="26">
                  <c:v>1.7002746849340136</c:v>
                </c:pt>
                <c:pt idx="27">
                  <c:v>1.3225625180634308</c:v>
                </c:pt>
                <c:pt idx="28">
                  <c:v>0.38836445727411312</c:v>
                </c:pt>
                <c:pt idx="29">
                  <c:v>6.0082094759277761E-2</c:v>
                </c:pt>
                <c:pt idx="30">
                  <c:v>-4.2427164645010397E-3</c:v>
                </c:pt>
                <c:pt idx="31">
                  <c:v>-7.2462805644912046E-3</c:v>
                </c:pt>
                <c:pt idx="32">
                  <c:v>0.2010239093963303</c:v>
                </c:pt>
                <c:pt idx="33">
                  <c:v>0.41250319440386973</c:v>
                </c:pt>
                <c:pt idx="34">
                  <c:v>0.64142319527809277</c:v>
                </c:pt>
                <c:pt idx="35">
                  <c:v>0.65473285685823113</c:v>
                </c:pt>
                <c:pt idx="36">
                  <c:v>0.65459073755357911</c:v>
                </c:pt>
                <c:pt idx="37">
                  <c:v>0.87239395518459617</c:v>
                </c:pt>
                <c:pt idx="38">
                  <c:v>1.5402582793688946</c:v>
                </c:pt>
                <c:pt idx="39">
                  <c:v>1.8062339218811927</c:v>
                </c:pt>
                <c:pt idx="40">
                  <c:v>2.2266581212897845</c:v>
                </c:pt>
                <c:pt idx="41">
                  <c:v>2.2553388165964217</c:v>
                </c:pt>
                <c:pt idx="42">
                  <c:v>2.8008878282279563</c:v>
                </c:pt>
                <c:pt idx="43">
                  <c:v>1.7042289492354927</c:v>
                </c:pt>
                <c:pt idx="44">
                  <c:v>0.9835033589515626</c:v>
                </c:pt>
                <c:pt idx="45">
                  <c:v>0.83647800441970988</c:v>
                </c:pt>
                <c:pt idx="46">
                  <c:v>1.1240084743411241</c:v>
                </c:pt>
                <c:pt idx="47">
                  <c:v>0.63032724115043182</c:v>
                </c:pt>
                <c:pt idx="48">
                  <c:v>0.35619367033044086</c:v>
                </c:pt>
                <c:pt idx="49">
                  <c:v>0.10239730646190373</c:v>
                </c:pt>
                <c:pt idx="50">
                  <c:v>-0.32575225856826417</c:v>
                </c:pt>
                <c:pt idx="51">
                  <c:v>-1.4422841086350746</c:v>
                </c:pt>
                <c:pt idx="52">
                  <c:v>-1.5556063425901603</c:v>
                </c:pt>
                <c:pt idx="53">
                  <c:v>-1.0042554570677096</c:v>
                </c:pt>
                <c:pt idx="54">
                  <c:v>-1.0897053643854773</c:v>
                </c:pt>
                <c:pt idx="55">
                  <c:v>-1.4796023203255277</c:v>
                </c:pt>
                <c:pt idx="56">
                  <c:v>-0.98645633299285918</c:v>
                </c:pt>
                <c:pt idx="57">
                  <c:v>-0.72946700731015279</c:v>
                </c:pt>
                <c:pt idx="58">
                  <c:v>-0.50979144435932811</c:v>
                </c:pt>
                <c:pt idx="59">
                  <c:v>-0.53735312676275215</c:v>
                </c:pt>
                <c:pt idx="60">
                  <c:v>-0.35130227341788073</c:v>
                </c:pt>
                <c:pt idx="61">
                  <c:v>0.620149563354216</c:v>
                </c:pt>
                <c:pt idx="62">
                  <c:v>-0.14232702050565721</c:v>
                </c:pt>
                <c:pt idx="63">
                  <c:v>-0.54158709834368735</c:v>
                </c:pt>
                <c:pt idx="64">
                  <c:v>-0.24564961242561842</c:v>
                </c:pt>
                <c:pt idx="65">
                  <c:v>-0.58554123039554351</c:v>
                </c:pt>
                <c:pt idx="66">
                  <c:v>-1.1455973619858046</c:v>
                </c:pt>
                <c:pt idx="67">
                  <c:v>-1.0041942314694496</c:v>
                </c:pt>
                <c:pt idx="68">
                  <c:v>-0.61264627181412001</c:v>
                </c:pt>
                <c:pt idx="69">
                  <c:v>-0.28518314532069494</c:v>
                </c:pt>
                <c:pt idx="70">
                  <c:v>-0.51211778052646439</c:v>
                </c:pt>
                <c:pt idx="71">
                  <c:v>-0.47660054457840767</c:v>
                </c:pt>
                <c:pt idx="72">
                  <c:v>0.56404223296924683</c:v>
                </c:pt>
                <c:pt idx="73">
                  <c:v>1.1002853099200134</c:v>
                </c:pt>
                <c:pt idx="74">
                  <c:v>1.3549193644850128</c:v>
                </c:pt>
                <c:pt idx="75">
                  <c:v>1.214963260133098</c:v>
                </c:pt>
                <c:pt idx="76">
                  <c:v>1.0248921957666963</c:v>
                </c:pt>
                <c:pt idx="77">
                  <c:v>0.26195436856299426</c:v>
                </c:pt>
                <c:pt idx="78">
                  <c:v>0.25275812699640432</c:v>
                </c:pt>
                <c:pt idx="79">
                  <c:v>2.7543805243285806E-2</c:v>
                </c:pt>
                <c:pt idx="80">
                  <c:v>0.25482574934775432</c:v>
                </c:pt>
                <c:pt idx="81">
                  <c:v>-0.40872449626783602</c:v>
                </c:pt>
                <c:pt idx="82">
                  <c:v>-0.53106625357241144</c:v>
                </c:pt>
                <c:pt idx="83">
                  <c:v>-1.089211591508858</c:v>
                </c:pt>
                <c:pt idx="84">
                  <c:v>-1.1516184538040353</c:v>
                </c:pt>
                <c:pt idx="85">
                  <c:v>-1.5665388394588418</c:v>
                </c:pt>
                <c:pt idx="86">
                  <c:v>-0.89261244216163083</c:v>
                </c:pt>
                <c:pt idx="87">
                  <c:v>-1.193828794610543</c:v>
                </c:pt>
                <c:pt idx="88">
                  <c:v>-0.97760917824250615</c:v>
                </c:pt>
                <c:pt idx="89">
                  <c:v>-0.70479181178867867</c:v>
                </c:pt>
                <c:pt idx="90">
                  <c:v>-0.92301748506112846</c:v>
                </c:pt>
                <c:pt idx="91">
                  <c:v>-0.95297845704842077</c:v>
                </c:pt>
                <c:pt idx="92">
                  <c:v>-0.79465037124601801</c:v>
                </c:pt>
                <c:pt idx="93">
                  <c:v>-0.17677396135611934</c:v>
                </c:pt>
                <c:pt idx="94">
                  <c:v>0.56860266080725308</c:v>
                </c:pt>
                <c:pt idx="95">
                  <c:v>0.47268971681575794</c:v>
                </c:pt>
                <c:pt idx="96">
                  <c:v>0.81067462702630866</c:v>
                </c:pt>
                <c:pt idx="97">
                  <c:v>1.0815659427853828</c:v>
                </c:pt>
                <c:pt idx="98">
                  <c:v>1.0535867720193031</c:v>
                </c:pt>
                <c:pt idx="99">
                  <c:v>1.6492672764571417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1E1C-4C0A-9280-13332EBE7A76}"/>
            </c:ext>
          </c:extLst>
        </c:ser>
        <c:ser>
          <c:idx val="26"/>
          <c:order val="26"/>
          <c:tx>
            <c:strRef>
              <c:f>'Variogram Calc'!$CE$252</c:f>
              <c:strCache>
                <c:ptCount val="1"/>
                <c:pt idx="0">
                  <c:v>27</c:v>
                </c:pt>
              </c:strCache>
            </c:strRef>
          </c:tx>
          <c:spPr>
            <a:ln w="952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Calc'!$CF$252:$GA$252</c:f>
              <c:numCache>
                <c:formatCode>General</c:formatCode>
                <c:ptCount val="100"/>
                <c:pt idx="0">
                  <c:v>2.6683169047807285</c:v>
                </c:pt>
                <c:pt idx="1">
                  <c:v>2.1594570923779846</c:v>
                </c:pt>
                <c:pt idx="2">
                  <c:v>0.50610241747260987</c:v>
                </c:pt>
                <c:pt idx="3">
                  <c:v>3.5637803562219184E-2</c:v>
                </c:pt>
                <c:pt idx="4">
                  <c:v>-0.21174874829116289</c:v>
                </c:pt>
                <c:pt idx="5">
                  <c:v>-0.72760904154617312</c:v>
                </c:pt>
                <c:pt idx="6">
                  <c:v>-0.83027345581961742</c:v>
                </c:pt>
                <c:pt idx="7">
                  <c:v>-0.84177959955522197</c:v>
                </c:pt>
                <c:pt idx="8">
                  <c:v>-2.0479704215179875</c:v>
                </c:pt>
                <c:pt idx="9">
                  <c:v>-2.4057376333125351</c:v>
                </c:pt>
                <c:pt idx="10">
                  <c:v>-1.8517919559902913</c:v>
                </c:pt>
                <c:pt idx="11">
                  <c:v>-2.0153115417700627</c:v>
                </c:pt>
                <c:pt idx="12">
                  <c:v>-1.7895058100158958</c:v>
                </c:pt>
                <c:pt idx="13">
                  <c:v>-1.1755001256488644</c:v>
                </c:pt>
                <c:pt idx="14">
                  <c:v>-0.88204748283265244</c:v>
                </c:pt>
                <c:pt idx="15">
                  <c:v>9.1436063015559052E-2</c:v>
                </c:pt>
                <c:pt idx="16">
                  <c:v>0.22173761762273875</c:v>
                </c:pt>
                <c:pt idx="17">
                  <c:v>0.49147768032876432</c:v>
                </c:pt>
                <c:pt idx="18">
                  <c:v>1.2086210902514261</c:v>
                </c:pt>
                <c:pt idx="19">
                  <c:v>0.94125325020694217</c:v>
                </c:pt>
                <c:pt idx="20">
                  <c:v>1.1451984309666243</c:v>
                </c:pt>
                <c:pt idx="21">
                  <c:v>1.2349918333486674</c:v>
                </c:pt>
                <c:pt idx="22">
                  <c:v>0.73262479222372412</c:v>
                </c:pt>
                <c:pt idx="23">
                  <c:v>0.6398716093952771</c:v>
                </c:pt>
                <c:pt idx="24">
                  <c:v>0.25821298673598847</c:v>
                </c:pt>
                <c:pt idx="25">
                  <c:v>0.25163383848929716</c:v>
                </c:pt>
                <c:pt idx="26">
                  <c:v>0.78125844375055287</c:v>
                </c:pt>
                <c:pt idx="27">
                  <c:v>0.84161596858761556</c:v>
                </c:pt>
                <c:pt idx="28">
                  <c:v>0.32984194881832118</c:v>
                </c:pt>
                <c:pt idx="29">
                  <c:v>0.1944888096912033</c:v>
                </c:pt>
                <c:pt idx="30">
                  <c:v>0.64994152496208224</c:v>
                </c:pt>
                <c:pt idx="31">
                  <c:v>0.55224167794825885</c:v>
                </c:pt>
                <c:pt idx="32">
                  <c:v>0.85359433781683736</c:v>
                </c:pt>
                <c:pt idx="33">
                  <c:v>1.1278328970856433</c:v>
                </c:pt>
                <c:pt idx="34">
                  <c:v>1.3658457890665656</c:v>
                </c:pt>
                <c:pt idx="35">
                  <c:v>1.6008333586614099</c:v>
                </c:pt>
                <c:pt idx="36">
                  <c:v>1.4962199268583842</c:v>
                </c:pt>
                <c:pt idx="37">
                  <c:v>1.7432909908828107</c:v>
                </c:pt>
                <c:pt idx="38">
                  <c:v>2.102011907205096</c:v>
                </c:pt>
                <c:pt idx="39">
                  <c:v>1.9112173545945563</c:v>
                </c:pt>
                <c:pt idx="40">
                  <c:v>2.543811466866436</c:v>
                </c:pt>
                <c:pt idx="41">
                  <c:v>2.2983375402104516</c:v>
                </c:pt>
                <c:pt idx="42">
                  <c:v>2.7866287647190062</c:v>
                </c:pt>
                <c:pt idx="43">
                  <c:v>1.841053256382887</c:v>
                </c:pt>
                <c:pt idx="44">
                  <c:v>0.78990494322594629</c:v>
                </c:pt>
                <c:pt idx="45">
                  <c:v>0.79132066853702931</c:v>
                </c:pt>
                <c:pt idx="46">
                  <c:v>0.74251795301570023</c:v>
                </c:pt>
                <c:pt idx="47">
                  <c:v>0.48294148419909849</c:v>
                </c:pt>
                <c:pt idx="48">
                  <c:v>0.31981591302734008</c:v>
                </c:pt>
                <c:pt idx="49">
                  <c:v>-0.1758085376835932</c:v>
                </c:pt>
                <c:pt idx="50">
                  <c:v>-0.43122375560690562</c:v>
                </c:pt>
                <c:pt idx="51">
                  <c:v>-1.4838869578135983</c:v>
                </c:pt>
                <c:pt idx="52">
                  <c:v>-1.9696528994579914</c:v>
                </c:pt>
                <c:pt idx="53">
                  <c:v>-1.3972508614334269</c:v>
                </c:pt>
                <c:pt idx="54">
                  <c:v>-1.6667593447274971</c:v>
                </c:pt>
                <c:pt idx="55">
                  <c:v>-1.8130570825794778</c:v>
                </c:pt>
                <c:pt idx="56">
                  <c:v>-1.4791762051813866</c:v>
                </c:pt>
                <c:pt idx="57">
                  <c:v>-1.2089876952834144</c:v>
                </c:pt>
                <c:pt idx="58">
                  <c:v>-1.033682785973173</c:v>
                </c:pt>
                <c:pt idx="59">
                  <c:v>-0.91034340926206203</c:v>
                </c:pt>
                <c:pt idx="60">
                  <c:v>-0.99781910208625146</c:v>
                </c:pt>
                <c:pt idx="61">
                  <c:v>0.31983577911847183</c:v>
                </c:pt>
                <c:pt idx="62">
                  <c:v>-0.4111660867848021</c:v>
                </c:pt>
                <c:pt idx="63">
                  <c:v>-0.58705970769886184</c:v>
                </c:pt>
                <c:pt idx="64">
                  <c:v>-0.58142763925363039</c:v>
                </c:pt>
                <c:pt idx="65">
                  <c:v>-0.50028687675881034</c:v>
                </c:pt>
                <c:pt idx="66">
                  <c:v>-1.069876844909788</c:v>
                </c:pt>
                <c:pt idx="67">
                  <c:v>-0.69233170773133568</c:v>
                </c:pt>
                <c:pt idx="68">
                  <c:v>-0.66004081685075444</c:v>
                </c:pt>
                <c:pt idx="69">
                  <c:v>-0.34540631762358565</c:v>
                </c:pt>
                <c:pt idx="70">
                  <c:v>-0.86445488849220131</c:v>
                </c:pt>
                <c:pt idx="71">
                  <c:v>-0.43071566927480326</c:v>
                </c:pt>
                <c:pt idx="72">
                  <c:v>0.30246038456185015</c:v>
                </c:pt>
                <c:pt idx="73">
                  <c:v>0.93329382319450749</c:v>
                </c:pt>
                <c:pt idx="74">
                  <c:v>0.80225288082338542</c:v>
                </c:pt>
                <c:pt idx="75">
                  <c:v>0.89383991535238672</c:v>
                </c:pt>
                <c:pt idx="76">
                  <c:v>0.54909727992859414</c:v>
                </c:pt>
                <c:pt idx="77">
                  <c:v>0.22370091793001945</c:v>
                </c:pt>
                <c:pt idx="78">
                  <c:v>0.23543478836809564</c:v>
                </c:pt>
                <c:pt idx="79">
                  <c:v>0.34290519037442507</c:v>
                </c:pt>
                <c:pt idx="80">
                  <c:v>0.46263721706033317</c:v>
                </c:pt>
                <c:pt idx="81">
                  <c:v>3.899807388299191E-2</c:v>
                </c:pt>
                <c:pt idx="82">
                  <c:v>-3.4670534587224529E-2</c:v>
                </c:pt>
                <c:pt idx="83">
                  <c:v>-2.648726458247995E-2</c:v>
                </c:pt>
                <c:pt idx="84">
                  <c:v>-0.16294134890252901</c:v>
                </c:pt>
                <c:pt idx="85">
                  <c:v>-0.66938989145177652</c:v>
                </c:pt>
                <c:pt idx="86">
                  <c:v>-0.28656611836393464</c:v>
                </c:pt>
                <c:pt idx="87">
                  <c:v>-0.50016505592667371</c:v>
                </c:pt>
                <c:pt idx="88">
                  <c:v>-0.11011997384087502</c:v>
                </c:pt>
                <c:pt idx="89">
                  <c:v>8.2493754663485463E-2</c:v>
                </c:pt>
                <c:pt idx="90">
                  <c:v>-0.31419655447826172</c:v>
                </c:pt>
                <c:pt idx="91">
                  <c:v>-0.36349111067215051</c:v>
                </c:pt>
                <c:pt idx="92">
                  <c:v>-0.77101451024799905</c:v>
                </c:pt>
                <c:pt idx="93">
                  <c:v>-0.15920480335206008</c:v>
                </c:pt>
                <c:pt idx="94">
                  <c:v>0.6966355361525669</c:v>
                </c:pt>
                <c:pt idx="95">
                  <c:v>0.71463543070551505</c:v>
                </c:pt>
                <c:pt idx="96">
                  <c:v>0.94867940390128536</c:v>
                </c:pt>
                <c:pt idx="97">
                  <c:v>0.88481347269183941</c:v>
                </c:pt>
                <c:pt idx="98">
                  <c:v>0.72996110517235857</c:v>
                </c:pt>
                <c:pt idx="99">
                  <c:v>1.328354447530161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1E1C-4C0A-9280-13332EBE7A76}"/>
            </c:ext>
          </c:extLst>
        </c:ser>
        <c:ser>
          <c:idx val="27"/>
          <c:order val="27"/>
          <c:tx>
            <c:strRef>
              <c:f>'Variogram Calc'!$CE$253</c:f>
              <c:strCache>
                <c:ptCount val="1"/>
                <c:pt idx="0">
                  <c:v>28</c:v>
                </c:pt>
              </c:strCache>
            </c:strRef>
          </c:tx>
          <c:spPr>
            <a:ln w="95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Calc'!$CF$253:$GA$253</c:f>
              <c:numCache>
                <c:formatCode>General</c:formatCode>
                <c:ptCount val="100"/>
                <c:pt idx="0">
                  <c:v>1.5913256634885566</c:v>
                </c:pt>
                <c:pt idx="1">
                  <c:v>1.3761693642676482</c:v>
                </c:pt>
                <c:pt idx="2">
                  <c:v>0.16576784112688037</c:v>
                </c:pt>
                <c:pt idx="3">
                  <c:v>3.6524889796729479E-2</c:v>
                </c:pt>
                <c:pt idx="4">
                  <c:v>-0.14460628108469817</c:v>
                </c:pt>
                <c:pt idx="5">
                  <c:v>-0.62439703417032311</c:v>
                </c:pt>
                <c:pt idx="6">
                  <c:v>-0.96689092784218122</c:v>
                </c:pt>
                <c:pt idx="7">
                  <c:v>-0.91651350914168628</c:v>
                </c:pt>
                <c:pt idx="8">
                  <c:v>-1.7770418966987083</c:v>
                </c:pt>
                <c:pt idx="9">
                  <c:v>-1.9903576924039015</c:v>
                </c:pt>
                <c:pt idx="10">
                  <c:v>-1.3820033793687625</c:v>
                </c:pt>
                <c:pt idx="11">
                  <c:v>-1.3706867259436806</c:v>
                </c:pt>
                <c:pt idx="12">
                  <c:v>-1.3328869586165426</c:v>
                </c:pt>
                <c:pt idx="13">
                  <c:v>-0.49503882084187512</c:v>
                </c:pt>
                <c:pt idx="14">
                  <c:v>-0.19971174033032793</c:v>
                </c:pt>
                <c:pt idx="15">
                  <c:v>1.3801558040903634</c:v>
                </c:pt>
                <c:pt idx="16">
                  <c:v>1.5477177016961838</c:v>
                </c:pt>
                <c:pt idx="17">
                  <c:v>1.8936976691534426</c:v>
                </c:pt>
                <c:pt idx="18">
                  <c:v>2.6670837940902188</c:v>
                </c:pt>
                <c:pt idx="19">
                  <c:v>2.1245951371572409</c:v>
                </c:pt>
                <c:pt idx="20">
                  <c:v>2.0184849988166826</c:v>
                </c:pt>
                <c:pt idx="21">
                  <c:v>2.0314741479124141</c:v>
                </c:pt>
                <c:pt idx="22">
                  <c:v>1.4701967776557541</c:v>
                </c:pt>
                <c:pt idx="23">
                  <c:v>1.5433229193111206</c:v>
                </c:pt>
                <c:pt idx="24">
                  <c:v>0.82116661899420307</c:v>
                </c:pt>
                <c:pt idx="25">
                  <c:v>0.89546449522776472</c:v>
                </c:pt>
                <c:pt idx="26">
                  <c:v>1.1548440951413399</c:v>
                </c:pt>
                <c:pt idx="27">
                  <c:v>1.0726888118604543</c:v>
                </c:pt>
                <c:pt idx="28">
                  <c:v>0.92011389423109358</c:v>
                </c:pt>
                <c:pt idx="29">
                  <c:v>0.92510037382447663</c:v>
                </c:pt>
                <c:pt idx="30">
                  <c:v>1.3167833035408594</c:v>
                </c:pt>
                <c:pt idx="31">
                  <c:v>1.0664863951220163</c:v>
                </c:pt>
                <c:pt idx="32">
                  <c:v>1.2599755036162619</c:v>
                </c:pt>
                <c:pt idx="33">
                  <c:v>1.2286786081000434</c:v>
                </c:pt>
                <c:pt idx="34">
                  <c:v>1.5946047340056508</c:v>
                </c:pt>
                <c:pt idx="35">
                  <c:v>1.6184504549039953</c:v>
                </c:pt>
                <c:pt idx="36">
                  <c:v>1.1554658549374415</c:v>
                </c:pt>
                <c:pt idx="37">
                  <c:v>1.2432620823772833</c:v>
                </c:pt>
                <c:pt idx="38">
                  <c:v>1.6199388696350199</c:v>
                </c:pt>
                <c:pt idx="39">
                  <c:v>1.4107996730833365</c:v>
                </c:pt>
                <c:pt idx="40">
                  <c:v>1.9789872747193225</c:v>
                </c:pt>
                <c:pt idx="41">
                  <c:v>1.7690453164717961</c:v>
                </c:pt>
                <c:pt idx="42">
                  <c:v>2.3167038669104185</c:v>
                </c:pt>
                <c:pt idx="43">
                  <c:v>0.85669268735952109</c:v>
                </c:pt>
                <c:pt idx="44">
                  <c:v>-0.20129811828825264</c:v>
                </c:pt>
                <c:pt idx="45">
                  <c:v>-0.12345720305732909</c:v>
                </c:pt>
                <c:pt idx="46">
                  <c:v>-0.1641741343970527</c:v>
                </c:pt>
                <c:pt idx="47">
                  <c:v>-0.51411707617536673</c:v>
                </c:pt>
                <c:pt idx="48">
                  <c:v>-0.85717037622427217</c:v>
                </c:pt>
                <c:pt idx="49">
                  <c:v>-1.3753840502119012</c:v>
                </c:pt>
                <c:pt idx="50">
                  <c:v>-1.5101916057809319</c:v>
                </c:pt>
                <c:pt idx="51">
                  <c:v>-2.2434315286585349</c:v>
                </c:pt>
                <c:pt idx="52">
                  <c:v>-2.272739019893546</c:v>
                </c:pt>
                <c:pt idx="53">
                  <c:v>-1.3724873065034253</c:v>
                </c:pt>
                <c:pt idx="54">
                  <c:v>-1.5021658165187879</c:v>
                </c:pt>
                <c:pt idx="55">
                  <c:v>-1.4510948390393488</c:v>
                </c:pt>
                <c:pt idx="56">
                  <c:v>-1.2135547128489401</c:v>
                </c:pt>
                <c:pt idx="57">
                  <c:v>-0.84690383749352371</c:v>
                </c:pt>
                <c:pt idx="58">
                  <c:v>-0.48301135483077456</c:v>
                </c:pt>
                <c:pt idx="59">
                  <c:v>-0.90388603770813569</c:v>
                </c:pt>
                <c:pt idx="60">
                  <c:v>-0.88113450165227114</c:v>
                </c:pt>
                <c:pt idx="61">
                  <c:v>0.23766797027531575</c:v>
                </c:pt>
                <c:pt idx="62">
                  <c:v>-0.46829440943971679</c:v>
                </c:pt>
                <c:pt idx="63">
                  <c:v>-0.39877797448578534</c:v>
                </c:pt>
                <c:pt idx="64">
                  <c:v>-0.3030485179615845</c:v>
                </c:pt>
                <c:pt idx="65">
                  <c:v>-6.9564539720496116E-2</c:v>
                </c:pt>
                <c:pt idx="66">
                  <c:v>-0.43966105963655294</c:v>
                </c:pt>
                <c:pt idx="67">
                  <c:v>-0.32199719829186513</c:v>
                </c:pt>
                <c:pt idx="68">
                  <c:v>0.23692193583841489</c:v>
                </c:pt>
                <c:pt idx="69">
                  <c:v>0.51325494213019962</c:v>
                </c:pt>
                <c:pt idx="70">
                  <c:v>-0.11913937054984639</c:v>
                </c:pt>
                <c:pt idx="71">
                  <c:v>0.5241202779819949</c:v>
                </c:pt>
                <c:pt idx="72">
                  <c:v>1.2746640164166327</c:v>
                </c:pt>
                <c:pt idx="73">
                  <c:v>1.7458575213519294</c:v>
                </c:pt>
                <c:pt idx="74">
                  <c:v>1.4502031336344416</c:v>
                </c:pt>
                <c:pt idx="75">
                  <c:v>1.2991182604984761</c:v>
                </c:pt>
                <c:pt idx="76">
                  <c:v>1.2400322713630385</c:v>
                </c:pt>
                <c:pt idx="77">
                  <c:v>0.96026062682718516</c:v>
                </c:pt>
                <c:pt idx="78">
                  <c:v>0.57957186548471162</c:v>
                </c:pt>
                <c:pt idx="79">
                  <c:v>1.0964351085990049</c:v>
                </c:pt>
                <c:pt idx="80">
                  <c:v>1.0936039515353722</c:v>
                </c:pt>
                <c:pt idx="81">
                  <c:v>0.50473177353684062</c:v>
                </c:pt>
                <c:pt idx="82">
                  <c:v>0.34358855522128168</c:v>
                </c:pt>
                <c:pt idx="83">
                  <c:v>0.6180205888964414</c:v>
                </c:pt>
                <c:pt idx="84">
                  <c:v>0.82918352428519271</c:v>
                </c:pt>
                <c:pt idx="85">
                  <c:v>8.8390699073791879E-2</c:v>
                </c:pt>
                <c:pt idx="86">
                  <c:v>0.5102089197021048</c:v>
                </c:pt>
                <c:pt idx="87">
                  <c:v>0.53134176107863162</c:v>
                </c:pt>
                <c:pt idx="88">
                  <c:v>0.55626650466480965</c:v>
                </c:pt>
                <c:pt idx="89">
                  <c:v>0.86321534931770327</c:v>
                </c:pt>
                <c:pt idx="90">
                  <c:v>0.73701112994532569</c:v>
                </c:pt>
                <c:pt idx="91">
                  <c:v>0.64915899761502027</c:v>
                </c:pt>
                <c:pt idx="92">
                  <c:v>-9.35617271596417E-2</c:v>
                </c:pt>
                <c:pt idx="93">
                  <c:v>0.58674373203661545</c:v>
                </c:pt>
                <c:pt idx="94">
                  <c:v>1.2538546549423188</c:v>
                </c:pt>
                <c:pt idx="95">
                  <c:v>0.89975022415631356</c:v>
                </c:pt>
                <c:pt idx="96">
                  <c:v>1.1561481358463939</c:v>
                </c:pt>
                <c:pt idx="97">
                  <c:v>1.2437466518825659</c:v>
                </c:pt>
                <c:pt idx="98">
                  <c:v>0.83771383997715299</c:v>
                </c:pt>
                <c:pt idx="99">
                  <c:v>0.95840950106893219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1E1C-4C0A-9280-13332EBE7A76}"/>
            </c:ext>
          </c:extLst>
        </c:ser>
        <c:ser>
          <c:idx val="28"/>
          <c:order val="28"/>
          <c:tx>
            <c:strRef>
              <c:f>'Variogram Calc'!$CE$254</c:f>
              <c:strCache>
                <c:ptCount val="1"/>
                <c:pt idx="0">
                  <c:v>29</c:v>
                </c:pt>
              </c:strCache>
            </c:strRef>
          </c:tx>
          <c:spPr>
            <a:ln w="952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Calc'!$CF$254:$GA$254</c:f>
              <c:numCache>
                <c:formatCode>General</c:formatCode>
                <c:ptCount val="100"/>
                <c:pt idx="0">
                  <c:v>-0.22222652497313802</c:v>
                </c:pt>
                <c:pt idx="1">
                  <c:v>-0.55508238177816605</c:v>
                </c:pt>
                <c:pt idx="2">
                  <c:v>0.94191808397433041</c:v>
                </c:pt>
                <c:pt idx="3">
                  <c:v>0.40558173665756914</c:v>
                </c:pt>
                <c:pt idx="4">
                  <c:v>0.21951672836275393</c:v>
                </c:pt>
                <c:pt idx="5">
                  <c:v>-5.8493511834946679E-2</c:v>
                </c:pt>
                <c:pt idx="6">
                  <c:v>-0.64368523787789789</c:v>
                </c:pt>
                <c:pt idx="7">
                  <c:v>-0.92963408687304805</c:v>
                </c:pt>
                <c:pt idx="8">
                  <c:v>-1.7339516759016005</c:v>
                </c:pt>
                <c:pt idx="9">
                  <c:v>-2.0682134392109162</c:v>
                </c:pt>
                <c:pt idx="10">
                  <c:v>-1.545975094320527</c:v>
                </c:pt>
                <c:pt idx="11">
                  <c:v>-1.5033052209627624</c:v>
                </c:pt>
                <c:pt idx="12">
                  <c:v>-1.3295336920553755</c:v>
                </c:pt>
                <c:pt idx="13">
                  <c:v>-0.65387415826230189</c:v>
                </c:pt>
                <c:pt idx="14">
                  <c:v>-0.46934154097245362</c:v>
                </c:pt>
                <c:pt idx="15">
                  <c:v>1.1210010471661784</c:v>
                </c:pt>
                <c:pt idx="16">
                  <c:v>1.1890441289891756</c:v>
                </c:pt>
                <c:pt idx="17">
                  <c:v>1.7913775732385331</c:v>
                </c:pt>
                <c:pt idx="18">
                  <c:v>2.6366100018373291</c:v>
                </c:pt>
                <c:pt idx="19">
                  <c:v>1.8579338918627368</c:v>
                </c:pt>
                <c:pt idx="20">
                  <c:v>1.5507191522681421</c:v>
                </c:pt>
                <c:pt idx="21">
                  <c:v>1.7756167254228457</c:v>
                </c:pt>
                <c:pt idx="22">
                  <c:v>1.4480567418172521</c:v>
                </c:pt>
                <c:pt idx="23">
                  <c:v>1.6368861507053825</c:v>
                </c:pt>
                <c:pt idx="24">
                  <c:v>1.2209313179725996</c:v>
                </c:pt>
                <c:pt idx="25">
                  <c:v>1.1198553773439159</c:v>
                </c:pt>
                <c:pt idx="26">
                  <c:v>1.1000375744037316</c:v>
                </c:pt>
                <c:pt idx="27">
                  <c:v>0.7478659071525583</c:v>
                </c:pt>
                <c:pt idx="28">
                  <c:v>0.94489671487926552</c:v>
                </c:pt>
                <c:pt idx="29">
                  <c:v>1.0260297827983182</c:v>
                </c:pt>
                <c:pt idx="30">
                  <c:v>1.3190856259410708</c:v>
                </c:pt>
                <c:pt idx="31">
                  <c:v>1.0221732609384311</c:v>
                </c:pt>
                <c:pt idx="32">
                  <c:v>1.0756275476779731</c:v>
                </c:pt>
                <c:pt idx="33">
                  <c:v>0.7445517911184707</c:v>
                </c:pt>
                <c:pt idx="34">
                  <c:v>1.4814526707276134</c:v>
                </c:pt>
                <c:pt idx="35">
                  <c:v>1.4257641641909886</c:v>
                </c:pt>
                <c:pt idx="36">
                  <c:v>1.0518555399154748</c:v>
                </c:pt>
                <c:pt idx="37">
                  <c:v>1.429176331299689</c:v>
                </c:pt>
                <c:pt idx="38">
                  <c:v>1.4558207838117159</c:v>
                </c:pt>
                <c:pt idx="39">
                  <c:v>1.3070117807667139</c:v>
                </c:pt>
                <c:pt idx="40">
                  <c:v>1.5134456720890137</c:v>
                </c:pt>
                <c:pt idx="41">
                  <c:v>1.4854763772818591</c:v>
                </c:pt>
                <c:pt idx="42">
                  <c:v>2.0688531669069969</c:v>
                </c:pt>
                <c:pt idx="43">
                  <c:v>0.83493805996154835</c:v>
                </c:pt>
                <c:pt idx="44">
                  <c:v>0.22983336490319095</c:v>
                </c:pt>
                <c:pt idx="45">
                  <c:v>0.29049298178329752</c:v>
                </c:pt>
                <c:pt idx="46">
                  <c:v>-0.1023345468733127</c:v>
                </c:pt>
                <c:pt idx="47">
                  <c:v>-9.6131839822367046E-2</c:v>
                </c:pt>
                <c:pt idx="48">
                  <c:v>-0.555904211311401</c:v>
                </c:pt>
                <c:pt idx="49">
                  <c:v>-0.88837196951162412</c:v>
                </c:pt>
                <c:pt idx="50">
                  <c:v>-1.157904297279458</c:v>
                </c:pt>
                <c:pt idx="51">
                  <c:v>-2.0083941402223493</c:v>
                </c:pt>
                <c:pt idx="52">
                  <c:v>-1.9747282106131683</c:v>
                </c:pt>
                <c:pt idx="53">
                  <c:v>-1.5909422266886584</c:v>
                </c:pt>
                <c:pt idx="54">
                  <c:v>-1.4287585213984648</c:v>
                </c:pt>
                <c:pt idx="55">
                  <c:v>-1.3821360273632557</c:v>
                </c:pt>
                <c:pt idx="56">
                  <c:v>-1.5755061598447944</c:v>
                </c:pt>
                <c:pt idx="57">
                  <c:v>-0.82165989482515178</c:v>
                </c:pt>
                <c:pt idx="58">
                  <c:v>-0.45156158469005708</c:v>
                </c:pt>
                <c:pt idx="59">
                  <c:v>-0.5226880131262911</c:v>
                </c:pt>
                <c:pt idx="60">
                  <c:v>-0.19623224704466066</c:v>
                </c:pt>
                <c:pt idx="61">
                  <c:v>0.53650735088073931</c:v>
                </c:pt>
                <c:pt idx="62">
                  <c:v>0.26078759140436791</c:v>
                </c:pt>
                <c:pt idx="63">
                  <c:v>0.17743449560506114</c:v>
                </c:pt>
                <c:pt idx="64">
                  <c:v>0.5183135397353007</c:v>
                </c:pt>
                <c:pt idx="65">
                  <c:v>1.1944719780339286</c:v>
                </c:pt>
                <c:pt idx="66">
                  <c:v>0.66866175817586937</c:v>
                </c:pt>
                <c:pt idx="67">
                  <c:v>0.86275189728239332</c:v>
                </c:pt>
                <c:pt idx="68">
                  <c:v>1.1531453553683189</c:v>
                </c:pt>
                <c:pt idx="69">
                  <c:v>1.1454103770845685</c:v>
                </c:pt>
                <c:pt idx="70">
                  <c:v>0.62075374878601763</c:v>
                </c:pt>
                <c:pt idx="71">
                  <c:v>0.83933567762820172</c:v>
                </c:pt>
                <c:pt idx="72">
                  <c:v>1.5609421732018101</c:v>
                </c:pt>
                <c:pt idx="73">
                  <c:v>1.7413532785283639</c:v>
                </c:pt>
                <c:pt idx="74">
                  <c:v>1.5823523090961285</c:v>
                </c:pt>
                <c:pt idx="75">
                  <c:v>1.4320432074189244</c:v>
                </c:pt>
                <c:pt idx="76">
                  <c:v>1.3374650904642338</c:v>
                </c:pt>
                <c:pt idx="77">
                  <c:v>1.1462077159856743</c:v>
                </c:pt>
                <c:pt idx="78">
                  <c:v>0.87871614293199118</c:v>
                </c:pt>
                <c:pt idx="79">
                  <c:v>1.162277707379298</c:v>
                </c:pt>
                <c:pt idx="80">
                  <c:v>1.3236062779843096</c:v>
                </c:pt>
                <c:pt idx="81">
                  <c:v>0.73416353562952108</c:v>
                </c:pt>
                <c:pt idx="82">
                  <c:v>0.65958765748927006</c:v>
                </c:pt>
                <c:pt idx="83">
                  <c:v>0.59260049969758455</c:v>
                </c:pt>
                <c:pt idx="84">
                  <c:v>0.77994827014276202</c:v>
                </c:pt>
                <c:pt idx="85">
                  <c:v>0.39598601190231525</c:v>
                </c:pt>
                <c:pt idx="86">
                  <c:v>0.79178875913577607</c:v>
                </c:pt>
                <c:pt idx="87">
                  <c:v>0.58560239709233475</c:v>
                </c:pt>
                <c:pt idx="88">
                  <c:v>0.71389829456407394</c:v>
                </c:pt>
                <c:pt idx="89">
                  <c:v>1.01413513152197</c:v>
                </c:pt>
                <c:pt idx="90">
                  <c:v>0.83858790296711871</c:v>
                </c:pt>
                <c:pt idx="91">
                  <c:v>0.76280716610348565</c:v>
                </c:pt>
                <c:pt idx="92">
                  <c:v>-5.0376566376766359E-2</c:v>
                </c:pt>
                <c:pt idx="93">
                  <c:v>0.60620585111415415</c:v>
                </c:pt>
                <c:pt idx="94">
                  <c:v>0.91283221291377303</c:v>
                </c:pt>
                <c:pt idx="95">
                  <c:v>0.31054535781050507</c:v>
                </c:pt>
                <c:pt idx="96">
                  <c:v>0.70086040154419649</c:v>
                </c:pt>
                <c:pt idx="97">
                  <c:v>0.83887323488929233</c:v>
                </c:pt>
                <c:pt idx="98">
                  <c:v>0.42998630185249892</c:v>
                </c:pt>
                <c:pt idx="99">
                  <c:v>0.76650178387848666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1E1C-4C0A-9280-13332EBE7A76}"/>
            </c:ext>
          </c:extLst>
        </c:ser>
        <c:ser>
          <c:idx val="29"/>
          <c:order val="29"/>
          <c:tx>
            <c:strRef>
              <c:f>'Variogram Calc'!$CE$255</c:f>
              <c:strCache>
                <c:ptCount val="1"/>
                <c:pt idx="0">
                  <c:v>30</c:v>
                </c:pt>
              </c:strCache>
            </c:strRef>
          </c:tx>
          <c:spPr>
            <a:ln w="95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Calc'!$CF$255:$GA$255</c:f>
              <c:numCache>
                <c:formatCode>General</c:formatCode>
                <c:ptCount val="100"/>
                <c:pt idx="0">
                  <c:v>5.1308048733321177E-2</c:v>
                </c:pt>
                <c:pt idx="1">
                  <c:v>-2.0231489673057493E-2</c:v>
                </c:pt>
                <c:pt idx="2">
                  <c:v>1.0010930411102295</c:v>
                </c:pt>
                <c:pt idx="3">
                  <c:v>0.36258486875756252</c:v>
                </c:pt>
                <c:pt idx="4">
                  <c:v>0.18454232590410402</c:v>
                </c:pt>
                <c:pt idx="5">
                  <c:v>-0.36583197924995609</c:v>
                </c:pt>
                <c:pt idx="6">
                  <c:v>-0.63218413990843858</c:v>
                </c:pt>
                <c:pt idx="7">
                  <c:v>-0.888167245559768</c:v>
                </c:pt>
                <c:pt idx="8">
                  <c:v>-1.9011156240210862</c:v>
                </c:pt>
                <c:pt idx="9">
                  <c:v>-2.3101399635152076</c:v>
                </c:pt>
                <c:pt idx="10">
                  <c:v>-2.4050166666354729</c:v>
                </c:pt>
                <c:pt idx="11">
                  <c:v>-2.5673603192227343</c:v>
                </c:pt>
                <c:pt idx="12">
                  <c:v>-2.2834648976851719</c:v>
                </c:pt>
                <c:pt idx="13">
                  <c:v>-1.7785979723223246</c:v>
                </c:pt>
                <c:pt idx="14">
                  <c:v>-1.1016129646786634</c:v>
                </c:pt>
                <c:pt idx="15">
                  <c:v>0.30814633314573597</c:v>
                </c:pt>
                <c:pt idx="16">
                  <c:v>0.70352241402819415</c:v>
                </c:pt>
                <c:pt idx="17">
                  <c:v>1.5436859861160128</c:v>
                </c:pt>
                <c:pt idx="18">
                  <c:v>2.4058584776884202</c:v>
                </c:pt>
                <c:pt idx="19">
                  <c:v>2.1403366378896322</c:v>
                </c:pt>
                <c:pt idx="20">
                  <c:v>1.6994469418608003</c:v>
                </c:pt>
                <c:pt idx="21">
                  <c:v>1.9819160582456541</c:v>
                </c:pt>
                <c:pt idx="22">
                  <c:v>1.7018459982937137</c:v>
                </c:pt>
                <c:pt idx="23">
                  <c:v>1.949070929384392</c:v>
                </c:pt>
                <c:pt idx="24">
                  <c:v>1.2251781759828948</c:v>
                </c:pt>
                <c:pt idx="25">
                  <c:v>1.4042732084875449</c:v>
                </c:pt>
                <c:pt idx="26">
                  <c:v>1.3863106480440772</c:v>
                </c:pt>
                <c:pt idx="27">
                  <c:v>1.0162671945306989</c:v>
                </c:pt>
                <c:pt idx="28">
                  <c:v>1.1024717337076479</c:v>
                </c:pt>
                <c:pt idx="29">
                  <c:v>1.4149732506171622</c:v>
                </c:pt>
                <c:pt idx="30">
                  <c:v>1.6403652277572847</c:v>
                </c:pt>
                <c:pt idx="31">
                  <c:v>1.5313876749823783</c:v>
                </c:pt>
                <c:pt idx="32">
                  <c:v>1.3936381267476714</c:v>
                </c:pt>
                <c:pt idx="33">
                  <c:v>1.3508304729556</c:v>
                </c:pt>
                <c:pt idx="34">
                  <c:v>1.705557526635006</c:v>
                </c:pt>
                <c:pt idx="35">
                  <c:v>1.4546809819727102</c:v>
                </c:pt>
                <c:pt idx="36">
                  <c:v>0.91244972850757533</c:v>
                </c:pt>
                <c:pt idx="37">
                  <c:v>1.2033928989347684</c:v>
                </c:pt>
                <c:pt idx="38">
                  <c:v>1.15687413976612</c:v>
                </c:pt>
                <c:pt idx="39">
                  <c:v>0.69815236521704482</c:v>
                </c:pt>
                <c:pt idx="40">
                  <c:v>0.89324211274513909</c:v>
                </c:pt>
                <c:pt idx="41">
                  <c:v>0.61169993253665533</c:v>
                </c:pt>
                <c:pt idx="42">
                  <c:v>1.2255337890804032</c:v>
                </c:pt>
                <c:pt idx="43">
                  <c:v>0.36930071746999038</c:v>
                </c:pt>
                <c:pt idx="44">
                  <c:v>0.15594958881639032</c:v>
                </c:pt>
                <c:pt idx="45">
                  <c:v>-2.4681882221069772E-2</c:v>
                </c:pt>
                <c:pt idx="46">
                  <c:v>-0.52418336375541652</c:v>
                </c:pt>
                <c:pt idx="47">
                  <c:v>-0.61700580177423359</c:v>
                </c:pt>
                <c:pt idx="48">
                  <c:v>-0.86456090705379507</c:v>
                </c:pt>
                <c:pt idx="49">
                  <c:v>-0.95070808073674895</c:v>
                </c:pt>
                <c:pt idx="50">
                  <c:v>-0.98938687360761812</c:v>
                </c:pt>
                <c:pt idx="51">
                  <c:v>-1.9740594641640732</c:v>
                </c:pt>
                <c:pt idx="52">
                  <c:v>-2.1221182282953781</c:v>
                </c:pt>
                <c:pt idx="53">
                  <c:v>-1.9986213827813195</c:v>
                </c:pt>
                <c:pt idx="54">
                  <c:v>-1.366359975661396</c:v>
                </c:pt>
                <c:pt idx="55">
                  <c:v>-1.2699250746505439</c:v>
                </c:pt>
                <c:pt idx="56">
                  <c:v>-1.4073902498891209</c:v>
                </c:pt>
                <c:pt idx="57">
                  <c:v>-0.69882127428505236</c:v>
                </c:pt>
                <c:pt idx="58">
                  <c:v>-0.86425072745191389</c:v>
                </c:pt>
                <c:pt idx="59">
                  <c:v>-1.0520822728312909</c:v>
                </c:pt>
                <c:pt idx="60">
                  <c:v>-0.75345100666464326</c:v>
                </c:pt>
                <c:pt idx="61">
                  <c:v>2.9686480244892545E-2</c:v>
                </c:pt>
                <c:pt idx="62">
                  <c:v>-4.2163450982337085E-2</c:v>
                </c:pt>
                <c:pt idx="63">
                  <c:v>-0.34192033691260831</c:v>
                </c:pt>
                <c:pt idx="64">
                  <c:v>-8.1785031763306593E-2</c:v>
                </c:pt>
                <c:pt idx="65">
                  <c:v>0.50352139168699916</c:v>
                </c:pt>
                <c:pt idx="66">
                  <c:v>-4.504132550909442E-2</c:v>
                </c:pt>
                <c:pt idx="67">
                  <c:v>0.48044053387408847</c:v>
                </c:pt>
                <c:pt idx="68">
                  <c:v>0.93163310355793216</c:v>
                </c:pt>
                <c:pt idx="69">
                  <c:v>1.4464769962431363</c:v>
                </c:pt>
                <c:pt idx="70">
                  <c:v>0.89920787538943192</c:v>
                </c:pt>
                <c:pt idx="71">
                  <c:v>0.76649183751799155</c:v>
                </c:pt>
                <c:pt idx="72">
                  <c:v>1.5038096769780518</c:v>
                </c:pt>
                <c:pt idx="73">
                  <c:v>1.9158965369029981</c:v>
                </c:pt>
                <c:pt idx="74">
                  <c:v>1.848514580106968</c:v>
                </c:pt>
                <c:pt idx="75">
                  <c:v>1.8793947779722373</c:v>
                </c:pt>
                <c:pt idx="76">
                  <c:v>1.397154796192525</c:v>
                </c:pt>
                <c:pt idx="77">
                  <c:v>1.212448382319673</c:v>
                </c:pt>
                <c:pt idx="78">
                  <c:v>0.93951178351963782</c:v>
                </c:pt>
                <c:pt idx="79">
                  <c:v>0.75428533549259502</c:v>
                </c:pt>
                <c:pt idx="80">
                  <c:v>1.2736107110136172</c:v>
                </c:pt>
                <c:pt idx="81">
                  <c:v>0.54126027204526339</c:v>
                </c:pt>
                <c:pt idx="82">
                  <c:v>0.18372536590218094</c:v>
                </c:pt>
                <c:pt idx="83">
                  <c:v>0.17366802288111127</c:v>
                </c:pt>
                <c:pt idx="84">
                  <c:v>0.53269325146922297</c:v>
                </c:pt>
                <c:pt idx="85">
                  <c:v>0.46816508785641281</c:v>
                </c:pt>
                <c:pt idx="86">
                  <c:v>0.56095862456775614</c:v>
                </c:pt>
                <c:pt idx="87">
                  <c:v>-1.0689521040009631E-2</c:v>
                </c:pt>
                <c:pt idx="88">
                  <c:v>0.39216361473800709</c:v>
                </c:pt>
                <c:pt idx="89">
                  <c:v>0.79277656489314174</c:v>
                </c:pt>
                <c:pt idx="90">
                  <c:v>0.84437020652135131</c:v>
                </c:pt>
                <c:pt idx="91">
                  <c:v>0.93571062370791713</c:v>
                </c:pt>
                <c:pt idx="92">
                  <c:v>0.17400166921506971</c:v>
                </c:pt>
                <c:pt idx="93">
                  <c:v>0.28654812771160848</c:v>
                </c:pt>
                <c:pt idx="94">
                  <c:v>0.64979708202298136</c:v>
                </c:pt>
                <c:pt idx="95">
                  <c:v>0.22618142689341841</c:v>
                </c:pt>
                <c:pt idx="96">
                  <c:v>0.61382524384147386</c:v>
                </c:pt>
                <c:pt idx="97">
                  <c:v>0.82908155079739032</c:v>
                </c:pt>
                <c:pt idx="98">
                  <c:v>2.9773350464967581E-3</c:v>
                </c:pt>
                <c:pt idx="99">
                  <c:v>0.17775865303310556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1E1C-4C0A-9280-13332EBE7A76}"/>
            </c:ext>
          </c:extLst>
        </c:ser>
        <c:ser>
          <c:idx val="30"/>
          <c:order val="30"/>
          <c:tx>
            <c:strRef>
              <c:f>'Variogram Calc'!$CE$256</c:f>
              <c:strCache>
                <c:ptCount val="1"/>
                <c:pt idx="0">
                  <c:v>31</c:v>
                </c:pt>
              </c:strCache>
            </c:strRef>
          </c:tx>
          <c:spPr>
            <a:ln w="95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Calc'!$CF$256:$GA$256</c:f>
              <c:numCache>
                <c:formatCode>General</c:formatCode>
                <c:ptCount val="100"/>
                <c:pt idx="0">
                  <c:v>0.55633426284819054</c:v>
                </c:pt>
                <c:pt idx="1">
                  <c:v>1.0557420693153003</c:v>
                </c:pt>
                <c:pt idx="2">
                  <c:v>-0.11432044201681137</c:v>
                </c:pt>
                <c:pt idx="3">
                  <c:v>-0.79244653518035213</c:v>
                </c:pt>
                <c:pt idx="4">
                  <c:v>-1.0849317992905931</c:v>
                </c:pt>
                <c:pt idx="5">
                  <c:v>-1.7662126951712891</c:v>
                </c:pt>
                <c:pt idx="6">
                  <c:v>-1.4741025445364182</c:v>
                </c:pt>
                <c:pt idx="7">
                  <c:v>-1.7557374270410566</c:v>
                </c:pt>
                <c:pt idx="8">
                  <c:v>-2.2491265095877138</c:v>
                </c:pt>
                <c:pt idx="9">
                  <c:v>-2.5871796529216944</c:v>
                </c:pt>
                <c:pt idx="10">
                  <c:v>-2.9709608346959389</c:v>
                </c:pt>
                <c:pt idx="11">
                  <c:v>-2.8994718665623322</c:v>
                </c:pt>
                <c:pt idx="12">
                  <c:v>-2.3359793831643638</c:v>
                </c:pt>
                <c:pt idx="13">
                  <c:v>-1.6902879992586837</c:v>
                </c:pt>
                <c:pt idx="14">
                  <c:v>-1.3116889014458653</c:v>
                </c:pt>
                <c:pt idx="15">
                  <c:v>-0.261602048199088</c:v>
                </c:pt>
                <c:pt idx="16">
                  <c:v>0.16496851083266012</c:v>
                </c:pt>
                <c:pt idx="17">
                  <c:v>0.92480888444085807</c:v>
                </c:pt>
                <c:pt idx="18">
                  <c:v>1.8556577861454049</c:v>
                </c:pt>
                <c:pt idx="19">
                  <c:v>2.1424293663647345</c:v>
                </c:pt>
                <c:pt idx="20">
                  <c:v>1.6102089509494726</c:v>
                </c:pt>
                <c:pt idx="21">
                  <c:v>1.6760036768812274</c:v>
                </c:pt>
                <c:pt idx="22">
                  <c:v>1.4502432541250139</c:v>
                </c:pt>
                <c:pt idx="23">
                  <c:v>1.9319807007169556</c:v>
                </c:pt>
                <c:pt idx="24">
                  <c:v>1.0420473710717395</c:v>
                </c:pt>
                <c:pt idx="25">
                  <c:v>0.98384359423108436</c:v>
                </c:pt>
                <c:pt idx="26">
                  <c:v>0.88438045622956041</c:v>
                </c:pt>
                <c:pt idx="27">
                  <c:v>0.72274240857294847</c:v>
                </c:pt>
                <c:pt idx="28">
                  <c:v>0.32752131802051476</c:v>
                </c:pt>
                <c:pt idx="29">
                  <c:v>0.56992387565377589</c:v>
                </c:pt>
                <c:pt idx="30">
                  <c:v>1.0631507848278341</c:v>
                </c:pt>
                <c:pt idx="31">
                  <c:v>0.75540213903221765</c:v>
                </c:pt>
                <c:pt idx="32">
                  <c:v>0.58911679373780368</c:v>
                </c:pt>
                <c:pt idx="33">
                  <c:v>0.87836809608027788</c:v>
                </c:pt>
                <c:pt idx="34">
                  <c:v>1.2872471935130176</c:v>
                </c:pt>
                <c:pt idx="35">
                  <c:v>0.96090752702806059</c:v>
                </c:pt>
                <c:pt idx="36">
                  <c:v>0.16593607705059721</c:v>
                </c:pt>
                <c:pt idx="37">
                  <c:v>0.41303522664061743</c:v>
                </c:pt>
                <c:pt idx="38">
                  <c:v>0.33645390744197312</c:v>
                </c:pt>
                <c:pt idx="39">
                  <c:v>-0.44902907300994704</c:v>
                </c:pt>
                <c:pt idx="40">
                  <c:v>-0.28384843281970662</c:v>
                </c:pt>
                <c:pt idx="41">
                  <c:v>-0.47926816423072199</c:v>
                </c:pt>
                <c:pt idx="42">
                  <c:v>-0.10581232991191093</c:v>
                </c:pt>
                <c:pt idx="43">
                  <c:v>-0.80024121416744198</c:v>
                </c:pt>
                <c:pt idx="44">
                  <c:v>-1.0035859733012986</c:v>
                </c:pt>
                <c:pt idx="45">
                  <c:v>-1.1224610587555259</c:v>
                </c:pt>
                <c:pt idx="46">
                  <c:v>-1.165257554515569</c:v>
                </c:pt>
                <c:pt idx="47">
                  <c:v>-1.3888673749226321</c:v>
                </c:pt>
                <c:pt idx="48">
                  <c:v>-1.5215992236861964</c:v>
                </c:pt>
                <c:pt idx="49">
                  <c:v>-1.400446474331803</c:v>
                </c:pt>
                <c:pt idx="50">
                  <c:v>-1.7786897072432548</c:v>
                </c:pt>
                <c:pt idx="51">
                  <c:v>-2.8935172402972871</c:v>
                </c:pt>
                <c:pt idx="52">
                  <c:v>-3.0273335754429436</c:v>
                </c:pt>
                <c:pt idx="53">
                  <c:v>-3.1075037409408299</c:v>
                </c:pt>
                <c:pt idx="54">
                  <c:v>-2.5414846417709769</c:v>
                </c:pt>
                <c:pt idx="55">
                  <c:v>-2.5995313026091424</c:v>
                </c:pt>
                <c:pt idx="56">
                  <c:v>-2.2955283895007703</c:v>
                </c:pt>
                <c:pt idx="57">
                  <c:v>-1.5980225522796607</c:v>
                </c:pt>
                <c:pt idx="58">
                  <c:v>-1.6604435214134416</c:v>
                </c:pt>
                <c:pt idx="59">
                  <c:v>-1.2436854028536035</c:v>
                </c:pt>
                <c:pt idx="60">
                  <c:v>-0.80690515297123644</c:v>
                </c:pt>
                <c:pt idx="61">
                  <c:v>0.27564093096159892</c:v>
                </c:pt>
                <c:pt idx="62">
                  <c:v>0.36081317518059425</c:v>
                </c:pt>
                <c:pt idx="63">
                  <c:v>0.48950408605503515</c:v>
                </c:pt>
                <c:pt idx="64">
                  <c:v>0.83805381613610996</c:v>
                </c:pt>
                <c:pt idx="65">
                  <c:v>1.3277744587887184</c:v>
                </c:pt>
                <c:pt idx="66">
                  <c:v>0.63310743004760661</c:v>
                </c:pt>
                <c:pt idx="67">
                  <c:v>0.881693966920577</c:v>
                </c:pt>
                <c:pt idx="68">
                  <c:v>1.0616834246921099</c:v>
                </c:pt>
                <c:pt idx="69">
                  <c:v>1.7003807884856965</c:v>
                </c:pt>
                <c:pt idx="70">
                  <c:v>0.95876387366122384</c:v>
                </c:pt>
                <c:pt idx="71">
                  <c:v>1.06923301480745</c:v>
                </c:pt>
                <c:pt idx="72">
                  <c:v>1.3701170656948509</c:v>
                </c:pt>
                <c:pt idx="73">
                  <c:v>1.4152587098667113</c:v>
                </c:pt>
                <c:pt idx="74">
                  <c:v>1.2641808215934227</c:v>
                </c:pt>
                <c:pt idx="75">
                  <c:v>1.389421896424162</c:v>
                </c:pt>
                <c:pt idx="76">
                  <c:v>1.2378933079958114</c:v>
                </c:pt>
                <c:pt idx="77">
                  <c:v>1.0329899862566905</c:v>
                </c:pt>
                <c:pt idx="78">
                  <c:v>0.64681740108606522</c:v>
                </c:pt>
                <c:pt idx="79">
                  <c:v>0.50764393810826514</c:v>
                </c:pt>
                <c:pt idx="80">
                  <c:v>1.0410195183622526</c:v>
                </c:pt>
                <c:pt idx="81">
                  <c:v>0.41152040436980181</c:v>
                </c:pt>
                <c:pt idx="82">
                  <c:v>0.18571295422293868</c:v>
                </c:pt>
                <c:pt idx="83">
                  <c:v>3.6127892964962015E-2</c:v>
                </c:pt>
                <c:pt idx="84">
                  <c:v>0.52059788415162944</c:v>
                </c:pt>
                <c:pt idx="85">
                  <c:v>0.10148489246361267</c:v>
                </c:pt>
                <c:pt idx="86">
                  <c:v>0.16270839024786865</c:v>
                </c:pt>
                <c:pt idx="87">
                  <c:v>-0.2674045959715074</c:v>
                </c:pt>
                <c:pt idx="88">
                  <c:v>-0.27101531887794383</c:v>
                </c:pt>
                <c:pt idx="89">
                  <c:v>-0.19201751800071751</c:v>
                </c:pt>
                <c:pt idx="90">
                  <c:v>6.6622813270101611E-2</c:v>
                </c:pt>
                <c:pt idx="91">
                  <c:v>0.33636422328525578</c:v>
                </c:pt>
                <c:pt idx="92">
                  <c:v>-0.42943137002011322</c:v>
                </c:pt>
                <c:pt idx="93">
                  <c:v>-0.43335710923828213</c:v>
                </c:pt>
                <c:pt idx="94">
                  <c:v>0.40447764450658108</c:v>
                </c:pt>
                <c:pt idx="95">
                  <c:v>-3.4493796465522961E-2</c:v>
                </c:pt>
                <c:pt idx="96">
                  <c:v>0.35995153777549521</c:v>
                </c:pt>
                <c:pt idx="97">
                  <c:v>0.91975732772090213</c:v>
                </c:pt>
                <c:pt idx="98">
                  <c:v>0.280689067738769</c:v>
                </c:pt>
                <c:pt idx="99">
                  <c:v>0.10733394999239011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1E1C-4C0A-9280-13332EBE7A76}"/>
            </c:ext>
          </c:extLst>
        </c:ser>
        <c:ser>
          <c:idx val="31"/>
          <c:order val="31"/>
          <c:tx>
            <c:strRef>
              <c:f>'Variogram Calc'!$CE$257</c:f>
              <c:strCache>
                <c:ptCount val="1"/>
                <c:pt idx="0">
                  <c:v>32</c:v>
                </c:pt>
              </c:strCache>
            </c:strRef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Calc'!$CF$257:$GA$257</c:f>
              <c:numCache>
                <c:formatCode>General</c:formatCode>
                <c:ptCount val="100"/>
                <c:pt idx="0">
                  <c:v>-0.17116526372383686</c:v>
                </c:pt>
                <c:pt idx="1">
                  <c:v>0.13220122980100418</c:v>
                </c:pt>
                <c:pt idx="2">
                  <c:v>1.5069438475890904</c:v>
                </c:pt>
                <c:pt idx="3">
                  <c:v>0.80194995303590588</c:v>
                </c:pt>
                <c:pt idx="4">
                  <c:v>0.36114838285778544</c:v>
                </c:pt>
                <c:pt idx="5">
                  <c:v>-0.79091519949915434</c:v>
                </c:pt>
                <c:pt idx="6">
                  <c:v>-0.62848670013547414</c:v>
                </c:pt>
                <c:pt idx="7">
                  <c:v>-1.0223960864680239</c:v>
                </c:pt>
                <c:pt idx="8">
                  <c:v>-1.5768651317430979</c:v>
                </c:pt>
                <c:pt idx="9">
                  <c:v>-1.9622095536447675</c:v>
                </c:pt>
                <c:pt idx="10">
                  <c:v>-2.3660506293139338</c:v>
                </c:pt>
                <c:pt idx="11">
                  <c:v>-2.4981149880444207</c:v>
                </c:pt>
                <c:pt idx="12">
                  <c:v>-1.9217188572862731</c:v>
                </c:pt>
                <c:pt idx="13">
                  <c:v>-1.3249629434100774</c:v>
                </c:pt>
                <c:pt idx="14">
                  <c:v>-0.75616179661858085</c:v>
                </c:pt>
                <c:pt idx="15">
                  <c:v>0.30751731003181187</c:v>
                </c:pt>
                <c:pt idx="16">
                  <c:v>0.56312367097058558</c:v>
                </c:pt>
                <c:pt idx="17">
                  <c:v>1.1840546329483379</c:v>
                </c:pt>
                <c:pt idx="18">
                  <c:v>1.8957266544043347</c:v>
                </c:pt>
                <c:pt idx="19">
                  <c:v>1.6953142490641016</c:v>
                </c:pt>
                <c:pt idx="20">
                  <c:v>1.3767678395505445</c:v>
                </c:pt>
                <c:pt idx="21">
                  <c:v>1.3952516914011803</c:v>
                </c:pt>
                <c:pt idx="22">
                  <c:v>1.4456603955433491</c:v>
                </c:pt>
                <c:pt idx="23">
                  <c:v>1.8943529150125951</c:v>
                </c:pt>
                <c:pt idx="24">
                  <c:v>1.0281085317496543</c:v>
                </c:pt>
                <c:pt idx="25">
                  <c:v>1.1055704093531311</c:v>
                </c:pt>
                <c:pt idx="26">
                  <c:v>1.0254770418651884</c:v>
                </c:pt>
                <c:pt idx="27">
                  <c:v>1.0705434534857137</c:v>
                </c:pt>
                <c:pt idx="28">
                  <c:v>1.0280229103855578</c:v>
                </c:pt>
                <c:pt idx="29">
                  <c:v>1.1334210442392536</c:v>
                </c:pt>
                <c:pt idx="30">
                  <c:v>1.7625462634702063</c:v>
                </c:pt>
                <c:pt idx="31">
                  <c:v>1.2794976734305141</c:v>
                </c:pt>
                <c:pt idx="32">
                  <c:v>1.2744302614543077</c:v>
                </c:pt>
                <c:pt idx="33">
                  <c:v>1.4962811512106591</c:v>
                </c:pt>
                <c:pt idx="34">
                  <c:v>1.8066751725076569</c:v>
                </c:pt>
                <c:pt idx="35">
                  <c:v>1.6972651999938766</c:v>
                </c:pt>
                <c:pt idx="36">
                  <c:v>1.1323826342853769</c:v>
                </c:pt>
                <c:pt idx="37">
                  <c:v>1.2715917791389844</c:v>
                </c:pt>
                <c:pt idx="38">
                  <c:v>1.090692822694515</c:v>
                </c:pt>
                <c:pt idx="39">
                  <c:v>0.18899800394348748</c:v>
                </c:pt>
                <c:pt idx="40">
                  <c:v>-1.4741058725967041E-2</c:v>
                </c:pt>
                <c:pt idx="41">
                  <c:v>-0.11069769594818751</c:v>
                </c:pt>
                <c:pt idx="42">
                  <c:v>1.447882053852597E-2</c:v>
                </c:pt>
                <c:pt idx="43">
                  <c:v>-0.39430238107865562</c:v>
                </c:pt>
                <c:pt idx="44">
                  <c:v>-0.70499339430078412</c:v>
                </c:pt>
                <c:pt idx="45">
                  <c:v>-0.90519022932734938</c:v>
                </c:pt>
                <c:pt idx="46">
                  <c:v>-1.0930056815020304</c:v>
                </c:pt>
                <c:pt idx="47">
                  <c:v>-1.1607603731560492</c:v>
                </c:pt>
                <c:pt idx="48">
                  <c:v>-1.4931951019203058</c:v>
                </c:pt>
                <c:pt idx="49">
                  <c:v>-1.0593121636862106</c:v>
                </c:pt>
                <c:pt idx="50">
                  <c:v>-1.7692065856140387</c:v>
                </c:pt>
                <c:pt idx="51">
                  <c:v>-2.6066855727175087</c:v>
                </c:pt>
                <c:pt idx="52">
                  <c:v>-2.8623944131732726</c:v>
                </c:pt>
                <c:pt idx="53">
                  <c:v>-3.1732761537693221</c:v>
                </c:pt>
                <c:pt idx="54">
                  <c:v>-2.9499264124455817</c:v>
                </c:pt>
                <c:pt idx="55">
                  <c:v>-2.9398608561959754</c:v>
                </c:pt>
                <c:pt idx="56">
                  <c:v>-2.5383900174058747</c:v>
                </c:pt>
                <c:pt idx="57">
                  <c:v>-1.8061496404189383</c:v>
                </c:pt>
                <c:pt idx="58">
                  <c:v>-1.7752738370023844</c:v>
                </c:pt>
                <c:pt idx="59">
                  <c:v>-1.3853100967433913</c:v>
                </c:pt>
                <c:pt idx="60">
                  <c:v>-0.96071289564303763</c:v>
                </c:pt>
                <c:pt idx="61">
                  <c:v>-0.1606496968506694</c:v>
                </c:pt>
                <c:pt idx="62">
                  <c:v>9.7046132088034837E-2</c:v>
                </c:pt>
                <c:pt idx="63">
                  <c:v>0.38240887358948245</c:v>
                </c:pt>
                <c:pt idx="64">
                  <c:v>0.59416005395271443</c:v>
                </c:pt>
                <c:pt idx="65">
                  <c:v>1.0132513216724239</c:v>
                </c:pt>
                <c:pt idx="66">
                  <c:v>0.48396346231860088</c:v>
                </c:pt>
                <c:pt idx="67">
                  <c:v>0.57039177198737501</c:v>
                </c:pt>
                <c:pt idx="68">
                  <c:v>0.68235434777607273</c:v>
                </c:pt>
                <c:pt idx="69">
                  <c:v>1.1382863783853758</c:v>
                </c:pt>
                <c:pt idx="70">
                  <c:v>0.56513045828688302</c:v>
                </c:pt>
                <c:pt idx="71">
                  <c:v>0.78900027307523113</c:v>
                </c:pt>
                <c:pt idx="72">
                  <c:v>1.0075455272022227</c:v>
                </c:pt>
                <c:pt idx="73">
                  <c:v>1.1118285186840779</c:v>
                </c:pt>
                <c:pt idx="74">
                  <c:v>0.46700070426690427</c:v>
                </c:pt>
                <c:pt idx="75">
                  <c:v>0.7750718348688479</c:v>
                </c:pt>
                <c:pt idx="76">
                  <c:v>0.49823750267466582</c:v>
                </c:pt>
                <c:pt idx="77">
                  <c:v>0.52227665266625456</c:v>
                </c:pt>
                <c:pt idx="78">
                  <c:v>0.65534835218121279</c:v>
                </c:pt>
                <c:pt idx="79">
                  <c:v>0.35228179905624663</c:v>
                </c:pt>
                <c:pt idx="80">
                  <c:v>0.75828091994404412</c:v>
                </c:pt>
                <c:pt idx="81">
                  <c:v>0.14828592905110072</c:v>
                </c:pt>
                <c:pt idx="82">
                  <c:v>-4.4597614350501292E-3</c:v>
                </c:pt>
                <c:pt idx="83">
                  <c:v>0.27035285354943933</c:v>
                </c:pt>
                <c:pt idx="84">
                  <c:v>0.44693668752548998</c:v>
                </c:pt>
                <c:pt idx="85">
                  <c:v>0.13533817331259568</c:v>
                </c:pt>
                <c:pt idx="86">
                  <c:v>-6.4479301064387581E-4</c:v>
                </c:pt>
                <c:pt idx="87">
                  <c:v>-0.93591633627779103</c:v>
                </c:pt>
                <c:pt idx="88">
                  <c:v>-0.89470735757039788</c:v>
                </c:pt>
                <c:pt idx="89">
                  <c:v>-0.92220195493860013</c:v>
                </c:pt>
                <c:pt idx="90">
                  <c:v>-0.80624888476539103</c:v>
                </c:pt>
                <c:pt idx="91">
                  <c:v>-0.55975319193459239</c:v>
                </c:pt>
                <c:pt idx="92">
                  <c:v>-1.0923770843221896</c:v>
                </c:pt>
                <c:pt idx="93">
                  <c:v>-1.2857661395614886</c:v>
                </c:pt>
                <c:pt idx="94">
                  <c:v>-0.62459551855728901</c:v>
                </c:pt>
                <c:pt idx="95">
                  <c:v>-0.8484088446942476</c:v>
                </c:pt>
                <c:pt idx="96">
                  <c:v>-0.3609195709499804</c:v>
                </c:pt>
                <c:pt idx="97">
                  <c:v>0.21291705993775201</c:v>
                </c:pt>
                <c:pt idx="98">
                  <c:v>-0.25460522615724307</c:v>
                </c:pt>
                <c:pt idx="99">
                  <c:v>-0.20496059512405804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1E1C-4C0A-9280-13332EBE7A76}"/>
            </c:ext>
          </c:extLst>
        </c:ser>
        <c:ser>
          <c:idx val="32"/>
          <c:order val="32"/>
          <c:tx>
            <c:strRef>
              <c:f>'Variogram Calc'!$CE$258</c:f>
              <c:strCache>
                <c:ptCount val="1"/>
                <c:pt idx="0">
                  <c:v>33</c:v>
                </c:pt>
              </c:strCache>
            </c:strRef>
          </c:tx>
          <c:spPr>
            <a:ln w="95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Calc'!$CF$258:$GA$258</c:f>
              <c:numCache>
                <c:formatCode>General</c:formatCode>
                <c:ptCount val="100"/>
                <c:pt idx="0">
                  <c:v>-6.6275909077097142E-2</c:v>
                </c:pt>
                <c:pt idx="1">
                  <c:v>-3.9232631852278869E-2</c:v>
                </c:pt>
                <c:pt idx="2">
                  <c:v>1.4109491636175471</c:v>
                </c:pt>
                <c:pt idx="3">
                  <c:v>0.58451269265528361</c:v>
                </c:pt>
                <c:pt idx="4">
                  <c:v>0.33790421213645505</c:v>
                </c:pt>
                <c:pt idx="5">
                  <c:v>-0.83705013985428345</c:v>
                </c:pt>
                <c:pt idx="6">
                  <c:v>-0.73361786006638807</c:v>
                </c:pt>
                <c:pt idx="7">
                  <c:v>-1.6690991482284112</c:v>
                </c:pt>
                <c:pt idx="8">
                  <c:v>-1.965848608269571</c:v>
                </c:pt>
                <c:pt idx="9">
                  <c:v>-2.0096477601675273</c:v>
                </c:pt>
                <c:pt idx="10">
                  <c:v>-2.7225166100430989</c:v>
                </c:pt>
                <c:pt idx="11">
                  <c:v>-2.5113755803655313</c:v>
                </c:pt>
                <c:pt idx="12">
                  <c:v>-1.8238115081611082</c:v>
                </c:pt>
                <c:pt idx="13">
                  <c:v>-1.1650361226547454</c:v>
                </c:pt>
                <c:pt idx="14">
                  <c:v>-0.27143010118196526</c:v>
                </c:pt>
                <c:pt idx="15">
                  <c:v>0.5896914818456922</c:v>
                </c:pt>
                <c:pt idx="16">
                  <c:v>0.76086012123195579</c:v>
                </c:pt>
                <c:pt idx="17">
                  <c:v>1.2382634814837796</c:v>
                </c:pt>
                <c:pt idx="18">
                  <c:v>1.6453401170052411</c:v>
                </c:pt>
                <c:pt idx="19">
                  <c:v>1.6154266808626854</c:v>
                </c:pt>
                <c:pt idx="20">
                  <c:v>1.2957522500723797</c:v>
                </c:pt>
                <c:pt idx="21">
                  <c:v>1.5208051571909731</c:v>
                </c:pt>
                <c:pt idx="22">
                  <c:v>1.2298031860781433</c:v>
                </c:pt>
                <c:pt idx="23">
                  <c:v>1.1457789832054377</c:v>
                </c:pt>
                <c:pt idx="24">
                  <c:v>0.4185612246002508</c:v>
                </c:pt>
                <c:pt idx="25">
                  <c:v>0.75747583970337773</c:v>
                </c:pt>
                <c:pt idx="26">
                  <c:v>0.82486960483953509</c:v>
                </c:pt>
                <c:pt idx="27">
                  <c:v>1.1118934166863763</c:v>
                </c:pt>
                <c:pt idx="28">
                  <c:v>1.1979979848049853</c:v>
                </c:pt>
                <c:pt idx="29">
                  <c:v>1.244415214170794</c:v>
                </c:pt>
                <c:pt idx="30">
                  <c:v>1.756679955726473</c:v>
                </c:pt>
                <c:pt idx="31">
                  <c:v>1.5299565367556973</c:v>
                </c:pt>
                <c:pt idx="32">
                  <c:v>1.5499657608800488</c:v>
                </c:pt>
                <c:pt idx="33">
                  <c:v>1.9176676913431738</c:v>
                </c:pt>
                <c:pt idx="34">
                  <c:v>2.1867594553280894</c:v>
                </c:pt>
                <c:pt idx="35">
                  <c:v>1.8951792918589567</c:v>
                </c:pt>
                <c:pt idx="36">
                  <c:v>1.2241997570815175</c:v>
                </c:pt>
                <c:pt idx="37">
                  <c:v>1.3337612274952517</c:v>
                </c:pt>
                <c:pt idx="38">
                  <c:v>0.9786778076994348</c:v>
                </c:pt>
                <c:pt idx="39">
                  <c:v>-0.15129126306147439</c:v>
                </c:pt>
                <c:pt idx="40">
                  <c:v>-0.59688686125919077</c:v>
                </c:pt>
                <c:pt idx="41">
                  <c:v>-0.55670913772291308</c:v>
                </c:pt>
                <c:pt idx="42">
                  <c:v>-0.54231812970607185</c:v>
                </c:pt>
                <c:pt idx="43">
                  <c:v>-0.92897926481765813</c:v>
                </c:pt>
                <c:pt idx="44">
                  <c:v>-1.0451941999239702</c:v>
                </c:pt>
                <c:pt idx="45">
                  <c:v>-1.3726139790803291</c:v>
                </c:pt>
                <c:pt idx="46">
                  <c:v>-1.4127234040970771</c:v>
                </c:pt>
                <c:pt idx="47">
                  <c:v>-1.1015936447825789</c:v>
                </c:pt>
                <c:pt idx="48">
                  <c:v>-1.1254712230111903</c:v>
                </c:pt>
                <c:pt idx="49">
                  <c:v>-0.44924643061219754</c:v>
                </c:pt>
                <c:pt idx="50">
                  <c:v>-0.82476297888555083</c:v>
                </c:pt>
                <c:pt idx="51">
                  <c:v>-1.5403491353880951</c:v>
                </c:pt>
                <c:pt idx="52">
                  <c:v>-1.7853804381493037</c:v>
                </c:pt>
                <c:pt idx="53">
                  <c:v>-2.3211259125630681</c:v>
                </c:pt>
                <c:pt idx="54">
                  <c:v>-2.2591081233289287</c:v>
                </c:pt>
                <c:pt idx="55">
                  <c:v>-2.3663101560674442</c:v>
                </c:pt>
                <c:pt idx="56">
                  <c:v>-2.1422379805189</c:v>
                </c:pt>
                <c:pt idx="57">
                  <c:v>-1.4884606036059227</c:v>
                </c:pt>
                <c:pt idx="58">
                  <c:v>-1.4955923605092243</c:v>
                </c:pt>
                <c:pt idx="59">
                  <c:v>-1.2844758515530372</c:v>
                </c:pt>
                <c:pt idx="60">
                  <c:v>-1.0257205012762867</c:v>
                </c:pt>
                <c:pt idx="61">
                  <c:v>-0.17424025320133876</c:v>
                </c:pt>
                <c:pt idx="62">
                  <c:v>0.14081019139776707</c:v>
                </c:pt>
                <c:pt idx="63">
                  <c:v>0.73080903719595369</c:v>
                </c:pt>
                <c:pt idx="64">
                  <c:v>0.98693469375962095</c:v>
                </c:pt>
                <c:pt idx="65">
                  <c:v>1.2982874837059055</c:v>
                </c:pt>
                <c:pt idx="66">
                  <c:v>0.63055527434238179</c:v>
                </c:pt>
                <c:pt idx="67">
                  <c:v>0.72037769678403507</c:v>
                </c:pt>
                <c:pt idx="68">
                  <c:v>0.96954905726652474</c:v>
                </c:pt>
                <c:pt idx="69">
                  <c:v>1.2801216926904453</c:v>
                </c:pt>
                <c:pt idx="70">
                  <c:v>0.60511770907962259</c:v>
                </c:pt>
                <c:pt idx="71">
                  <c:v>0.89757375144691964</c:v>
                </c:pt>
                <c:pt idx="72">
                  <c:v>1.061055795903475</c:v>
                </c:pt>
                <c:pt idx="73">
                  <c:v>0.94831412174898888</c:v>
                </c:pt>
                <c:pt idx="74">
                  <c:v>0.6568716193734776</c:v>
                </c:pt>
                <c:pt idx="75">
                  <c:v>1.0703270773492466</c:v>
                </c:pt>
                <c:pt idx="76">
                  <c:v>0.73094760965872441</c:v>
                </c:pt>
                <c:pt idx="77">
                  <c:v>0.94515839593687079</c:v>
                </c:pt>
                <c:pt idx="78">
                  <c:v>1.2624224501897723</c:v>
                </c:pt>
                <c:pt idx="79">
                  <c:v>1.2357477183481549</c:v>
                </c:pt>
                <c:pt idx="80">
                  <c:v>1.4853243002674099</c:v>
                </c:pt>
                <c:pt idx="81">
                  <c:v>0.81249179530657623</c:v>
                </c:pt>
                <c:pt idx="82">
                  <c:v>1.0524579619537173</c:v>
                </c:pt>
                <c:pt idx="83">
                  <c:v>1.141212934747857</c:v>
                </c:pt>
                <c:pt idx="84">
                  <c:v>1.3250463224521067</c:v>
                </c:pt>
                <c:pt idx="85">
                  <c:v>0.85647807718492519</c:v>
                </c:pt>
                <c:pt idx="86">
                  <c:v>0.35755542501761989</c:v>
                </c:pt>
                <c:pt idx="87">
                  <c:v>-0.3055189633331804</c:v>
                </c:pt>
                <c:pt idx="88">
                  <c:v>-0.28631181331254968</c:v>
                </c:pt>
                <c:pt idx="89">
                  <c:v>-0.31615811546385236</c:v>
                </c:pt>
                <c:pt idx="90">
                  <c:v>7.6221856354053708E-2</c:v>
                </c:pt>
                <c:pt idx="91">
                  <c:v>-0.33142115247584109</c:v>
                </c:pt>
                <c:pt idx="92">
                  <c:v>-0.76659641070315609</c:v>
                </c:pt>
                <c:pt idx="93">
                  <c:v>-1.1619655025417963</c:v>
                </c:pt>
                <c:pt idx="94">
                  <c:v>-0.24065050309345773</c:v>
                </c:pt>
                <c:pt idx="95">
                  <c:v>-0.65836587610417252</c:v>
                </c:pt>
                <c:pt idx="96">
                  <c:v>-0.49612285124584315</c:v>
                </c:pt>
                <c:pt idx="97">
                  <c:v>-0.14803630850523158</c:v>
                </c:pt>
                <c:pt idx="98">
                  <c:v>-0.52223394705583448</c:v>
                </c:pt>
                <c:pt idx="99">
                  <c:v>-0.92510827709829335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E1C-4C0A-9280-13332EBE7A76}"/>
            </c:ext>
          </c:extLst>
        </c:ser>
        <c:ser>
          <c:idx val="33"/>
          <c:order val="33"/>
          <c:tx>
            <c:strRef>
              <c:f>'Variogram Calc'!$CE$259</c:f>
              <c:strCache>
                <c:ptCount val="1"/>
                <c:pt idx="0">
                  <c:v>34</c:v>
                </c:pt>
              </c:strCache>
            </c:strRef>
          </c:tx>
          <c:spPr>
            <a:ln w="952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Calc'!$CF$259:$GA$259</c:f>
              <c:numCache>
                <c:formatCode>General</c:formatCode>
                <c:ptCount val="100"/>
                <c:pt idx="0">
                  <c:v>-7.0833418294697886E-2</c:v>
                </c:pt>
                <c:pt idx="1">
                  <c:v>-0.17932193097629628</c:v>
                </c:pt>
                <c:pt idx="2">
                  <c:v>1.1523356289227367</c:v>
                </c:pt>
                <c:pt idx="3">
                  <c:v>0.36986879871292933</c:v>
                </c:pt>
                <c:pt idx="4">
                  <c:v>8.4791852283770841E-2</c:v>
                </c:pt>
                <c:pt idx="5">
                  <c:v>-0.94689081613910731</c:v>
                </c:pt>
                <c:pt idx="6">
                  <c:v>-0.90593011747561414</c:v>
                </c:pt>
                <c:pt idx="7">
                  <c:v>-1.984719323362756</c:v>
                </c:pt>
                <c:pt idx="8">
                  <c:v>-2.2929119756431375</c:v>
                </c:pt>
                <c:pt idx="9">
                  <c:v>-2.0995434775664639</c:v>
                </c:pt>
                <c:pt idx="10">
                  <c:v>-2.7166680524772286</c:v>
                </c:pt>
                <c:pt idx="11">
                  <c:v>-2.2541914926142876</c:v>
                </c:pt>
                <c:pt idx="12">
                  <c:v>-1.7978801078896651</c:v>
                </c:pt>
                <c:pt idx="13">
                  <c:v>-1.1546970738052407</c:v>
                </c:pt>
                <c:pt idx="14">
                  <c:v>-0.70740469355257252</c:v>
                </c:pt>
                <c:pt idx="15">
                  <c:v>-0.11785624939815484</c:v>
                </c:pt>
                <c:pt idx="16">
                  <c:v>7.0477679015547648E-2</c:v>
                </c:pt>
                <c:pt idx="17">
                  <c:v>0.27935983719475371</c:v>
                </c:pt>
                <c:pt idx="18">
                  <c:v>0.3787775754497878</c:v>
                </c:pt>
                <c:pt idx="19">
                  <c:v>0.5324432580361842</c:v>
                </c:pt>
                <c:pt idx="20">
                  <c:v>-7.8262171968820852E-3</c:v>
                </c:pt>
                <c:pt idx="21">
                  <c:v>0.36455178440425801</c:v>
                </c:pt>
                <c:pt idx="22">
                  <c:v>-0.10550106846240113</c:v>
                </c:pt>
                <c:pt idx="23">
                  <c:v>-0.15686428091961116</c:v>
                </c:pt>
                <c:pt idx="24">
                  <c:v>-0.47109827401220661</c:v>
                </c:pt>
                <c:pt idx="25">
                  <c:v>-7.2539516590496053E-2</c:v>
                </c:pt>
                <c:pt idx="26">
                  <c:v>-5.6616923658317227E-2</c:v>
                </c:pt>
                <c:pt idx="27">
                  <c:v>0.74888786567859233</c:v>
                </c:pt>
                <c:pt idx="28">
                  <c:v>0.71694212613494623</c:v>
                </c:pt>
                <c:pt idx="29">
                  <c:v>0.85437845857531014</c:v>
                </c:pt>
                <c:pt idx="30">
                  <c:v>1.3437640591508457</c:v>
                </c:pt>
                <c:pt idx="31">
                  <c:v>1.2614065388429274</c:v>
                </c:pt>
                <c:pt idx="32">
                  <c:v>1.2489616820276501</c:v>
                </c:pt>
                <c:pt idx="33">
                  <c:v>1.3121274630665158</c:v>
                </c:pt>
                <c:pt idx="34">
                  <c:v>1.6131928836779585</c:v>
                </c:pt>
                <c:pt idx="35">
                  <c:v>1.6871574204575899</c:v>
                </c:pt>
                <c:pt idx="36">
                  <c:v>0.84109788923887607</c:v>
                </c:pt>
                <c:pt idx="37">
                  <c:v>0.87597647853500793</c:v>
                </c:pt>
                <c:pt idx="38">
                  <c:v>0.44081339206233505</c:v>
                </c:pt>
                <c:pt idx="39">
                  <c:v>-0.44286306388289187</c:v>
                </c:pt>
                <c:pt idx="40">
                  <c:v>-0.48381805852728288</c:v>
                </c:pt>
                <c:pt idx="41">
                  <c:v>-0.32686176491306312</c:v>
                </c:pt>
                <c:pt idx="42">
                  <c:v>-0.21757777171591736</c:v>
                </c:pt>
                <c:pt idx="43">
                  <c:v>-0.61710952623248683</c:v>
                </c:pt>
                <c:pt idx="44">
                  <c:v>-0.83876387602523528</c:v>
                </c:pt>
                <c:pt idx="45">
                  <c:v>-1.4754389870957885</c:v>
                </c:pt>
                <c:pt idx="46">
                  <c:v>-1.5632564281065569</c:v>
                </c:pt>
                <c:pt idx="47">
                  <c:v>-0.89756964929798777</c:v>
                </c:pt>
                <c:pt idx="48">
                  <c:v>-1.1288533333318083</c:v>
                </c:pt>
                <c:pt idx="49">
                  <c:v>-0.9051027639908471</c:v>
                </c:pt>
                <c:pt idx="50">
                  <c:v>-1.099414469455591</c:v>
                </c:pt>
                <c:pt idx="51">
                  <c:v>-1.846252599621951</c:v>
                </c:pt>
                <c:pt idx="52">
                  <c:v>-2.0614081665018569</c:v>
                </c:pt>
                <c:pt idx="53">
                  <c:v>-2.7430237918689251</c:v>
                </c:pt>
                <c:pt idx="54">
                  <c:v>-2.3651840244427986</c:v>
                </c:pt>
                <c:pt idx="55">
                  <c:v>-2.4730297606909621</c:v>
                </c:pt>
                <c:pt idx="56">
                  <c:v>-2.5966280107892223</c:v>
                </c:pt>
                <c:pt idx="57">
                  <c:v>-1.8739583210925224</c:v>
                </c:pt>
                <c:pt idx="58">
                  <c:v>-1.9541184542307115</c:v>
                </c:pt>
                <c:pt idx="59">
                  <c:v>-2.0481505695026501</c:v>
                </c:pt>
                <c:pt idx="60">
                  <c:v>-1.3989829893840962</c:v>
                </c:pt>
                <c:pt idx="61">
                  <c:v>-0.77820813236959252</c:v>
                </c:pt>
                <c:pt idx="62">
                  <c:v>-0.25470261060152288</c:v>
                </c:pt>
                <c:pt idx="63">
                  <c:v>0.27433002927654582</c:v>
                </c:pt>
                <c:pt idx="64">
                  <c:v>0.93434218200693797</c:v>
                </c:pt>
                <c:pt idx="65">
                  <c:v>1.598092627361595</c:v>
                </c:pt>
                <c:pt idx="66">
                  <c:v>1.1245053917539545</c:v>
                </c:pt>
                <c:pt idx="67">
                  <c:v>1.4212011023353099</c:v>
                </c:pt>
                <c:pt idx="68">
                  <c:v>1.8636117683687661</c:v>
                </c:pt>
                <c:pt idx="69">
                  <c:v>1.8990325323795616</c:v>
                </c:pt>
                <c:pt idx="70">
                  <c:v>1.6740819137008034</c:v>
                </c:pt>
                <c:pt idx="71">
                  <c:v>2.2116200768130776</c:v>
                </c:pt>
                <c:pt idx="72">
                  <c:v>2.2135087793263923</c:v>
                </c:pt>
                <c:pt idx="73">
                  <c:v>1.9298524213790023</c:v>
                </c:pt>
                <c:pt idx="74">
                  <c:v>1.2880717714997327</c:v>
                </c:pt>
                <c:pt idx="75">
                  <c:v>1.2959533494862763</c:v>
                </c:pt>
                <c:pt idx="76">
                  <c:v>0.81186027688699125</c:v>
                </c:pt>
                <c:pt idx="77">
                  <c:v>1.0684140237305562</c:v>
                </c:pt>
                <c:pt idx="78">
                  <c:v>1.0646653992795494</c:v>
                </c:pt>
                <c:pt idx="79">
                  <c:v>0.74512064042296011</c:v>
                </c:pt>
                <c:pt idx="80">
                  <c:v>0.52953506846803788</c:v>
                </c:pt>
                <c:pt idx="81">
                  <c:v>-0.16118182975637696</c:v>
                </c:pt>
                <c:pt idx="82">
                  <c:v>-0.13770138149337469</c:v>
                </c:pt>
                <c:pt idx="83">
                  <c:v>8.252122380708686E-2</c:v>
                </c:pt>
                <c:pt idx="84">
                  <c:v>0.60169228277647402</c:v>
                </c:pt>
                <c:pt idx="85">
                  <c:v>0.44582714814242713</c:v>
                </c:pt>
                <c:pt idx="86">
                  <c:v>-0.26678884830443117</c:v>
                </c:pt>
                <c:pt idx="87">
                  <c:v>-0.59281730636587238</c:v>
                </c:pt>
                <c:pt idx="88">
                  <c:v>-0.25718932891807822</c:v>
                </c:pt>
                <c:pt idx="89">
                  <c:v>-0.42090061627192588</c:v>
                </c:pt>
                <c:pt idx="90">
                  <c:v>0.47259599750117132</c:v>
                </c:pt>
                <c:pt idx="91">
                  <c:v>0.2115701061236612</c:v>
                </c:pt>
                <c:pt idx="92">
                  <c:v>-7.817181147990114E-2</c:v>
                </c:pt>
                <c:pt idx="93">
                  <c:v>-0.90925912561772471</c:v>
                </c:pt>
                <c:pt idx="94">
                  <c:v>-0.18543409657801499</c:v>
                </c:pt>
                <c:pt idx="95">
                  <c:v>-0.64296212940466146</c:v>
                </c:pt>
                <c:pt idx="96">
                  <c:v>-0.49389302323238993</c:v>
                </c:pt>
                <c:pt idx="97">
                  <c:v>-0.4770510954388586</c:v>
                </c:pt>
                <c:pt idx="98">
                  <c:v>-0.54797301559321365</c:v>
                </c:pt>
                <c:pt idx="99">
                  <c:v>-1.497765693461246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1E1C-4C0A-9280-13332EBE7A76}"/>
            </c:ext>
          </c:extLst>
        </c:ser>
        <c:ser>
          <c:idx val="34"/>
          <c:order val="34"/>
          <c:tx>
            <c:strRef>
              <c:f>'Variogram Calc'!$CE$260</c:f>
              <c:strCache>
                <c:ptCount val="1"/>
                <c:pt idx="0">
                  <c:v>35</c:v>
                </c:pt>
              </c:strCache>
            </c:strRef>
          </c:tx>
          <c:spPr>
            <a:ln w="952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Calc'!$CF$260:$GA$260</c:f>
              <c:numCache>
                <c:formatCode>General</c:formatCode>
                <c:ptCount val="100"/>
                <c:pt idx="0">
                  <c:v>2.6957004943823941</c:v>
                </c:pt>
                <c:pt idx="1">
                  <c:v>1.4654869910521511</c:v>
                </c:pt>
                <c:pt idx="2">
                  <c:v>1.2084008584875474</c:v>
                </c:pt>
                <c:pt idx="3">
                  <c:v>0.49141129248434368</c:v>
                </c:pt>
                <c:pt idx="4">
                  <c:v>0.18082786902446291</c:v>
                </c:pt>
                <c:pt idx="5">
                  <c:v>-0.58542597674774866</c:v>
                </c:pt>
                <c:pt idx="6">
                  <c:v>-0.24795113084569415</c:v>
                </c:pt>
                <c:pt idx="7">
                  <c:v>-1.1070910319391514</c:v>
                </c:pt>
                <c:pt idx="8">
                  <c:v>-1.3868834377111259</c:v>
                </c:pt>
                <c:pt idx="9">
                  <c:v>-1.4515118219757304</c:v>
                </c:pt>
                <c:pt idx="10">
                  <c:v>-2.210342668014142</c:v>
                </c:pt>
                <c:pt idx="11">
                  <c:v>-1.6230280170330835</c:v>
                </c:pt>
                <c:pt idx="12">
                  <c:v>-1.3774562794416998</c:v>
                </c:pt>
                <c:pt idx="13">
                  <c:v>-0.70384679661506966</c:v>
                </c:pt>
                <c:pt idx="14">
                  <c:v>-0.25518246590728011</c:v>
                </c:pt>
                <c:pt idx="15">
                  <c:v>0.19261681604701802</c:v>
                </c:pt>
                <c:pt idx="16">
                  <c:v>0.43352968478448389</c:v>
                </c:pt>
                <c:pt idx="17">
                  <c:v>0.71510387348886173</c:v>
                </c:pt>
                <c:pt idx="18">
                  <c:v>1.1299773180713311</c:v>
                </c:pt>
                <c:pt idx="19">
                  <c:v>1.1044992391838842</c:v>
                </c:pt>
                <c:pt idx="20">
                  <c:v>0.30194583700415101</c:v>
                </c:pt>
                <c:pt idx="21">
                  <c:v>0.82004057955009724</c:v>
                </c:pt>
                <c:pt idx="22">
                  <c:v>0.22012975226097301</c:v>
                </c:pt>
                <c:pt idx="23">
                  <c:v>-0.12828791091639435</c:v>
                </c:pt>
                <c:pt idx="24">
                  <c:v>-0.14637582676215669</c:v>
                </c:pt>
                <c:pt idx="25">
                  <c:v>0.11394757682019252</c:v>
                </c:pt>
                <c:pt idx="26">
                  <c:v>4.5733820918632304E-2</c:v>
                </c:pt>
                <c:pt idx="27">
                  <c:v>0.38869712644712717</c:v>
                </c:pt>
                <c:pt idx="28">
                  <c:v>0.50146065295727948</c:v>
                </c:pt>
                <c:pt idx="29">
                  <c:v>0.88179636375612824</c:v>
                </c:pt>
                <c:pt idx="30">
                  <c:v>1.1136197671643393</c:v>
                </c:pt>
                <c:pt idx="31">
                  <c:v>1.1560771478187564</c:v>
                </c:pt>
                <c:pt idx="32">
                  <c:v>1.2336648080617199</c:v>
                </c:pt>
                <c:pt idx="33">
                  <c:v>0.87053234706461613</c:v>
                </c:pt>
                <c:pt idx="34">
                  <c:v>0.98945636943282345</c:v>
                </c:pt>
                <c:pt idx="35">
                  <c:v>1.0648414074843096</c:v>
                </c:pt>
                <c:pt idx="36">
                  <c:v>0.21644094235218486</c:v>
                </c:pt>
                <c:pt idx="37">
                  <c:v>0.12477466615394776</c:v>
                </c:pt>
                <c:pt idx="38">
                  <c:v>-0.70853509536569725</c:v>
                </c:pt>
                <c:pt idx="39">
                  <c:v>-1.6294794746129662</c:v>
                </c:pt>
                <c:pt idx="40">
                  <c:v>-1.6290637253410318</c:v>
                </c:pt>
                <c:pt idx="41">
                  <c:v>-1.7265786176785247</c:v>
                </c:pt>
                <c:pt idx="42">
                  <c:v>-1.787965116087874</c:v>
                </c:pt>
                <c:pt idx="43">
                  <c:v>-1.8071483835417264</c:v>
                </c:pt>
                <c:pt idx="44">
                  <c:v>-2.0782270808037286</c:v>
                </c:pt>
                <c:pt idx="45">
                  <c:v>-2.1677516358836293</c:v>
                </c:pt>
                <c:pt idx="46">
                  <c:v>-1.9358813759924407</c:v>
                </c:pt>
                <c:pt idx="47">
                  <c:v>-1.2928058787766166</c:v>
                </c:pt>
                <c:pt idx="48">
                  <c:v>-1.393221124484771</c:v>
                </c:pt>
                <c:pt idx="49">
                  <c:v>-1.0826157687562603</c:v>
                </c:pt>
                <c:pt idx="50">
                  <c:v>-0.69917660830248973</c:v>
                </c:pt>
                <c:pt idx="51">
                  <c:v>-0.95671306910113874</c:v>
                </c:pt>
                <c:pt idx="52">
                  <c:v>-1.1217500301489656</c:v>
                </c:pt>
                <c:pt idx="53">
                  <c:v>-1.3481368279424211</c:v>
                </c:pt>
                <c:pt idx="54">
                  <c:v>-1.3237113523389257</c:v>
                </c:pt>
                <c:pt idx="55">
                  <c:v>-1.4393683389101424</c:v>
                </c:pt>
                <c:pt idx="56">
                  <c:v>-1.1139570587890004</c:v>
                </c:pt>
                <c:pt idx="57">
                  <c:v>-0.4100350845870776</c:v>
                </c:pt>
                <c:pt idx="58">
                  <c:v>-0.8856085217949824</c:v>
                </c:pt>
                <c:pt idx="59">
                  <c:v>-0.90186242448508736</c:v>
                </c:pt>
                <c:pt idx="60">
                  <c:v>-0.40318238211279123</c:v>
                </c:pt>
                <c:pt idx="61">
                  <c:v>-9.803369035214721E-3</c:v>
                </c:pt>
                <c:pt idx="62">
                  <c:v>0.15767950940026229</c:v>
                </c:pt>
                <c:pt idx="63">
                  <c:v>0.53547915090437803</c:v>
                </c:pt>
                <c:pt idx="64">
                  <c:v>0.83149960714272997</c:v>
                </c:pt>
                <c:pt idx="65">
                  <c:v>1.1134188967287268</c:v>
                </c:pt>
                <c:pt idx="66">
                  <c:v>0.86615749715209012</c:v>
                </c:pt>
                <c:pt idx="67">
                  <c:v>1.1589269207375619</c:v>
                </c:pt>
                <c:pt idx="68">
                  <c:v>1.3578911885380247</c:v>
                </c:pt>
                <c:pt idx="69">
                  <c:v>1.4170908723814633</c:v>
                </c:pt>
                <c:pt idx="70">
                  <c:v>1.5218238165404785</c:v>
                </c:pt>
                <c:pt idx="71">
                  <c:v>2.0245717328527162</c:v>
                </c:pt>
                <c:pt idx="72">
                  <c:v>1.9261069875659795</c:v>
                </c:pt>
                <c:pt idx="73">
                  <c:v>1.8986946689934399</c:v>
                </c:pt>
                <c:pt idx="74">
                  <c:v>1.4420572260060569</c:v>
                </c:pt>
                <c:pt idx="75">
                  <c:v>1.2517934801054953</c:v>
                </c:pt>
                <c:pt idx="76">
                  <c:v>1.1681504333311117</c:v>
                </c:pt>
                <c:pt idx="77">
                  <c:v>1.468962211618184</c:v>
                </c:pt>
                <c:pt idx="78">
                  <c:v>1.6313002503819314</c:v>
                </c:pt>
                <c:pt idx="79">
                  <c:v>1.1646962099398936</c:v>
                </c:pt>
                <c:pt idx="80">
                  <c:v>1.0373119826559096</c:v>
                </c:pt>
                <c:pt idx="81">
                  <c:v>0.86118078922012464</c:v>
                </c:pt>
                <c:pt idx="82">
                  <c:v>1.1226418231210835</c:v>
                </c:pt>
                <c:pt idx="83">
                  <c:v>1.2862997066346193</c:v>
                </c:pt>
                <c:pt idx="84">
                  <c:v>1.9445184089272474</c:v>
                </c:pt>
                <c:pt idx="85">
                  <c:v>1.9387948921045461</c:v>
                </c:pt>
                <c:pt idx="86">
                  <c:v>1.2355858763114427</c:v>
                </c:pt>
                <c:pt idx="87">
                  <c:v>0.71167569978462586</c:v>
                </c:pt>
                <c:pt idx="88">
                  <c:v>0.86868733570089085</c:v>
                </c:pt>
                <c:pt idx="89">
                  <c:v>0.57143564992576878</c:v>
                </c:pt>
                <c:pt idx="90">
                  <c:v>0.77992135642140603</c:v>
                </c:pt>
                <c:pt idx="91">
                  <c:v>0.22030746649852653</c:v>
                </c:pt>
                <c:pt idx="92">
                  <c:v>-2.2733954053215179E-2</c:v>
                </c:pt>
                <c:pt idx="93">
                  <c:v>-1.0914603330195212</c:v>
                </c:pt>
                <c:pt idx="94">
                  <c:v>-0.79191005499723743</c:v>
                </c:pt>
                <c:pt idx="95">
                  <c:v>-1.0891063999179031</c:v>
                </c:pt>
                <c:pt idx="96">
                  <c:v>-1.0464106169237173</c:v>
                </c:pt>
                <c:pt idx="97">
                  <c:v>-1.0537521299041377</c:v>
                </c:pt>
                <c:pt idx="98">
                  <c:v>-1.1106833723551308</c:v>
                </c:pt>
                <c:pt idx="99">
                  <c:v>-1.4659029945183417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1E1C-4C0A-9280-13332EBE7A76}"/>
            </c:ext>
          </c:extLst>
        </c:ser>
        <c:ser>
          <c:idx val="35"/>
          <c:order val="35"/>
          <c:tx>
            <c:strRef>
              <c:f>'Variogram Calc'!$CE$261</c:f>
              <c:strCache>
                <c:ptCount val="1"/>
                <c:pt idx="0">
                  <c:v>36</c:v>
                </c:pt>
              </c:strCache>
            </c:strRef>
          </c:tx>
          <c:spPr>
            <a:ln w="952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Calc'!$CF$261:$GA$261</c:f>
              <c:numCache>
                <c:formatCode>General</c:formatCode>
                <c:ptCount val="100"/>
                <c:pt idx="0">
                  <c:v>3.0620276737532639</c:v>
                </c:pt>
                <c:pt idx="1">
                  <c:v>2.5313275066523362</c:v>
                </c:pt>
                <c:pt idx="2">
                  <c:v>0.86251980416583818</c:v>
                </c:pt>
                <c:pt idx="3">
                  <c:v>0.45342190584752085</c:v>
                </c:pt>
                <c:pt idx="4">
                  <c:v>0.3906365426498653</c:v>
                </c:pt>
                <c:pt idx="5">
                  <c:v>-0.22774894499027976</c:v>
                </c:pt>
                <c:pt idx="6">
                  <c:v>0.27105860338491822</c:v>
                </c:pt>
                <c:pt idx="7">
                  <c:v>-0.50897751078643239</c:v>
                </c:pt>
                <c:pt idx="8">
                  <c:v>-0.62999055078417809</c:v>
                </c:pt>
                <c:pt idx="9">
                  <c:v>-0.59325126497164016</c:v>
                </c:pt>
                <c:pt idx="10">
                  <c:v>-1.3749887420054721</c:v>
                </c:pt>
                <c:pt idx="11">
                  <c:v>-0.86880002697600134</c:v>
                </c:pt>
                <c:pt idx="12">
                  <c:v>-0.7650080647701073</c:v>
                </c:pt>
                <c:pt idx="13">
                  <c:v>-0.6727351442646774</c:v>
                </c:pt>
                <c:pt idx="14">
                  <c:v>-0.3713689218974533</c:v>
                </c:pt>
                <c:pt idx="15">
                  <c:v>-0.35882473175781399</c:v>
                </c:pt>
                <c:pt idx="16">
                  <c:v>3.9750971468026267E-2</c:v>
                </c:pt>
                <c:pt idx="17">
                  <c:v>0.36572807015456271</c:v>
                </c:pt>
                <c:pt idx="18">
                  <c:v>1.0101906400657117</c:v>
                </c:pt>
                <c:pt idx="19">
                  <c:v>1.2154983923028486</c:v>
                </c:pt>
                <c:pt idx="20">
                  <c:v>0.71481356957774733</c:v>
                </c:pt>
                <c:pt idx="21">
                  <c:v>1.4170868527652036</c:v>
                </c:pt>
                <c:pt idx="22">
                  <c:v>0.943039354858899</c:v>
                </c:pt>
                <c:pt idx="23">
                  <c:v>0.38156450528939201</c:v>
                </c:pt>
                <c:pt idx="24">
                  <c:v>0.62381266484111642</c:v>
                </c:pt>
                <c:pt idx="25">
                  <c:v>0.74299669552516223</c:v>
                </c:pt>
                <c:pt idx="26">
                  <c:v>0.50216485646008768</c:v>
                </c:pt>
                <c:pt idx="27">
                  <c:v>0.74278997318478091</c:v>
                </c:pt>
                <c:pt idx="28">
                  <c:v>0.71001721292169961</c:v>
                </c:pt>
                <c:pt idx="29">
                  <c:v>0.71355599311861062</c:v>
                </c:pt>
                <c:pt idx="30">
                  <c:v>0.41937875227155835</c:v>
                </c:pt>
                <c:pt idx="31">
                  <c:v>0.74252630318968904</c:v>
                </c:pt>
                <c:pt idx="32">
                  <c:v>1.0985618751642268</c:v>
                </c:pt>
                <c:pt idx="33">
                  <c:v>0.52860136274101932</c:v>
                </c:pt>
                <c:pt idx="34">
                  <c:v>0.68615039275886214</c:v>
                </c:pt>
                <c:pt idx="35">
                  <c:v>0.69289886062537698</c:v>
                </c:pt>
                <c:pt idx="36">
                  <c:v>-0.252212232007888</c:v>
                </c:pt>
                <c:pt idx="37">
                  <c:v>-0.25547975566764675</c:v>
                </c:pt>
                <c:pt idx="38">
                  <c:v>-0.69908687052617335</c:v>
                </c:pt>
                <c:pt idx="39">
                  <c:v>-1.1724007335887385</c:v>
                </c:pt>
                <c:pt idx="40">
                  <c:v>-1.3706254091622123</c:v>
                </c:pt>
                <c:pt idx="41">
                  <c:v>-1.5852511046924866</c:v>
                </c:pt>
                <c:pt idx="42">
                  <c:v>-1.4634817198188721</c:v>
                </c:pt>
                <c:pt idx="43">
                  <c:v>-1.4318285167234186</c:v>
                </c:pt>
                <c:pt idx="44">
                  <c:v>-1.5642200204305763</c:v>
                </c:pt>
                <c:pt idx="45">
                  <c:v>-1.7668946249255597</c:v>
                </c:pt>
                <c:pt idx="46">
                  <c:v>-1.8810908742028742</c:v>
                </c:pt>
                <c:pt idx="47">
                  <c:v>-1.4805382235470368</c:v>
                </c:pt>
                <c:pt idx="48">
                  <c:v>-1.8854577945350226</c:v>
                </c:pt>
                <c:pt idx="49">
                  <c:v>-1.6645810220490118</c:v>
                </c:pt>
                <c:pt idx="50">
                  <c:v>-1.1627018798294733</c:v>
                </c:pt>
                <c:pt idx="51">
                  <c:v>-1.5167281803253316</c:v>
                </c:pt>
                <c:pt idx="52">
                  <c:v>-1.414188097156245</c:v>
                </c:pt>
                <c:pt idx="53">
                  <c:v>-1.5781387187305422</c:v>
                </c:pt>
                <c:pt idx="54">
                  <c:v>-1.3676241465592065</c:v>
                </c:pt>
                <c:pt idx="55">
                  <c:v>-1.164277193704776</c:v>
                </c:pt>
                <c:pt idx="56">
                  <c:v>-0.70287526034033154</c:v>
                </c:pt>
                <c:pt idx="57">
                  <c:v>0.36669473675085679</c:v>
                </c:pt>
                <c:pt idx="58">
                  <c:v>7.7553979707513404E-2</c:v>
                </c:pt>
                <c:pt idx="59">
                  <c:v>7.5610169612076505E-2</c:v>
                </c:pt>
                <c:pt idx="60">
                  <c:v>0.83530021600954996</c:v>
                </c:pt>
                <c:pt idx="61">
                  <c:v>0.66800512162940739</c:v>
                </c:pt>
                <c:pt idx="62">
                  <c:v>1.0587335506770972</c:v>
                </c:pt>
                <c:pt idx="63">
                  <c:v>1.1039160439522411</c:v>
                </c:pt>
                <c:pt idx="64">
                  <c:v>1.5421991344712318</c:v>
                </c:pt>
                <c:pt idx="65">
                  <c:v>1.6757391231587151</c:v>
                </c:pt>
                <c:pt idx="66">
                  <c:v>1.3288633540925963</c:v>
                </c:pt>
                <c:pt idx="67">
                  <c:v>1.7557832133664415</c:v>
                </c:pt>
                <c:pt idx="68">
                  <c:v>2.1492879853972746</c:v>
                </c:pt>
                <c:pt idx="69">
                  <c:v>2.1576016856588156</c:v>
                </c:pt>
                <c:pt idx="70">
                  <c:v>2.5477528006613168</c:v>
                </c:pt>
                <c:pt idx="71">
                  <c:v>2.512564015836467</c:v>
                </c:pt>
                <c:pt idx="72">
                  <c:v>2.6069114903945483</c:v>
                </c:pt>
                <c:pt idx="73">
                  <c:v>2.3319182646528032</c:v>
                </c:pt>
                <c:pt idx="74">
                  <c:v>2.1473591452278988</c:v>
                </c:pt>
                <c:pt idx="75">
                  <c:v>1.6285862947662921</c:v>
                </c:pt>
                <c:pt idx="76">
                  <c:v>1.1299028150444226</c:v>
                </c:pt>
                <c:pt idx="77">
                  <c:v>0.85076552856175669</c:v>
                </c:pt>
                <c:pt idx="78">
                  <c:v>1.0112167788556561</c:v>
                </c:pt>
                <c:pt idx="79">
                  <c:v>0.4291616460711834</c:v>
                </c:pt>
                <c:pt idx="80">
                  <c:v>0.45982255016813445</c:v>
                </c:pt>
                <c:pt idx="81">
                  <c:v>0.2164050684008553</c:v>
                </c:pt>
                <c:pt idx="82">
                  <c:v>0.61565706321389824</c:v>
                </c:pt>
                <c:pt idx="83">
                  <c:v>0.22028057314353489</c:v>
                </c:pt>
                <c:pt idx="84">
                  <c:v>0.90232119557629442</c:v>
                </c:pt>
                <c:pt idx="85">
                  <c:v>1.353633545417074</c:v>
                </c:pt>
                <c:pt idx="86">
                  <c:v>0.77987823118892308</c:v>
                </c:pt>
                <c:pt idx="87">
                  <c:v>-8.919963871225442E-3</c:v>
                </c:pt>
                <c:pt idx="88">
                  <c:v>-4.1075679336887432E-2</c:v>
                </c:pt>
                <c:pt idx="89">
                  <c:v>-0.49780686190362194</c:v>
                </c:pt>
                <c:pt idx="90">
                  <c:v>-2.5771148780451728E-2</c:v>
                </c:pt>
                <c:pt idx="91">
                  <c:v>-0.52904253097214304</c:v>
                </c:pt>
                <c:pt idx="92">
                  <c:v>-0.30876978039403646</c:v>
                </c:pt>
                <c:pt idx="93">
                  <c:v>-1.4985506560868858</c:v>
                </c:pt>
                <c:pt idx="94">
                  <c:v>-1.0763094941526803</c:v>
                </c:pt>
                <c:pt idx="95">
                  <c:v>-1.3696029573694082</c:v>
                </c:pt>
                <c:pt idx="96">
                  <c:v>-1.1480409920656789</c:v>
                </c:pt>
                <c:pt idx="97">
                  <c:v>-0.89760287648778325</c:v>
                </c:pt>
                <c:pt idx="98">
                  <c:v>-0.52655901763960578</c:v>
                </c:pt>
                <c:pt idx="99">
                  <c:v>-0.99346235519985848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1E1C-4C0A-9280-13332EBE7A76}"/>
            </c:ext>
          </c:extLst>
        </c:ser>
        <c:ser>
          <c:idx val="36"/>
          <c:order val="36"/>
          <c:tx>
            <c:strRef>
              <c:f>'Variogram Calc'!$CE$262</c:f>
              <c:strCache>
                <c:ptCount val="1"/>
                <c:pt idx="0">
                  <c:v>37</c:v>
                </c:pt>
              </c:strCache>
            </c:strRef>
          </c:tx>
          <c:spPr>
            <a:ln w="952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Calc'!$CF$262:$GA$262</c:f>
              <c:numCache>
                <c:formatCode>General</c:formatCode>
                <c:ptCount val="100"/>
                <c:pt idx="0">
                  <c:v>0.7679638221947207</c:v>
                </c:pt>
                <c:pt idx="1">
                  <c:v>0.41281355790234059</c:v>
                </c:pt>
                <c:pt idx="2">
                  <c:v>1.430540161242041</c:v>
                </c:pt>
                <c:pt idx="3">
                  <c:v>0.58696836776880534</c:v>
                </c:pt>
                <c:pt idx="4">
                  <c:v>0.41874264900745445</c:v>
                </c:pt>
                <c:pt idx="5">
                  <c:v>-1.7220520457676178E-2</c:v>
                </c:pt>
                <c:pt idx="6">
                  <c:v>0.60827116943071724</c:v>
                </c:pt>
                <c:pt idx="7">
                  <c:v>0.11829454546633206</c:v>
                </c:pt>
                <c:pt idx="8">
                  <c:v>0.26285630596661236</c:v>
                </c:pt>
                <c:pt idx="9">
                  <c:v>-7.0776120218942293E-2</c:v>
                </c:pt>
                <c:pt idx="10">
                  <c:v>-0.7762324824724276</c:v>
                </c:pt>
                <c:pt idx="11">
                  <c:v>-0.68087627801852235</c:v>
                </c:pt>
                <c:pt idx="12">
                  <c:v>-0.39910488815392742</c:v>
                </c:pt>
                <c:pt idx="13">
                  <c:v>-0.24484942928774853</c:v>
                </c:pt>
                <c:pt idx="14">
                  <c:v>0.11278014198338457</c:v>
                </c:pt>
                <c:pt idx="15">
                  <c:v>-0.13331530834438024</c:v>
                </c:pt>
                <c:pt idx="16">
                  <c:v>-0.10679297349979823</c:v>
                </c:pt>
                <c:pt idx="17">
                  <c:v>-0.14611509516116394</c:v>
                </c:pt>
                <c:pt idx="18">
                  <c:v>0.3972439602943883</c:v>
                </c:pt>
                <c:pt idx="19">
                  <c:v>0.56663094420677851</c:v>
                </c:pt>
                <c:pt idx="20">
                  <c:v>0.52253665601037291</c:v>
                </c:pt>
                <c:pt idx="21">
                  <c:v>1.3583277631081208</c:v>
                </c:pt>
                <c:pt idx="22">
                  <c:v>1.0081822419528215</c:v>
                </c:pt>
                <c:pt idx="23">
                  <c:v>0.48673039954049274</c:v>
                </c:pt>
                <c:pt idx="24">
                  <c:v>0.9440894569241246</c:v>
                </c:pt>
                <c:pt idx="25">
                  <c:v>1.2170413157111215</c:v>
                </c:pt>
                <c:pt idx="26">
                  <c:v>1.1164743012180007</c:v>
                </c:pt>
                <c:pt idx="27">
                  <c:v>1.2634302155975183</c:v>
                </c:pt>
                <c:pt idx="28">
                  <c:v>1.0982075362467862</c:v>
                </c:pt>
                <c:pt idx="29">
                  <c:v>0.63736948930887749</c:v>
                </c:pt>
                <c:pt idx="30">
                  <c:v>0.19595711833925777</c:v>
                </c:pt>
                <c:pt idx="31">
                  <c:v>0.54161780506523316</c:v>
                </c:pt>
                <c:pt idx="32">
                  <c:v>0.93528807328307018</c:v>
                </c:pt>
                <c:pt idx="33">
                  <c:v>0.3157057700151365</c:v>
                </c:pt>
                <c:pt idx="34">
                  <c:v>0.39683450613929028</c:v>
                </c:pt>
                <c:pt idx="35">
                  <c:v>0.52154424894312401</c:v>
                </c:pt>
                <c:pt idx="36">
                  <c:v>-8.3776086169981501E-2</c:v>
                </c:pt>
                <c:pt idx="37">
                  <c:v>0.11943462653271877</c:v>
                </c:pt>
                <c:pt idx="38">
                  <c:v>-0.27176305887510233</c:v>
                </c:pt>
                <c:pt idx="39">
                  <c:v>-0.69997615689149362</c:v>
                </c:pt>
                <c:pt idx="40">
                  <c:v>-0.9651879522525072</c:v>
                </c:pt>
                <c:pt idx="41">
                  <c:v>-1.3353615571833013</c:v>
                </c:pt>
                <c:pt idx="42">
                  <c:v>-1.3740625193313682</c:v>
                </c:pt>
                <c:pt idx="43">
                  <c:v>-1.40679434586201</c:v>
                </c:pt>
                <c:pt idx="44">
                  <c:v>-1.3327782636881216</c:v>
                </c:pt>
                <c:pt idx="45">
                  <c:v>-1.748145023313193</c:v>
                </c:pt>
                <c:pt idx="46">
                  <c:v>-2.1235019831035467</c:v>
                </c:pt>
                <c:pt idx="47">
                  <c:v>-1.4325898215897499</c:v>
                </c:pt>
                <c:pt idx="48">
                  <c:v>-1.617292627237773</c:v>
                </c:pt>
                <c:pt idx="49">
                  <c:v>-1.3392290139345884</c:v>
                </c:pt>
                <c:pt idx="50">
                  <c:v>-0.74632782479059567</c:v>
                </c:pt>
                <c:pt idx="51">
                  <c:v>-1.0358160663499694</c:v>
                </c:pt>
                <c:pt idx="52">
                  <c:v>-1.148847331906216</c:v>
                </c:pt>
                <c:pt idx="53">
                  <c:v>-1.3997459346552941</c:v>
                </c:pt>
                <c:pt idx="54">
                  <c:v>-1.1331534913576011</c:v>
                </c:pt>
                <c:pt idx="55">
                  <c:v>-0.80426941492579507</c:v>
                </c:pt>
                <c:pt idx="56">
                  <c:v>-0.45359273657970023</c:v>
                </c:pt>
                <c:pt idx="57">
                  <c:v>0.53253038416349208</c:v>
                </c:pt>
                <c:pt idx="58">
                  <c:v>-0.1649925962334772</c:v>
                </c:pt>
                <c:pt idx="59">
                  <c:v>-0.1381402523894516</c:v>
                </c:pt>
                <c:pt idx="60">
                  <c:v>0.71319957366315878</c:v>
                </c:pt>
                <c:pt idx="61">
                  <c:v>0.69347114486477091</c:v>
                </c:pt>
                <c:pt idx="62">
                  <c:v>1.1618574603076546</c:v>
                </c:pt>
                <c:pt idx="63">
                  <c:v>1.3113882516462556</c:v>
                </c:pt>
                <c:pt idx="64">
                  <c:v>1.7546124958835883</c:v>
                </c:pt>
                <c:pt idx="65">
                  <c:v>1.6219992757235719</c:v>
                </c:pt>
                <c:pt idx="66">
                  <c:v>1.0803539569569696</c:v>
                </c:pt>
                <c:pt idx="67">
                  <c:v>1.9617923964573702</c:v>
                </c:pt>
                <c:pt idx="68">
                  <c:v>2.1632413102359518</c:v>
                </c:pt>
                <c:pt idx="69">
                  <c:v>1.9982030604952881</c:v>
                </c:pt>
                <c:pt idx="70">
                  <c:v>2.370446655293911</c:v>
                </c:pt>
                <c:pt idx="71">
                  <c:v>1.7000469636105497</c:v>
                </c:pt>
                <c:pt idx="72">
                  <c:v>1.5554277450883156</c:v>
                </c:pt>
                <c:pt idx="73">
                  <c:v>1.2531482924044415</c:v>
                </c:pt>
                <c:pt idx="74">
                  <c:v>1.4014529327698961</c:v>
                </c:pt>
                <c:pt idx="75">
                  <c:v>0.97916744924672183</c:v>
                </c:pt>
                <c:pt idx="76">
                  <c:v>0.45447522711103272</c:v>
                </c:pt>
                <c:pt idx="77">
                  <c:v>0.29321172483008001</c:v>
                </c:pt>
                <c:pt idx="78">
                  <c:v>0.7625760437089254</c:v>
                </c:pt>
                <c:pt idx="79">
                  <c:v>-9.8628697903039464E-2</c:v>
                </c:pt>
                <c:pt idx="80">
                  <c:v>0.4475774350522807</c:v>
                </c:pt>
                <c:pt idx="81">
                  <c:v>0.42576817064691008</c:v>
                </c:pt>
                <c:pt idx="82">
                  <c:v>0.52380287121853386</c:v>
                </c:pt>
                <c:pt idx="83">
                  <c:v>8.720953443229329E-2</c:v>
                </c:pt>
                <c:pt idx="84">
                  <c:v>1.005786725034219</c:v>
                </c:pt>
                <c:pt idx="85">
                  <c:v>1.3309613661574828</c:v>
                </c:pt>
                <c:pt idx="86">
                  <c:v>0.55944351259013336</c:v>
                </c:pt>
                <c:pt idx="87">
                  <c:v>-0.26647737196887616</c:v>
                </c:pt>
                <c:pt idx="88">
                  <c:v>0.14806242841365447</c:v>
                </c:pt>
                <c:pt idx="89">
                  <c:v>-0.79054347744057973</c:v>
                </c:pt>
                <c:pt idx="90">
                  <c:v>-0.71179075431620698</c:v>
                </c:pt>
                <c:pt idx="91">
                  <c:v>-0.8959263125501068</c:v>
                </c:pt>
                <c:pt idx="92">
                  <c:v>-0.45490167651035135</c:v>
                </c:pt>
                <c:pt idx="93">
                  <c:v>-1.6843001251764993</c:v>
                </c:pt>
                <c:pt idx="94">
                  <c:v>-1.1719821479455337</c:v>
                </c:pt>
                <c:pt idx="95">
                  <c:v>-1.0091149644587381</c:v>
                </c:pt>
                <c:pt idx="96">
                  <c:v>-0.99001245830368723</c:v>
                </c:pt>
                <c:pt idx="97">
                  <c:v>-0.8107604519535504</c:v>
                </c:pt>
                <c:pt idx="98">
                  <c:v>4.4033063781979576E-2</c:v>
                </c:pt>
                <c:pt idx="99">
                  <c:v>0.27647639836941262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1E1C-4C0A-9280-13332EBE7A76}"/>
            </c:ext>
          </c:extLst>
        </c:ser>
        <c:ser>
          <c:idx val="37"/>
          <c:order val="37"/>
          <c:tx>
            <c:strRef>
              <c:f>'Variogram Calc'!$CE$263</c:f>
              <c:strCache>
                <c:ptCount val="1"/>
                <c:pt idx="0">
                  <c:v>38</c:v>
                </c:pt>
              </c:strCache>
            </c:strRef>
          </c:tx>
          <c:spPr>
            <a:ln w="952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Calc'!$CF$263:$GA$263</c:f>
              <c:numCache>
                <c:formatCode>General</c:formatCode>
                <c:ptCount val="100"/>
                <c:pt idx="0">
                  <c:v>4.1643479678608153E-2</c:v>
                </c:pt>
                <c:pt idx="1">
                  <c:v>-0.21116510618793058</c:v>
                </c:pt>
                <c:pt idx="2">
                  <c:v>-3.1603067601638189E-2</c:v>
                </c:pt>
                <c:pt idx="3">
                  <c:v>-0.51397714547699358</c:v>
                </c:pt>
                <c:pt idx="4">
                  <c:v>-0.68502208578559776</c:v>
                </c:pt>
                <c:pt idx="5">
                  <c:v>-1.0571460432237161</c:v>
                </c:pt>
                <c:pt idx="6">
                  <c:v>9.1335467534211623E-2</c:v>
                </c:pt>
                <c:pt idx="7">
                  <c:v>-0.10864373969769558</c:v>
                </c:pt>
                <c:pt idx="8">
                  <c:v>0.28372925095937163</c:v>
                </c:pt>
                <c:pt idx="9">
                  <c:v>0.25568112706742047</c:v>
                </c:pt>
                <c:pt idx="10">
                  <c:v>-0.32031368410808536</c:v>
                </c:pt>
                <c:pt idx="11">
                  <c:v>-2.3674101893776819E-2</c:v>
                </c:pt>
                <c:pt idx="12">
                  <c:v>0.31807266553779329</c:v>
                </c:pt>
                <c:pt idx="13">
                  <c:v>0.5485881308885292</c:v>
                </c:pt>
                <c:pt idx="14">
                  <c:v>0.67962529524990023</c:v>
                </c:pt>
                <c:pt idx="15">
                  <c:v>0.20847396231091858</c:v>
                </c:pt>
                <c:pt idx="16">
                  <c:v>0.18374168894733073</c:v>
                </c:pt>
                <c:pt idx="17">
                  <c:v>-0.38602926660098241</c:v>
                </c:pt>
                <c:pt idx="18">
                  <c:v>-5.5366108194970953E-2</c:v>
                </c:pt>
                <c:pt idx="19">
                  <c:v>0.21445680312949186</c:v>
                </c:pt>
                <c:pt idx="20">
                  <c:v>-0.12114669622414227</c:v>
                </c:pt>
                <c:pt idx="21">
                  <c:v>0.40217461242602587</c:v>
                </c:pt>
                <c:pt idx="22">
                  <c:v>0.25823495404447944</c:v>
                </c:pt>
                <c:pt idx="23">
                  <c:v>0.16209218909438253</c:v>
                </c:pt>
                <c:pt idx="24">
                  <c:v>0.34069199986391568</c:v>
                </c:pt>
                <c:pt idx="25">
                  <c:v>0.40799770982386457</c:v>
                </c:pt>
                <c:pt idx="26">
                  <c:v>0.71841054687910488</c:v>
                </c:pt>
                <c:pt idx="27">
                  <c:v>1.211493614965808</c:v>
                </c:pt>
                <c:pt idx="28">
                  <c:v>0.68466758613733958</c:v>
                </c:pt>
                <c:pt idx="29">
                  <c:v>0.57885280939220574</c:v>
                </c:pt>
                <c:pt idx="30">
                  <c:v>0.11327538566374552</c:v>
                </c:pt>
                <c:pt idx="31">
                  <c:v>0.51877181841024178</c:v>
                </c:pt>
                <c:pt idx="32">
                  <c:v>0.71230127825092171</c:v>
                </c:pt>
                <c:pt idx="33">
                  <c:v>2.9587849702093827E-2</c:v>
                </c:pt>
                <c:pt idx="34">
                  <c:v>-0.29417594699261496</c:v>
                </c:pt>
                <c:pt idx="35">
                  <c:v>1.5025210803559071E-2</c:v>
                </c:pt>
                <c:pt idx="36">
                  <c:v>-0.73735458427376088</c:v>
                </c:pt>
                <c:pt idx="37">
                  <c:v>-0.3966164673863562</c:v>
                </c:pt>
                <c:pt idx="38">
                  <c:v>-0.76804920869665283</c:v>
                </c:pt>
                <c:pt idx="39">
                  <c:v>-1.2659265169067138</c:v>
                </c:pt>
                <c:pt idx="40">
                  <c:v>-1.5682222247118784</c:v>
                </c:pt>
                <c:pt idx="41">
                  <c:v>-2.0693961732848369</c:v>
                </c:pt>
                <c:pt idx="42">
                  <c:v>-1.5686906785321171</c:v>
                </c:pt>
                <c:pt idx="43">
                  <c:v>-1.4678382191748784</c:v>
                </c:pt>
                <c:pt idx="44">
                  <c:v>-1.9318326751689341</c:v>
                </c:pt>
                <c:pt idx="45">
                  <c:v>-2.3955428696543919</c:v>
                </c:pt>
                <c:pt idx="46">
                  <c:v>-2.6994981593500906</c:v>
                </c:pt>
                <c:pt idx="47">
                  <c:v>-2.0142743219856101</c:v>
                </c:pt>
                <c:pt idx="48">
                  <c:v>-1.9511591286634375</c:v>
                </c:pt>
                <c:pt idx="49">
                  <c:v>-1.6190324004676551</c:v>
                </c:pt>
                <c:pt idx="50">
                  <c:v>-1.169694352705446</c:v>
                </c:pt>
                <c:pt idx="51">
                  <c:v>-1.44781170203736</c:v>
                </c:pt>
                <c:pt idx="52">
                  <c:v>-1.6464355052016566</c:v>
                </c:pt>
                <c:pt idx="53">
                  <c:v>-1.6003729810799838</c:v>
                </c:pt>
                <c:pt idx="54">
                  <c:v>-1.2895936777555279</c:v>
                </c:pt>
                <c:pt idx="55">
                  <c:v>-0.89932565136363141</c:v>
                </c:pt>
                <c:pt idx="56">
                  <c:v>-0.44043145471515571</c:v>
                </c:pt>
                <c:pt idx="57">
                  <c:v>0.34476468588791104</c:v>
                </c:pt>
                <c:pt idx="58">
                  <c:v>-0.69699636228661277</c:v>
                </c:pt>
                <c:pt idx="59">
                  <c:v>-0.40469402932285081</c:v>
                </c:pt>
                <c:pt idx="60">
                  <c:v>-5.1532559588926906E-2</c:v>
                </c:pt>
                <c:pt idx="61">
                  <c:v>0.12364306457349077</c:v>
                </c:pt>
                <c:pt idx="62">
                  <c:v>0.66323840714572535</c:v>
                </c:pt>
                <c:pt idx="63">
                  <c:v>0.95120268023810295</c:v>
                </c:pt>
                <c:pt idx="64">
                  <c:v>1.5170338522578857</c:v>
                </c:pt>
                <c:pt idx="65">
                  <c:v>0.94794146939235369</c:v>
                </c:pt>
                <c:pt idx="66">
                  <c:v>0.46533197101659185</c:v>
                </c:pt>
                <c:pt idx="67">
                  <c:v>1.3744350556933917</c:v>
                </c:pt>
                <c:pt idx="68">
                  <c:v>1.6702879459811883</c:v>
                </c:pt>
                <c:pt idx="69">
                  <c:v>1.4739615643198132</c:v>
                </c:pt>
                <c:pt idx="70">
                  <c:v>1.7834413577184061</c:v>
                </c:pt>
                <c:pt idx="71">
                  <c:v>1.1766538490093141</c:v>
                </c:pt>
                <c:pt idx="72">
                  <c:v>0.81607213387351851</c:v>
                </c:pt>
                <c:pt idx="73">
                  <c:v>0.45030848459217182</c:v>
                </c:pt>
                <c:pt idx="74">
                  <c:v>0.65711084204777837</c:v>
                </c:pt>
                <c:pt idx="75">
                  <c:v>0.47721585517593362</c:v>
                </c:pt>
                <c:pt idx="76">
                  <c:v>8.592570394789642E-2</c:v>
                </c:pt>
                <c:pt idx="77">
                  <c:v>3.6359658394192391E-3</c:v>
                </c:pt>
                <c:pt idx="78">
                  <c:v>0.40681358942483892</c:v>
                </c:pt>
                <c:pt idx="79">
                  <c:v>-0.18667269583624896</c:v>
                </c:pt>
                <c:pt idx="80">
                  <c:v>0.24762588932881791</c:v>
                </c:pt>
                <c:pt idx="81">
                  <c:v>0.46878004442163712</c:v>
                </c:pt>
                <c:pt idx="82">
                  <c:v>0.79909460816711941</c:v>
                </c:pt>
                <c:pt idx="83">
                  <c:v>0.62541772100387261</c:v>
                </c:pt>
                <c:pt idx="84">
                  <c:v>1.3679614424813029</c:v>
                </c:pt>
                <c:pt idx="85">
                  <c:v>1.496359738878078</c:v>
                </c:pt>
                <c:pt idx="86">
                  <c:v>0.30715657645780886</c:v>
                </c:pt>
                <c:pt idx="87">
                  <c:v>-4.900907817718126E-2</c:v>
                </c:pt>
                <c:pt idx="88">
                  <c:v>0.44578920218192686</c:v>
                </c:pt>
                <c:pt idx="89">
                  <c:v>-0.472629302183253</c:v>
                </c:pt>
                <c:pt idx="90">
                  <c:v>-0.64705291646186813</c:v>
                </c:pt>
                <c:pt idx="91">
                  <c:v>-0.70781027901453464</c:v>
                </c:pt>
                <c:pt idx="92">
                  <c:v>-0.14098326681527859</c:v>
                </c:pt>
                <c:pt idx="93">
                  <c:v>-1.4940236010929024</c:v>
                </c:pt>
                <c:pt idx="94">
                  <c:v>-1.0126907536018104</c:v>
                </c:pt>
                <c:pt idx="95">
                  <c:v>-0.43153490694536273</c:v>
                </c:pt>
                <c:pt idx="96">
                  <c:v>-0.52280504840867781</c:v>
                </c:pt>
                <c:pt idx="97">
                  <c:v>-0.48760669233024928</c:v>
                </c:pt>
                <c:pt idx="98">
                  <c:v>0.39993552620885936</c:v>
                </c:pt>
                <c:pt idx="99">
                  <c:v>0.76429502795567161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1E1C-4C0A-9280-13332EBE7A76}"/>
            </c:ext>
          </c:extLst>
        </c:ser>
        <c:ser>
          <c:idx val="38"/>
          <c:order val="38"/>
          <c:tx>
            <c:strRef>
              <c:f>'Variogram Calc'!$CE$264</c:f>
              <c:strCache>
                <c:ptCount val="1"/>
                <c:pt idx="0">
                  <c:v>39</c:v>
                </c:pt>
              </c:strCache>
            </c:strRef>
          </c:tx>
          <c:spPr>
            <a:ln w="952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Calc'!$CF$264:$GA$264</c:f>
              <c:numCache>
                <c:formatCode>General</c:formatCode>
                <c:ptCount val="100"/>
                <c:pt idx="0">
                  <c:v>0.39359140822078131</c:v>
                </c:pt>
                <c:pt idx="1">
                  <c:v>0.23523180523474532</c:v>
                </c:pt>
                <c:pt idx="2">
                  <c:v>-0.47882194031759817</c:v>
                </c:pt>
                <c:pt idx="3">
                  <c:v>-0.95913524622924784</c:v>
                </c:pt>
                <c:pt idx="4">
                  <c:v>-0.84700865898072986</c:v>
                </c:pt>
                <c:pt idx="5">
                  <c:v>-0.75404325585040743</c:v>
                </c:pt>
                <c:pt idx="6">
                  <c:v>0.431676533233529</c:v>
                </c:pt>
                <c:pt idx="7">
                  <c:v>0.22956497897361774</c:v>
                </c:pt>
                <c:pt idx="8">
                  <c:v>0.70029955858476312</c:v>
                </c:pt>
                <c:pt idx="9">
                  <c:v>0.94974428086096885</c:v>
                </c:pt>
                <c:pt idx="10">
                  <c:v>0.53704995059957417</c:v>
                </c:pt>
                <c:pt idx="11">
                  <c:v>1.0028638703124348</c:v>
                </c:pt>
                <c:pt idx="12">
                  <c:v>1.2830027772597616</c:v>
                </c:pt>
                <c:pt idx="13">
                  <c:v>1.2635267914307342</c:v>
                </c:pt>
                <c:pt idx="14">
                  <c:v>1.2646037449843175</c:v>
                </c:pt>
                <c:pt idx="15">
                  <c:v>0.49024426117910408</c:v>
                </c:pt>
                <c:pt idx="16">
                  <c:v>0.27726178029987392</c:v>
                </c:pt>
                <c:pt idx="17">
                  <c:v>-0.50687301239703719</c:v>
                </c:pt>
                <c:pt idx="18">
                  <c:v>-0.46335421869760629</c:v>
                </c:pt>
                <c:pt idx="19">
                  <c:v>-0.15358726892236776</c:v>
                </c:pt>
                <c:pt idx="20">
                  <c:v>-0.43719832395763325</c:v>
                </c:pt>
                <c:pt idx="21">
                  <c:v>0.25791222720594331</c:v>
                </c:pt>
                <c:pt idx="22">
                  <c:v>0.36235932359389145</c:v>
                </c:pt>
                <c:pt idx="23">
                  <c:v>-7.3415186509356078E-2</c:v>
                </c:pt>
                <c:pt idx="24">
                  <c:v>0.38582170301134949</c:v>
                </c:pt>
                <c:pt idx="25">
                  <c:v>0.44731089960430531</c:v>
                </c:pt>
                <c:pt idx="26">
                  <c:v>0.54102082569480903</c:v>
                </c:pt>
                <c:pt idx="27">
                  <c:v>0.90561113255216952</c:v>
                </c:pt>
                <c:pt idx="28">
                  <c:v>0.14270895790175123</c:v>
                </c:pt>
                <c:pt idx="29">
                  <c:v>-3.5544389684157296E-2</c:v>
                </c:pt>
                <c:pt idx="30">
                  <c:v>-0.76514830393883937</c:v>
                </c:pt>
                <c:pt idx="31">
                  <c:v>-0.59547933624160687</c:v>
                </c:pt>
                <c:pt idx="32">
                  <c:v>-0.56319354646336406</c:v>
                </c:pt>
                <c:pt idx="33">
                  <c:v>-1.267244296437027</c:v>
                </c:pt>
                <c:pt idx="34">
                  <c:v>-1.4154131534370997</c:v>
                </c:pt>
                <c:pt idx="35">
                  <c:v>-0.98306376724365707</c:v>
                </c:pt>
                <c:pt idx="36">
                  <c:v>-1.2333051672955329</c:v>
                </c:pt>
                <c:pt idx="37">
                  <c:v>-0.82634811394786045</c:v>
                </c:pt>
                <c:pt idx="38">
                  <c:v>-1.2547756736117768</c:v>
                </c:pt>
                <c:pt idx="39">
                  <c:v>-1.3446763811823814</c:v>
                </c:pt>
                <c:pt idx="40">
                  <c:v>-1.7261079477903418</c:v>
                </c:pt>
                <c:pt idx="41">
                  <c:v>-1.8894974587493871</c:v>
                </c:pt>
                <c:pt idx="42">
                  <c:v>-1.2883278372636915</c:v>
                </c:pt>
                <c:pt idx="43">
                  <c:v>-1.2287227566114136</c:v>
                </c:pt>
                <c:pt idx="44">
                  <c:v>-1.8413314180596003</c:v>
                </c:pt>
                <c:pt idx="45">
                  <c:v>-2.0746267946186014</c:v>
                </c:pt>
                <c:pt idx="46">
                  <c:v>-2.3923768417959685</c:v>
                </c:pt>
                <c:pt idx="47">
                  <c:v>-1.5529263728497695</c:v>
                </c:pt>
                <c:pt idx="48">
                  <c:v>-1.6001369514633375</c:v>
                </c:pt>
                <c:pt idx="49">
                  <c:v>-1.4340258375874275</c:v>
                </c:pt>
                <c:pt idx="50">
                  <c:v>-0.7704729941118067</c:v>
                </c:pt>
                <c:pt idx="51">
                  <c:v>-1.237657901564551</c:v>
                </c:pt>
                <c:pt idx="52">
                  <c:v>-1.5254178059573635</c:v>
                </c:pt>
                <c:pt idx="53">
                  <c:v>-1.1297912229186855</c:v>
                </c:pt>
                <c:pt idx="54">
                  <c:v>-1.2698418912929714</c:v>
                </c:pt>
                <c:pt idx="55">
                  <c:v>-0.71851884570234048</c:v>
                </c:pt>
                <c:pt idx="56">
                  <c:v>-0.43293833138987187</c:v>
                </c:pt>
                <c:pt idx="57">
                  <c:v>0.42205915330816629</c:v>
                </c:pt>
                <c:pt idx="58">
                  <c:v>-0.39019565771824261</c:v>
                </c:pt>
                <c:pt idx="59">
                  <c:v>-0.15980051501554901</c:v>
                </c:pt>
                <c:pt idx="60">
                  <c:v>0.38421833558548907</c:v>
                </c:pt>
                <c:pt idx="61">
                  <c:v>0.64280385127085549</c:v>
                </c:pt>
                <c:pt idx="62">
                  <c:v>0.85965690880599199</c:v>
                </c:pt>
                <c:pt idx="63">
                  <c:v>1.5480668242084281</c:v>
                </c:pt>
                <c:pt idx="64">
                  <c:v>1.9169562173125805</c:v>
                </c:pt>
                <c:pt idx="65">
                  <c:v>1.5018457568484818</c:v>
                </c:pt>
                <c:pt idx="66">
                  <c:v>0.98449058614101048</c:v>
                </c:pt>
                <c:pt idx="67">
                  <c:v>1.8178752246554788</c:v>
                </c:pt>
                <c:pt idx="68">
                  <c:v>1.839958889863486</c:v>
                </c:pt>
                <c:pt idx="69">
                  <c:v>1.4021494873999452</c:v>
                </c:pt>
                <c:pt idx="70">
                  <c:v>1.8813701046523541</c:v>
                </c:pt>
                <c:pt idx="71">
                  <c:v>1.683749250139666</c:v>
                </c:pt>
                <c:pt idx="72">
                  <c:v>0.95489615562556474</c:v>
                </c:pt>
                <c:pt idx="73">
                  <c:v>0.37880991602767067</c:v>
                </c:pt>
                <c:pt idx="74">
                  <c:v>0.33570435933659148</c:v>
                </c:pt>
                <c:pt idx="75">
                  <c:v>0.18200068196079594</c:v>
                </c:pt>
                <c:pt idx="76">
                  <c:v>-8.5323195221304923E-2</c:v>
                </c:pt>
                <c:pt idx="77">
                  <c:v>9.688755555573228E-2</c:v>
                </c:pt>
                <c:pt idx="78">
                  <c:v>0.22013878975351239</c:v>
                </c:pt>
                <c:pt idx="79">
                  <c:v>-0.23208516378767108</c:v>
                </c:pt>
                <c:pt idx="80">
                  <c:v>-0.21052931002976719</c:v>
                </c:pt>
                <c:pt idx="81">
                  <c:v>-5.378798616635877E-2</c:v>
                </c:pt>
                <c:pt idx="82">
                  <c:v>0.45282319226941142</c:v>
                </c:pt>
                <c:pt idx="83">
                  <c:v>9.0843148137410776E-2</c:v>
                </c:pt>
                <c:pt idx="84">
                  <c:v>0.70915310694328981</c:v>
                </c:pt>
                <c:pt idx="85">
                  <c:v>1.0212494099083826</c:v>
                </c:pt>
                <c:pt idx="86">
                  <c:v>-6.6370214233485905E-3</c:v>
                </c:pt>
                <c:pt idx="87">
                  <c:v>-0.19950972997407063</c:v>
                </c:pt>
                <c:pt idx="88">
                  <c:v>2.3323426243877749E-2</c:v>
                </c:pt>
                <c:pt idx="89">
                  <c:v>-0.93767309177213942</c:v>
                </c:pt>
                <c:pt idx="90">
                  <c:v>-1.1131145647702692</c:v>
                </c:pt>
                <c:pt idx="91">
                  <c:v>-1.3236830332436813</c:v>
                </c:pt>
                <c:pt idx="92">
                  <c:v>-0.63846101603678196</c:v>
                </c:pt>
                <c:pt idx="93">
                  <c:v>-1.8767617112458514</c:v>
                </c:pt>
                <c:pt idx="94">
                  <c:v>-1.8976173149226176</c:v>
                </c:pt>
                <c:pt idx="95">
                  <c:v>-1.774768924437323</c:v>
                </c:pt>
                <c:pt idx="96">
                  <c:v>-1.7906085088405954</c:v>
                </c:pt>
                <c:pt idx="97">
                  <c:v>-1.9539983464683097</c:v>
                </c:pt>
                <c:pt idx="98">
                  <c:v>-0.94553385495114617</c:v>
                </c:pt>
                <c:pt idx="99">
                  <c:v>-0.58369175003705553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1E1C-4C0A-9280-13332EBE7A76}"/>
            </c:ext>
          </c:extLst>
        </c:ser>
        <c:ser>
          <c:idx val="39"/>
          <c:order val="39"/>
          <c:tx>
            <c:strRef>
              <c:f>'Variogram Calc'!$CE$265</c:f>
              <c:strCache>
                <c:ptCount val="1"/>
                <c:pt idx="0">
                  <c:v>40</c:v>
                </c:pt>
              </c:strCache>
            </c:strRef>
          </c:tx>
          <c:spPr>
            <a:ln w="952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Calc'!$CF$265:$GA$265</c:f>
              <c:numCache>
                <c:formatCode>General</c:formatCode>
                <c:ptCount val="100"/>
                <c:pt idx="0">
                  <c:v>-0.94551904670180165</c:v>
                </c:pt>
                <c:pt idx="1">
                  <c:v>-1.0379104766404714</c:v>
                </c:pt>
                <c:pt idx="2">
                  <c:v>0.23211764601299317</c:v>
                </c:pt>
                <c:pt idx="3">
                  <c:v>-0.31102750117598726</c:v>
                </c:pt>
                <c:pt idx="4">
                  <c:v>-7.4349771593439529E-2</c:v>
                </c:pt>
                <c:pt idx="5">
                  <c:v>0.21589967284259878</c:v>
                </c:pt>
                <c:pt idx="6">
                  <c:v>0.96752418298814502</c:v>
                </c:pt>
                <c:pt idx="7">
                  <c:v>1.2783740797884482</c:v>
                </c:pt>
                <c:pt idx="8">
                  <c:v>1.4602566685434939</c:v>
                </c:pt>
                <c:pt idx="9">
                  <c:v>1.5386592533810892</c:v>
                </c:pt>
                <c:pt idx="10">
                  <c:v>1.0728218387009132</c:v>
                </c:pt>
                <c:pt idx="11">
                  <c:v>1.5913627389244385</c:v>
                </c:pt>
                <c:pt idx="12">
                  <c:v>1.7386129671207076</c:v>
                </c:pt>
                <c:pt idx="13">
                  <c:v>1.5290589578650216</c:v>
                </c:pt>
                <c:pt idx="14">
                  <c:v>1.348383115668004</c:v>
                </c:pt>
                <c:pt idx="15">
                  <c:v>0.59154702646088553</c:v>
                </c:pt>
                <c:pt idx="16">
                  <c:v>-4.7765338919715052E-2</c:v>
                </c:pt>
                <c:pt idx="17">
                  <c:v>-0.74703176237911395</c:v>
                </c:pt>
                <c:pt idx="18">
                  <c:v>-0.93776176726628424</c:v>
                </c:pt>
                <c:pt idx="19">
                  <c:v>-0.72711624608814851</c:v>
                </c:pt>
                <c:pt idx="20">
                  <c:v>-0.77823063480567289</c:v>
                </c:pt>
                <c:pt idx="21">
                  <c:v>-7.7833665584902845E-2</c:v>
                </c:pt>
                <c:pt idx="22">
                  <c:v>-4.810409978356165E-2</c:v>
                </c:pt>
                <c:pt idx="23">
                  <c:v>-0.48289531637585698</c:v>
                </c:pt>
                <c:pt idx="24">
                  <c:v>0.52280181756241983</c:v>
                </c:pt>
                <c:pt idx="25">
                  <c:v>0.66492350429023239</c:v>
                </c:pt>
                <c:pt idx="26">
                  <c:v>0.97207860251625289</c:v>
                </c:pt>
                <c:pt idx="27">
                  <c:v>1.1636652033876675</c:v>
                </c:pt>
                <c:pt idx="28">
                  <c:v>0.69943134952131569</c:v>
                </c:pt>
                <c:pt idx="29">
                  <c:v>0.1861525276237925</c:v>
                </c:pt>
                <c:pt idx="30">
                  <c:v>-0.52037252765634423</c:v>
                </c:pt>
                <c:pt idx="31">
                  <c:v>-0.19042458524229253</c:v>
                </c:pt>
                <c:pt idx="32">
                  <c:v>6.9108874697098741E-2</c:v>
                </c:pt>
                <c:pt idx="33">
                  <c:v>-1.0180839964282919</c:v>
                </c:pt>
                <c:pt idx="34">
                  <c:v>-0.91318156881210955</c:v>
                </c:pt>
                <c:pt idx="35">
                  <c:v>-0.82091464422127647</c:v>
                </c:pt>
                <c:pt idx="36">
                  <c:v>-0.55648900315924354</c:v>
                </c:pt>
                <c:pt idx="37">
                  <c:v>-0.20235627720868482</c:v>
                </c:pt>
                <c:pt idx="38">
                  <c:v>-0.53953541655430171</c:v>
                </c:pt>
                <c:pt idx="39">
                  <c:v>-0.55415055388121481</c:v>
                </c:pt>
                <c:pt idx="40">
                  <c:v>-0.78166563954410639</c:v>
                </c:pt>
                <c:pt idx="41">
                  <c:v>-1.1905179803283226</c:v>
                </c:pt>
                <c:pt idx="42">
                  <c:v>-0.41706492297045511</c:v>
                </c:pt>
                <c:pt idx="43">
                  <c:v>-0.45867137499272259</c:v>
                </c:pt>
                <c:pt idx="44">
                  <c:v>-0.92598068957745572</c:v>
                </c:pt>
                <c:pt idx="45">
                  <c:v>-1.494573420163565</c:v>
                </c:pt>
                <c:pt idx="46">
                  <c:v>-2.2610640855609403</c:v>
                </c:pt>
                <c:pt idx="47">
                  <c:v>-1.3623659213799992</c:v>
                </c:pt>
                <c:pt idx="48">
                  <c:v>-1.4965485200737942</c:v>
                </c:pt>
                <c:pt idx="49">
                  <c:v>-1.5559122778474912</c:v>
                </c:pt>
                <c:pt idx="50">
                  <c:v>-0.63327123627471371</c:v>
                </c:pt>
                <c:pt idx="51">
                  <c:v>-1.1514765359044883</c:v>
                </c:pt>
                <c:pt idx="52">
                  <c:v>-1.2787168212204212</c:v>
                </c:pt>
                <c:pt idx="53">
                  <c:v>-0.56417590292914643</c:v>
                </c:pt>
                <c:pt idx="54">
                  <c:v>-0.70947139940345194</c:v>
                </c:pt>
                <c:pt idx="55">
                  <c:v>0.16268014127577668</c:v>
                </c:pt>
                <c:pt idx="56">
                  <c:v>9.3034984988898659E-2</c:v>
                </c:pt>
                <c:pt idx="57">
                  <c:v>1.109940453027247</c:v>
                </c:pt>
                <c:pt idx="58">
                  <c:v>0.39159925438398974</c:v>
                </c:pt>
                <c:pt idx="59">
                  <c:v>0.36994575550609343</c:v>
                </c:pt>
                <c:pt idx="60">
                  <c:v>0.82683209441503913</c:v>
                </c:pt>
                <c:pt idx="61">
                  <c:v>0.69992179572736279</c:v>
                </c:pt>
                <c:pt idx="62">
                  <c:v>0.73856336852377935</c:v>
                </c:pt>
                <c:pt idx="63">
                  <c:v>1.3570579206716828</c:v>
                </c:pt>
                <c:pt idx="64">
                  <c:v>1.6552167792363752</c:v>
                </c:pt>
                <c:pt idx="65">
                  <c:v>1.4090240890693329</c:v>
                </c:pt>
                <c:pt idx="66">
                  <c:v>1.010044934169732</c:v>
                </c:pt>
                <c:pt idx="67">
                  <c:v>1.7520225140283414</c:v>
                </c:pt>
                <c:pt idx="68">
                  <c:v>1.6897922614757759</c:v>
                </c:pt>
                <c:pt idx="69">
                  <c:v>1.0049003285381766</c:v>
                </c:pt>
                <c:pt idx="70">
                  <c:v>1.4924016190497704</c:v>
                </c:pt>
                <c:pt idx="71">
                  <c:v>0.95859358053198795</c:v>
                </c:pt>
                <c:pt idx="72">
                  <c:v>0.42821604576389022</c:v>
                </c:pt>
                <c:pt idx="73">
                  <c:v>-0.12782807548103978</c:v>
                </c:pt>
                <c:pt idx="74">
                  <c:v>-5.5510054742943994E-2</c:v>
                </c:pt>
                <c:pt idx="75">
                  <c:v>-0.35759330072833245</c:v>
                </c:pt>
                <c:pt idx="76">
                  <c:v>-0.80697104177269463</c:v>
                </c:pt>
                <c:pt idx="77">
                  <c:v>-0.48552087159219809</c:v>
                </c:pt>
                <c:pt idx="78">
                  <c:v>-0.20846599509739688</c:v>
                </c:pt>
                <c:pt idx="79">
                  <c:v>-0.63179925100763956</c:v>
                </c:pt>
                <c:pt idx="80">
                  <c:v>-0.3949682087208064</c:v>
                </c:pt>
                <c:pt idx="81">
                  <c:v>-0.35150792238680756</c:v>
                </c:pt>
                <c:pt idx="82">
                  <c:v>0.11688392971747363</c:v>
                </c:pt>
                <c:pt idx="83">
                  <c:v>-0.15661391913193934</c:v>
                </c:pt>
                <c:pt idx="84">
                  <c:v>0.31139938483999086</c:v>
                </c:pt>
                <c:pt idx="85">
                  <c:v>1.0434363798635624</c:v>
                </c:pt>
                <c:pt idx="86">
                  <c:v>-0.10471655168077962</c:v>
                </c:pt>
                <c:pt idx="87">
                  <c:v>-0.24721553777265437</c:v>
                </c:pt>
                <c:pt idx="88">
                  <c:v>0.29337943994424642</c:v>
                </c:pt>
                <c:pt idx="89">
                  <c:v>-0.96091360118063918</c:v>
                </c:pt>
                <c:pt idx="90">
                  <c:v>-0.94201129592387545</c:v>
                </c:pt>
                <c:pt idx="91">
                  <c:v>-1.2419219987634669</c:v>
                </c:pt>
                <c:pt idx="92">
                  <c:v>-0.41659381011136021</c:v>
                </c:pt>
                <c:pt idx="93">
                  <c:v>-1.6147292892001675</c:v>
                </c:pt>
                <c:pt idx="94">
                  <c:v>-2.0634429579493916</c:v>
                </c:pt>
                <c:pt idx="95">
                  <c:v>-1.816198838044335</c:v>
                </c:pt>
                <c:pt idx="96">
                  <c:v>-1.7926100220591432</c:v>
                </c:pt>
                <c:pt idx="97">
                  <c:v>-2.2330565134925746</c:v>
                </c:pt>
                <c:pt idx="98">
                  <c:v>-0.91716704999052012</c:v>
                </c:pt>
                <c:pt idx="99">
                  <c:v>-0.63067934554024907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1E1C-4C0A-9280-13332EBE7A76}"/>
            </c:ext>
          </c:extLst>
        </c:ser>
        <c:ser>
          <c:idx val="40"/>
          <c:order val="40"/>
          <c:tx>
            <c:strRef>
              <c:f>'Variogram Calc'!$CE$266</c:f>
              <c:strCache>
                <c:ptCount val="1"/>
                <c:pt idx="0">
                  <c:v>41</c:v>
                </c:pt>
              </c:strCache>
            </c:strRef>
          </c:tx>
          <c:spPr>
            <a:ln w="952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Calc'!$CF$266:$GA$266</c:f>
              <c:numCache>
                <c:formatCode>General</c:formatCode>
                <c:ptCount val="100"/>
                <c:pt idx="0">
                  <c:v>-2.2038478369225105</c:v>
                </c:pt>
                <c:pt idx="1">
                  <c:v>-1.5406666466842414</c:v>
                </c:pt>
                <c:pt idx="2">
                  <c:v>-0.97437661527205588</c:v>
                </c:pt>
                <c:pt idx="3">
                  <c:v>-1.4635634667238562</c:v>
                </c:pt>
                <c:pt idx="4">
                  <c:v>-1.052200926672717</c:v>
                </c:pt>
                <c:pt idx="5">
                  <c:v>-0.55126205921574545</c:v>
                </c:pt>
                <c:pt idx="6">
                  <c:v>0.31202329625771763</c:v>
                </c:pt>
                <c:pt idx="7">
                  <c:v>0.87168224325002008</c:v>
                </c:pt>
                <c:pt idx="8">
                  <c:v>1.3000324776661729</c:v>
                </c:pt>
                <c:pt idx="9">
                  <c:v>1.4862575615821212</c:v>
                </c:pt>
                <c:pt idx="10">
                  <c:v>0.83346142935055789</c:v>
                </c:pt>
                <c:pt idx="11">
                  <c:v>1.481189321954304</c:v>
                </c:pt>
                <c:pt idx="12">
                  <c:v>1.4800325640877203</c:v>
                </c:pt>
                <c:pt idx="13">
                  <c:v>1.3737648138191607</c:v>
                </c:pt>
                <c:pt idx="14">
                  <c:v>1.2603644082970422</c:v>
                </c:pt>
                <c:pt idx="15">
                  <c:v>0.23319229928906821</c:v>
                </c:pt>
                <c:pt idx="16">
                  <c:v>-0.27540398762724261</c:v>
                </c:pt>
                <c:pt idx="17">
                  <c:v>-1.1135066557523499</c:v>
                </c:pt>
                <c:pt idx="18">
                  <c:v>-1.0182659151215909</c:v>
                </c:pt>
                <c:pt idx="19">
                  <c:v>-0.53915059711854052</c:v>
                </c:pt>
                <c:pt idx="20">
                  <c:v>-0.7612344035783345</c:v>
                </c:pt>
                <c:pt idx="21">
                  <c:v>0.2778944357188049</c:v>
                </c:pt>
                <c:pt idx="22">
                  <c:v>3.7958830686867333E-2</c:v>
                </c:pt>
                <c:pt idx="23">
                  <c:v>-0.43299010815896888</c:v>
                </c:pt>
                <c:pt idx="24">
                  <c:v>0.63471700537285713</c:v>
                </c:pt>
                <c:pt idx="25">
                  <c:v>0.62042758703381762</c:v>
                </c:pt>
                <c:pt idx="26">
                  <c:v>0.56111140280477112</c:v>
                </c:pt>
                <c:pt idx="27">
                  <c:v>0.23792629890270994</c:v>
                </c:pt>
                <c:pt idx="28">
                  <c:v>-6.7647741125403837E-2</c:v>
                </c:pt>
                <c:pt idx="29">
                  <c:v>-0.38766375805389158</c:v>
                </c:pt>
                <c:pt idx="30">
                  <c:v>-1.4621267146226655</c:v>
                </c:pt>
                <c:pt idx="31">
                  <c:v>-1.1144864274467974</c:v>
                </c:pt>
                <c:pt idx="32">
                  <c:v>-0.99331681150198958</c:v>
                </c:pt>
                <c:pt idx="33">
                  <c:v>-1.9186483417520792</c:v>
                </c:pt>
                <c:pt idx="34">
                  <c:v>-1.6039685972411561</c:v>
                </c:pt>
                <c:pt idx="35">
                  <c:v>-1.2988048996660306</c:v>
                </c:pt>
                <c:pt idx="36">
                  <c:v>-0.90857135300285496</c:v>
                </c:pt>
                <c:pt idx="37">
                  <c:v>-0.76699378256066675</c:v>
                </c:pt>
                <c:pt idx="38">
                  <c:v>-0.7258733216180604</c:v>
                </c:pt>
                <c:pt idx="39">
                  <c:v>-0.61981689506735349</c:v>
                </c:pt>
                <c:pt idx="40">
                  <c:v>-0.54220708679874829</c:v>
                </c:pt>
                <c:pt idx="41">
                  <c:v>-0.79152019388839223</c:v>
                </c:pt>
                <c:pt idx="42">
                  <c:v>-0.16416842264017878</c:v>
                </c:pt>
                <c:pt idx="43">
                  <c:v>-0.30218051112513272</c:v>
                </c:pt>
                <c:pt idx="44">
                  <c:v>-0.69012690814722966</c:v>
                </c:pt>
                <c:pt idx="45">
                  <c:v>-1.034882388321791</c:v>
                </c:pt>
                <c:pt idx="46">
                  <c:v>-1.8251505814555793</c:v>
                </c:pt>
                <c:pt idx="47">
                  <c:v>-1.4281200116545774</c:v>
                </c:pt>
                <c:pt idx="48">
                  <c:v>-1.5668070886791494</c:v>
                </c:pt>
                <c:pt idx="49">
                  <c:v>-1.8884837690617149</c:v>
                </c:pt>
                <c:pt idx="50">
                  <c:v>-0.97844944940350298</c:v>
                </c:pt>
                <c:pt idx="51">
                  <c:v>-1.1932759079853106</c:v>
                </c:pt>
                <c:pt idx="52">
                  <c:v>-1.3622838241371678</c:v>
                </c:pt>
                <c:pt idx="53">
                  <c:v>-0.67476090530825761</c:v>
                </c:pt>
                <c:pt idx="54">
                  <c:v>-0.80108579859045537</c:v>
                </c:pt>
                <c:pt idx="55">
                  <c:v>0.19376458655189099</c:v>
                </c:pt>
                <c:pt idx="56">
                  <c:v>0.14374836915594078</c:v>
                </c:pt>
                <c:pt idx="57">
                  <c:v>1.3035088312846883</c:v>
                </c:pt>
                <c:pt idx="58">
                  <c:v>0.79248973451875759</c:v>
                </c:pt>
                <c:pt idx="59">
                  <c:v>1.0357945555611439</c:v>
                </c:pt>
                <c:pt idx="60">
                  <c:v>0.92516659527714218</c:v>
                </c:pt>
                <c:pt idx="61">
                  <c:v>0.82067490451023883</c:v>
                </c:pt>
                <c:pt idx="62">
                  <c:v>0.88259754200841978</c:v>
                </c:pt>
                <c:pt idx="63">
                  <c:v>1.3736467248393387</c:v>
                </c:pt>
                <c:pt idx="64">
                  <c:v>1.6562910383080285</c:v>
                </c:pt>
                <c:pt idx="65">
                  <c:v>1.7443573911427717</c:v>
                </c:pt>
                <c:pt idx="66">
                  <c:v>1.202767679983288</c:v>
                </c:pt>
                <c:pt idx="67">
                  <c:v>1.7963582221153223</c:v>
                </c:pt>
                <c:pt idx="68">
                  <c:v>1.525081890461262</c:v>
                </c:pt>
                <c:pt idx="69">
                  <c:v>1.0927790390772223</c:v>
                </c:pt>
                <c:pt idx="70">
                  <c:v>1.7302573037511881</c:v>
                </c:pt>
                <c:pt idx="71">
                  <c:v>1.2537765318262657</c:v>
                </c:pt>
                <c:pt idx="72">
                  <c:v>0.63532743919267209</c:v>
                </c:pt>
                <c:pt idx="73">
                  <c:v>4.0414192880166906E-2</c:v>
                </c:pt>
                <c:pt idx="74">
                  <c:v>0.1669955018901681</c:v>
                </c:pt>
                <c:pt idx="75">
                  <c:v>2.1137966327118654E-3</c:v>
                </c:pt>
                <c:pt idx="76">
                  <c:v>-0.31167084557546415</c:v>
                </c:pt>
                <c:pt idx="77">
                  <c:v>-7.874661278256366E-2</c:v>
                </c:pt>
                <c:pt idx="78">
                  <c:v>6.5224420593185978E-2</c:v>
                </c:pt>
                <c:pt idx="79">
                  <c:v>-0.5963043816766892</c:v>
                </c:pt>
                <c:pt idx="80">
                  <c:v>-0.636200868617388</c:v>
                </c:pt>
                <c:pt idx="81">
                  <c:v>-0.59022852999772446</c:v>
                </c:pt>
                <c:pt idx="82">
                  <c:v>-0.16436490794775285</c:v>
                </c:pt>
                <c:pt idx="83">
                  <c:v>-0.6766084755237618</c:v>
                </c:pt>
                <c:pt idx="84">
                  <c:v>-0.19860665884825493</c:v>
                </c:pt>
                <c:pt idx="85">
                  <c:v>0.40406592565335203</c:v>
                </c:pt>
                <c:pt idx="86">
                  <c:v>-0.3758993750308533</c:v>
                </c:pt>
                <c:pt idx="87">
                  <c:v>-0.3575537757045455</c:v>
                </c:pt>
                <c:pt idx="88">
                  <c:v>0.45778485306459277</c:v>
                </c:pt>
                <c:pt idx="89">
                  <c:v>-0.57245578380850992</c:v>
                </c:pt>
                <c:pt idx="90">
                  <c:v>-0.1489413651663683</c:v>
                </c:pt>
                <c:pt idx="91">
                  <c:v>-0.40697574428786448</c:v>
                </c:pt>
                <c:pt idx="92">
                  <c:v>0.13866225821127068</c:v>
                </c:pt>
                <c:pt idx="93">
                  <c:v>-0.71096926788809756</c:v>
                </c:pt>
                <c:pt idx="94">
                  <c:v>-1.1748805193428298</c:v>
                </c:pt>
                <c:pt idx="95">
                  <c:v>-1.2251118003513881</c:v>
                </c:pt>
                <c:pt idx="96">
                  <c:v>-1.1117936173079745</c:v>
                </c:pt>
                <c:pt idx="97">
                  <c:v>-1.7120951232187609</c:v>
                </c:pt>
                <c:pt idx="98">
                  <c:v>-0.40294858876941891</c:v>
                </c:pt>
                <c:pt idx="99">
                  <c:v>-0.50316462011662733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1E1C-4C0A-9280-13332EBE7A76}"/>
            </c:ext>
          </c:extLst>
        </c:ser>
        <c:ser>
          <c:idx val="41"/>
          <c:order val="41"/>
          <c:tx>
            <c:strRef>
              <c:f>'Variogram Calc'!$CE$267</c:f>
              <c:strCache>
                <c:ptCount val="1"/>
                <c:pt idx="0">
                  <c:v>42</c:v>
                </c:pt>
              </c:strCache>
            </c:strRef>
          </c:tx>
          <c:spPr>
            <a:ln w="952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Calc'!$CF$267:$GA$267</c:f>
              <c:numCache>
                <c:formatCode>General</c:formatCode>
                <c:ptCount val="100"/>
                <c:pt idx="0">
                  <c:v>-4.4163202437717528</c:v>
                </c:pt>
                <c:pt idx="1">
                  <c:v>-3.3996119678868428</c:v>
                </c:pt>
                <c:pt idx="2">
                  <c:v>-1.1602915612146365</c:v>
                </c:pt>
                <c:pt idx="3">
                  <c:v>-1.5615268048223812</c:v>
                </c:pt>
                <c:pt idx="4">
                  <c:v>-1.2459370679071835</c:v>
                </c:pt>
                <c:pt idx="5">
                  <c:v>-0.62564852789073888</c:v>
                </c:pt>
                <c:pt idx="6">
                  <c:v>0.18708044107745933</c:v>
                </c:pt>
                <c:pt idx="7">
                  <c:v>1.2488908742128699</c:v>
                </c:pt>
                <c:pt idx="8">
                  <c:v>1.7062042763120067</c:v>
                </c:pt>
                <c:pt idx="9">
                  <c:v>1.6424971990941251</c:v>
                </c:pt>
                <c:pt idx="10">
                  <c:v>1.3571597343313266</c:v>
                </c:pt>
                <c:pt idx="11">
                  <c:v>2.2073248083492052</c:v>
                </c:pt>
                <c:pt idx="12">
                  <c:v>2.0266440204581482</c:v>
                </c:pt>
                <c:pt idx="13">
                  <c:v>1.9122798410812887</c:v>
                </c:pt>
                <c:pt idx="14">
                  <c:v>1.7180673010447727</c:v>
                </c:pt>
                <c:pt idx="15">
                  <c:v>0.8908366810168693</c:v>
                </c:pt>
                <c:pt idx="16">
                  <c:v>0.54712860290124288</c:v>
                </c:pt>
                <c:pt idx="17">
                  <c:v>-0.34748928468953766</c:v>
                </c:pt>
                <c:pt idx="18">
                  <c:v>-0.16264809444326878</c:v>
                </c:pt>
                <c:pt idx="19">
                  <c:v>6.3488991533543038E-2</c:v>
                </c:pt>
                <c:pt idx="20">
                  <c:v>-0.54353577766983097</c:v>
                </c:pt>
                <c:pt idx="21">
                  <c:v>0.29969200836366905</c:v>
                </c:pt>
                <c:pt idx="22">
                  <c:v>0.40807217976984983</c:v>
                </c:pt>
                <c:pt idx="23">
                  <c:v>0.23298922851577897</c:v>
                </c:pt>
                <c:pt idx="24">
                  <c:v>1.0617416425962478</c:v>
                </c:pt>
                <c:pt idx="25">
                  <c:v>0.73906273851451221</c:v>
                </c:pt>
                <c:pt idx="26">
                  <c:v>0.54734967304782167</c:v>
                </c:pt>
                <c:pt idx="27">
                  <c:v>0.20395382591509814</c:v>
                </c:pt>
                <c:pt idx="28">
                  <c:v>-6.4245812148125733E-2</c:v>
                </c:pt>
                <c:pt idx="29">
                  <c:v>-0.10116039158951133</c:v>
                </c:pt>
                <c:pt idx="30">
                  <c:v>-1.0071479230951319</c:v>
                </c:pt>
                <c:pt idx="31">
                  <c:v>-1.1374690874696631</c:v>
                </c:pt>
                <c:pt idx="32">
                  <c:v>-1.0138026155368534</c:v>
                </c:pt>
                <c:pt idx="33">
                  <c:v>-1.8095052175259656</c:v>
                </c:pt>
                <c:pt idx="34">
                  <c:v>-1.3860397853426945</c:v>
                </c:pt>
                <c:pt idx="35">
                  <c:v>-1.1386796186910726</c:v>
                </c:pt>
                <c:pt idx="36">
                  <c:v>-0.66318289414719112</c:v>
                </c:pt>
                <c:pt idx="37">
                  <c:v>-0.77586636148105814</c:v>
                </c:pt>
                <c:pt idx="38">
                  <c:v>-0.66085126405089267</c:v>
                </c:pt>
                <c:pt idx="39">
                  <c:v>-0.19375095705953774</c:v>
                </c:pt>
                <c:pt idx="40">
                  <c:v>-7.1168150673258462E-2</c:v>
                </c:pt>
                <c:pt idx="41">
                  <c:v>-0.67345729329190196</c:v>
                </c:pt>
                <c:pt idx="42">
                  <c:v>-0.50504093405743389</c:v>
                </c:pt>
                <c:pt idx="43">
                  <c:v>-0.68509425791986955</c:v>
                </c:pt>
                <c:pt idx="44">
                  <c:v>-1.1040134725844115</c:v>
                </c:pt>
                <c:pt idx="45">
                  <c:v>-1.2437890166746566</c:v>
                </c:pt>
                <c:pt idx="46">
                  <c:v>-1.8366065041353741</c:v>
                </c:pt>
                <c:pt idx="47">
                  <c:v>-1.7772604182645886</c:v>
                </c:pt>
                <c:pt idx="48">
                  <c:v>-2.1017487356845153</c:v>
                </c:pt>
                <c:pt idx="49">
                  <c:v>-2.4068677600466679</c:v>
                </c:pt>
                <c:pt idx="50">
                  <c:v>-1.6942578155536938</c:v>
                </c:pt>
                <c:pt idx="51">
                  <c:v>-1.5643182953264505</c:v>
                </c:pt>
                <c:pt idx="52">
                  <c:v>-1.6848341156969882</c:v>
                </c:pt>
                <c:pt idx="53">
                  <c:v>-1.0765564046275353</c:v>
                </c:pt>
                <c:pt idx="54">
                  <c:v>-1.1996369142152958</c:v>
                </c:pt>
                <c:pt idx="55">
                  <c:v>-7.9983779218553028E-2</c:v>
                </c:pt>
                <c:pt idx="56">
                  <c:v>6.4209354040226083E-2</c:v>
                </c:pt>
                <c:pt idx="57">
                  <c:v>0.96224120698166304</c:v>
                </c:pt>
                <c:pt idx="58">
                  <c:v>0.48367962700357409</c:v>
                </c:pt>
                <c:pt idx="59">
                  <c:v>1.0570451062638326</c:v>
                </c:pt>
                <c:pt idx="60">
                  <c:v>1.022034862287369</c:v>
                </c:pt>
                <c:pt idx="61">
                  <c:v>0.91924715407280333</c:v>
                </c:pt>
                <c:pt idx="62">
                  <c:v>1.3733739213804299</c:v>
                </c:pt>
                <c:pt idx="63">
                  <c:v>1.6552498382675589</c:v>
                </c:pt>
                <c:pt idx="64">
                  <c:v>1.9060468199758869</c:v>
                </c:pt>
                <c:pt idx="65">
                  <c:v>1.8098892904939266</c:v>
                </c:pt>
                <c:pt idx="66">
                  <c:v>1.5484406974599652</c:v>
                </c:pt>
                <c:pt idx="67">
                  <c:v>2.3940165110319112</c:v>
                </c:pt>
                <c:pt idx="68">
                  <c:v>1.8963089883720223</c:v>
                </c:pt>
                <c:pt idx="69">
                  <c:v>1.3215484986288379</c:v>
                </c:pt>
                <c:pt idx="70">
                  <c:v>1.9625835222353434</c:v>
                </c:pt>
                <c:pt idx="71">
                  <c:v>1.5247638165190818</c:v>
                </c:pt>
                <c:pt idx="72">
                  <c:v>0.99143246856338196</c:v>
                </c:pt>
                <c:pt idx="73">
                  <c:v>0.49214722222796614</c:v>
                </c:pt>
                <c:pt idx="74">
                  <c:v>0.57097172688772324</c:v>
                </c:pt>
                <c:pt idx="75">
                  <c:v>0.64478350349956148</c:v>
                </c:pt>
                <c:pt idx="76">
                  <c:v>0.22300077118401757</c:v>
                </c:pt>
                <c:pt idx="77">
                  <c:v>0.44669464150875821</c:v>
                </c:pt>
                <c:pt idx="78">
                  <c:v>0.70900730923447597</c:v>
                </c:pt>
                <c:pt idx="79">
                  <c:v>-0.14125341277341844</c:v>
                </c:pt>
                <c:pt idx="80">
                  <c:v>-0.53015748540229846</c:v>
                </c:pt>
                <c:pt idx="81">
                  <c:v>-0.40662276476986242</c:v>
                </c:pt>
                <c:pt idx="82">
                  <c:v>-0.36568401438932957</c:v>
                </c:pt>
                <c:pt idx="83">
                  <c:v>-0.84189557084846889</c:v>
                </c:pt>
                <c:pt idx="84">
                  <c:v>-0.47424332351265236</c:v>
                </c:pt>
                <c:pt idx="85">
                  <c:v>0.1099067909923943</c:v>
                </c:pt>
                <c:pt idx="86">
                  <c:v>-0.39741554046196537</c:v>
                </c:pt>
                <c:pt idx="87">
                  <c:v>-0.35987107729148637</c:v>
                </c:pt>
                <c:pt idx="88">
                  <c:v>0.45888096432205883</c:v>
                </c:pt>
                <c:pt idx="89">
                  <c:v>-0.31808667819911141</c:v>
                </c:pt>
                <c:pt idx="90">
                  <c:v>-0.28591073102003378</c:v>
                </c:pt>
                <c:pt idx="91">
                  <c:v>-0.14918853705382176</c:v>
                </c:pt>
                <c:pt idx="92">
                  <c:v>0.29162158848628594</c:v>
                </c:pt>
                <c:pt idx="93">
                  <c:v>-0.64371210861924988</c:v>
                </c:pt>
                <c:pt idx="94">
                  <c:v>-1.2781357815621559</c:v>
                </c:pt>
                <c:pt idx="95">
                  <c:v>-1.4827000691932515</c:v>
                </c:pt>
                <c:pt idx="96">
                  <c:v>-1.4737355422574221</c:v>
                </c:pt>
                <c:pt idx="97">
                  <c:v>-2.0251647060772928</c:v>
                </c:pt>
                <c:pt idx="98">
                  <c:v>-0.85227882777999409</c:v>
                </c:pt>
                <c:pt idx="99">
                  <c:v>-0.60823729918121383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1E1C-4C0A-9280-13332EBE7A76}"/>
            </c:ext>
          </c:extLst>
        </c:ser>
        <c:ser>
          <c:idx val="42"/>
          <c:order val="42"/>
          <c:tx>
            <c:strRef>
              <c:f>'Variogram Calc'!$CE$268</c:f>
              <c:strCache>
                <c:ptCount val="1"/>
                <c:pt idx="0">
                  <c:v>43</c:v>
                </c:pt>
              </c:strCache>
            </c:strRef>
          </c:tx>
          <c:spPr>
            <a:ln w="952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Calc'!$CF$268:$GA$268</c:f>
              <c:numCache>
                <c:formatCode>General</c:formatCode>
                <c:ptCount val="100"/>
                <c:pt idx="0">
                  <c:v>-3.9130720070939762</c:v>
                </c:pt>
                <c:pt idx="1">
                  <c:v>-3.5017762953087543</c:v>
                </c:pt>
                <c:pt idx="2">
                  <c:v>-1.2857150536398336</c:v>
                </c:pt>
                <c:pt idx="3">
                  <c:v>-1.568149191898198</c:v>
                </c:pt>
                <c:pt idx="4">
                  <c:v>-1.3092076458553041</c:v>
                </c:pt>
                <c:pt idx="5">
                  <c:v>-0.81280813808167396</c:v>
                </c:pt>
                <c:pt idx="6">
                  <c:v>4.369994587585415E-2</c:v>
                </c:pt>
                <c:pt idx="7">
                  <c:v>0.99100673898175695</c:v>
                </c:pt>
                <c:pt idx="8">
                  <c:v>1.3974421918166378</c:v>
                </c:pt>
                <c:pt idx="9">
                  <c:v>1.1610203595509776</c:v>
                </c:pt>
                <c:pt idx="10">
                  <c:v>0.56374788141050269</c:v>
                </c:pt>
                <c:pt idx="11">
                  <c:v>1.6146124792575411</c:v>
                </c:pt>
                <c:pt idx="12">
                  <c:v>1.3166342765463437</c:v>
                </c:pt>
                <c:pt idx="13">
                  <c:v>1.1156060533982659</c:v>
                </c:pt>
                <c:pt idx="14">
                  <c:v>1.314868339215596</c:v>
                </c:pt>
                <c:pt idx="15">
                  <c:v>0.57463526461419401</c:v>
                </c:pt>
                <c:pt idx="16">
                  <c:v>0.28967041462724136</c:v>
                </c:pt>
                <c:pt idx="17">
                  <c:v>-0.12554317781132004</c:v>
                </c:pt>
                <c:pt idx="18">
                  <c:v>0.49135751178901033</c:v>
                </c:pt>
                <c:pt idx="19">
                  <c:v>0.54922244277504406</c:v>
                </c:pt>
                <c:pt idx="20">
                  <c:v>-2.8321696500626732E-3</c:v>
                </c:pt>
                <c:pt idx="21">
                  <c:v>0.90599207873275567</c:v>
                </c:pt>
                <c:pt idx="22">
                  <c:v>1.3432118855047452</c:v>
                </c:pt>
                <c:pt idx="23">
                  <c:v>1.077837452744294</c:v>
                </c:pt>
                <c:pt idx="24">
                  <c:v>1.8358001279392782</c:v>
                </c:pt>
                <c:pt idx="25">
                  <c:v>1.7564701700546343</c:v>
                </c:pt>
                <c:pt idx="26">
                  <c:v>1.3461480528391034</c:v>
                </c:pt>
                <c:pt idx="27">
                  <c:v>0.51127876839569508</c:v>
                </c:pt>
                <c:pt idx="28">
                  <c:v>0.61588881960378805</c:v>
                </c:pt>
                <c:pt idx="29">
                  <c:v>0.66884062267006616</c:v>
                </c:pt>
                <c:pt idx="30">
                  <c:v>-0.47391961188849235</c:v>
                </c:pt>
                <c:pt idx="31">
                  <c:v>-0.60042479067542398</c:v>
                </c:pt>
                <c:pt idx="32">
                  <c:v>-0.52442999162711967</c:v>
                </c:pt>
                <c:pt idx="33">
                  <c:v>-1.2887612595165956</c:v>
                </c:pt>
                <c:pt idx="34">
                  <c:v>-1.0184018054317341</c:v>
                </c:pt>
                <c:pt idx="35">
                  <c:v>-0.9444629905387224</c:v>
                </c:pt>
                <c:pt idx="36">
                  <c:v>-5.0831090735481421E-2</c:v>
                </c:pt>
                <c:pt idx="37">
                  <c:v>-0.12417086783534909</c:v>
                </c:pt>
                <c:pt idx="38">
                  <c:v>-0.12553952149870157</c:v>
                </c:pt>
                <c:pt idx="39">
                  <c:v>0.38884606172355379</c:v>
                </c:pt>
                <c:pt idx="40">
                  <c:v>7.5490175351360031E-2</c:v>
                </c:pt>
                <c:pt idx="41">
                  <c:v>-0.53609614165007025</c:v>
                </c:pt>
                <c:pt idx="42">
                  <c:v>-0.38688138605105232</c:v>
                </c:pt>
                <c:pt idx="43">
                  <c:v>-0.42315363898645092</c:v>
                </c:pt>
                <c:pt idx="44">
                  <c:v>-0.52999453957939913</c:v>
                </c:pt>
                <c:pt idx="45">
                  <c:v>-0.61120629701838725</c:v>
                </c:pt>
                <c:pt idx="46">
                  <c:v>-1.4644261138139862</c:v>
                </c:pt>
                <c:pt idx="47">
                  <c:v>-1.920143484497103</c:v>
                </c:pt>
                <c:pt idx="48">
                  <c:v>-2.1013882032628022</c:v>
                </c:pt>
                <c:pt idx="49">
                  <c:v>-1.9463800009032393</c:v>
                </c:pt>
                <c:pt idx="50">
                  <c:v>-1.4332448164867062</c:v>
                </c:pt>
                <c:pt idx="51">
                  <c:v>-1.1509885169737253</c:v>
                </c:pt>
                <c:pt idx="52">
                  <c:v>-1.4536063201202625</c:v>
                </c:pt>
                <c:pt idx="53">
                  <c:v>-1.2029669164874244</c:v>
                </c:pt>
                <c:pt idx="54">
                  <c:v>-1.6306444630578554</c:v>
                </c:pt>
                <c:pt idx="55">
                  <c:v>-0.19296807272297387</c:v>
                </c:pt>
                <c:pt idx="56">
                  <c:v>4.2723688817221189E-2</c:v>
                </c:pt>
                <c:pt idx="57">
                  <c:v>0.92177552603151014</c:v>
                </c:pt>
                <c:pt idx="58">
                  <c:v>0.20030065416133058</c:v>
                </c:pt>
                <c:pt idx="59">
                  <c:v>1.035161889074951</c:v>
                </c:pt>
                <c:pt idx="60">
                  <c:v>0.6698101068702782</c:v>
                </c:pt>
                <c:pt idx="61">
                  <c:v>0.49989344464734942</c:v>
                </c:pt>
                <c:pt idx="62">
                  <c:v>1.3139152543861918</c:v>
                </c:pt>
                <c:pt idx="63">
                  <c:v>1.5558819279457281</c:v>
                </c:pt>
                <c:pt idx="64">
                  <c:v>1.244747996259477</c:v>
                </c:pt>
                <c:pt idx="65">
                  <c:v>1.306592101203444</c:v>
                </c:pt>
                <c:pt idx="66">
                  <c:v>1.1927084816641966</c:v>
                </c:pt>
                <c:pt idx="67">
                  <c:v>1.9139675886049325</c:v>
                </c:pt>
                <c:pt idx="68">
                  <c:v>1.1930754720009622</c:v>
                </c:pt>
                <c:pt idx="69">
                  <c:v>0.79950771509617846</c:v>
                </c:pt>
                <c:pt idx="70">
                  <c:v>1.3008436769926721</c:v>
                </c:pt>
                <c:pt idx="71">
                  <c:v>0.44342363228286952</c:v>
                </c:pt>
                <c:pt idx="72">
                  <c:v>4.8972172123298685E-2</c:v>
                </c:pt>
                <c:pt idx="73">
                  <c:v>-0.2063258889668049</c:v>
                </c:pt>
                <c:pt idx="74">
                  <c:v>0.11028345779927116</c:v>
                </c:pt>
                <c:pt idx="75">
                  <c:v>2.7261437059139193E-2</c:v>
                </c:pt>
                <c:pt idx="76">
                  <c:v>-0.14069358211494387</c:v>
                </c:pt>
                <c:pt idx="77">
                  <c:v>0.19468508068104906</c:v>
                </c:pt>
                <c:pt idx="78">
                  <c:v>0.7771676964602704</c:v>
                </c:pt>
                <c:pt idx="79">
                  <c:v>0.34360148333476259</c:v>
                </c:pt>
                <c:pt idx="80">
                  <c:v>6.7356433841638017E-2</c:v>
                </c:pt>
                <c:pt idx="81">
                  <c:v>1.308755790913399E-2</c:v>
                </c:pt>
                <c:pt idx="82">
                  <c:v>-0.10790014887007629</c:v>
                </c:pt>
                <c:pt idx="83">
                  <c:v>-0.93704781231990442</c:v>
                </c:pt>
                <c:pt idx="84">
                  <c:v>-0.3157242590457503</c:v>
                </c:pt>
                <c:pt idx="85">
                  <c:v>4.6504025742170461E-2</c:v>
                </c:pt>
                <c:pt idx="86">
                  <c:v>-0.38356626092453922</c:v>
                </c:pt>
                <c:pt idx="87">
                  <c:v>-0.39461118252203309</c:v>
                </c:pt>
                <c:pt idx="88">
                  <c:v>-1.7897626384390703E-2</c:v>
                </c:pt>
                <c:pt idx="89">
                  <c:v>-0.53636232257689487</c:v>
                </c:pt>
                <c:pt idx="90">
                  <c:v>-0.68722742544518911</c:v>
                </c:pt>
                <c:pt idx="91">
                  <c:v>-0.39074277568969218</c:v>
                </c:pt>
                <c:pt idx="92">
                  <c:v>5.7166122600853131E-2</c:v>
                </c:pt>
                <c:pt idx="93">
                  <c:v>-0.82272758882718711</c:v>
                </c:pt>
                <c:pt idx="94">
                  <c:v>-1.6081790827042108</c:v>
                </c:pt>
                <c:pt idx="95">
                  <c:v>-1.6250008609856736</c:v>
                </c:pt>
                <c:pt idx="96">
                  <c:v>-1.9039553449918767</c:v>
                </c:pt>
                <c:pt idx="97">
                  <c:v>-2.1956190203457142</c:v>
                </c:pt>
                <c:pt idx="98">
                  <c:v>-1.1968495130758432</c:v>
                </c:pt>
                <c:pt idx="99">
                  <c:v>-0.48900056275840403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1E1C-4C0A-9280-13332EBE7A76}"/>
            </c:ext>
          </c:extLst>
        </c:ser>
        <c:ser>
          <c:idx val="43"/>
          <c:order val="43"/>
          <c:tx>
            <c:strRef>
              <c:f>'Variogram Calc'!$CE$269</c:f>
              <c:strCache>
                <c:ptCount val="1"/>
                <c:pt idx="0">
                  <c:v>44</c:v>
                </c:pt>
              </c:strCache>
            </c:strRef>
          </c:tx>
          <c:spPr>
            <a:ln w="952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Calc'!$CF$269:$GA$269</c:f>
              <c:numCache>
                <c:formatCode>General</c:formatCode>
                <c:ptCount val="100"/>
                <c:pt idx="0">
                  <c:v>-1.9998570454501721</c:v>
                </c:pt>
                <c:pt idx="1">
                  <c:v>-2.1686403350515229</c:v>
                </c:pt>
                <c:pt idx="2">
                  <c:v>-1.1895557613684418</c:v>
                </c:pt>
                <c:pt idx="3">
                  <c:v>-1.2876939850101656</c:v>
                </c:pt>
                <c:pt idx="4">
                  <c:v>-0.97361111484248841</c:v>
                </c:pt>
                <c:pt idx="5">
                  <c:v>-0.45770183051260849</c:v>
                </c:pt>
                <c:pt idx="6">
                  <c:v>-7.812584502375898E-2</c:v>
                </c:pt>
                <c:pt idx="7">
                  <c:v>0.64214862334423506</c:v>
                </c:pt>
                <c:pt idx="8">
                  <c:v>0.93516099149653431</c:v>
                </c:pt>
                <c:pt idx="9">
                  <c:v>0.65004741743740735</c:v>
                </c:pt>
                <c:pt idx="10">
                  <c:v>0.48962621278501506</c:v>
                </c:pt>
                <c:pt idx="11">
                  <c:v>1.4081829478100474</c:v>
                </c:pt>
                <c:pt idx="12">
                  <c:v>1.1172379087269122</c:v>
                </c:pt>
                <c:pt idx="13">
                  <c:v>0.94797588661238574</c:v>
                </c:pt>
                <c:pt idx="14">
                  <c:v>0.90687837030851293</c:v>
                </c:pt>
                <c:pt idx="15">
                  <c:v>0.27307281927163063</c:v>
                </c:pt>
                <c:pt idx="16">
                  <c:v>-0.13678346307911216</c:v>
                </c:pt>
                <c:pt idx="17">
                  <c:v>-0.59996393098799761</c:v>
                </c:pt>
                <c:pt idx="18">
                  <c:v>-8.7323219003436009E-2</c:v>
                </c:pt>
                <c:pt idx="19">
                  <c:v>-4.7429626783868424E-2</c:v>
                </c:pt>
                <c:pt idx="20">
                  <c:v>-0.12096445484043956</c:v>
                </c:pt>
                <c:pt idx="21">
                  <c:v>0.57766987219965904</c:v>
                </c:pt>
                <c:pt idx="22">
                  <c:v>1.1042474795411752</c:v>
                </c:pt>
                <c:pt idx="23">
                  <c:v>1.225425509167068</c:v>
                </c:pt>
                <c:pt idx="24">
                  <c:v>1.8360096037652656</c:v>
                </c:pt>
                <c:pt idx="25">
                  <c:v>1.8344276165795408</c:v>
                </c:pt>
                <c:pt idx="26">
                  <c:v>1.6495474896211366</c:v>
                </c:pt>
                <c:pt idx="27">
                  <c:v>1.04351529178404</c:v>
                </c:pt>
                <c:pt idx="28">
                  <c:v>1.1849872573015336</c:v>
                </c:pt>
                <c:pt idx="29">
                  <c:v>0.62215032429529349</c:v>
                </c:pt>
                <c:pt idx="30">
                  <c:v>-0.5265399976876376</c:v>
                </c:pt>
                <c:pt idx="31">
                  <c:v>-0.5522291198647864</c:v>
                </c:pt>
                <c:pt idx="32">
                  <c:v>-0.444977215203404</c:v>
                </c:pt>
                <c:pt idx="33">
                  <c:v>-1.1070074594388397</c:v>
                </c:pt>
                <c:pt idx="34">
                  <c:v>-0.80990616504019919</c:v>
                </c:pt>
                <c:pt idx="35">
                  <c:v>-0.90750229399129045</c:v>
                </c:pt>
                <c:pt idx="36">
                  <c:v>-0.15099175914600979</c:v>
                </c:pt>
                <c:pt idx="37">
                  <c:v>-0.26917919409699936</c:v>
                </c:pt>
                <c:pt idx="38">
                  <c:v>0.30494502396126716</c:v>
                </c:pt>
                <c:pt idx="39">
                  <c:v>1.1548724050182304</c:v>
                </c:pt>
                <c:pt idx="40">
                  <c:v>0.58886992243029546</c:v>
                </c:pt>
                <c:pt idx="41">
                  <c:v>0.13166401230357425</c:v>
                </c:pt>
                <c:pt idx="42">
                  <c:v>0.43837494871948168</c:v>
                </c:pt>
                <c:pt idx="43">
                  <c:v>0.41837549955147557</c:v>
                </c:pt>
                <c:pt idx="44">
                  <c:v>0.21788349900337642</c:v>
                </c:pt>
                <c:pt idx="45">
                  <c:v>6.0935908572591298E-2</c:v>
                </c:pt>
                <c:pt idx="46">
                  <c:v>-1.091644686690987</c:v>
                </c:pt>
                <c:pt idx="47">
                  <c:v>-1.8258057926591218</c:v>
                </c:pt>
                <c:pt idx="48">
                  <c:v>-2.0300941432767976</c:v>
                </c:pt>
                <c:pt idx="49">
                  <c:v>-1.9877976717443566</c:v>
                </c:pt>
                <c:pt idx="50">
                  <c:v>-1.8088778613732928</c:v>
                </c:pt>
                <c:pt idx="51">
                  <c:v>-1.5960038742808322</c:v>
                </c:pt>
                <c:pt idx="52">
                  <c:v>-1.8835268706563622</c:v>
                </c:pt>
                <c:pt idx="53">
                  <c:v>-1.4926859925129572</c:v>
                </c:pt>
                <c:pt idx="54">
                  <c:v>-1.5418443426106549</c:v>
                </c:pt>
                <c:pt idx="55">
                  <c:v>0.29775953901157037</c:v>
                </c:pt>
                <c:pt idx="56">
                  <c:v>0.31898078957991299</c:v>
                </c:pt>
                <c:pt idx="57">
                  <c:v>0.8122674987175762</c:v>
                </c:pt>
                <c:pt idx="58">
                  <c:v>0.2031408385910963</c:v>
                </c:pt>
                <c:pt idx="59">
                  <c:v>1.0326233114066632</c:v>
                </c:pt>
                <c:pt idx="60">
                  <c:v>0.82072091143075021</c:v>
                </c:pt>
                <c:pt idx="61">
                  <c:v>0.63305427332476216</c:v>
                </c:pt>
                <c:pt idx="62">
                  <c:v>1.5914774629625004</c:v>
                </c:pt>
                <c:pt idx="63">
                  <c:v>1.6105430090147392</c:v>
                </c:pt>
                <c:pt idx="64">
                  <c:v>1.4308408471728158</c:v>
                </c:pt>
                <c:pt idx="65">
                  <c:v>1.5946551844162185</c:v>
                </c:pt>
                <c:pt idx="66">
                  <c:v>1.455358533312362</c:v>
                </c:pt>
                <c:pt idx="67">
                  <c:v>2.2655855333068056</c:v>
                </c:pt>
                <c:pt idx="68">
                  <c:v>1.6987566222277386</c:v>
                </c:pt>
                <c:pt idx="69">
                  <c:v>1.2695307237057409</c:v>
                </c:pt>
                <c:pt idx="70">
                  <c:v>1.5920501602764927</c:v>
                </c:pt>
                <c:pt idx="71">
                  <c:v>0.84718004936752334</c:v>
                </c:pt>
                <c:pt idx="72">
                  <c:v>0.699627139584035</c:v>
                </c:pt>
                <c:pt idx="73">
                  <c:v>0.11221379246023178</c:v>
                </c:pt>
                <c:pt idx="74">
                  <c:v>0.43205819164149406</c:v>
                </c:pt>
                <c:pt idx="75">
                  <c:v>0.57501432214879122</c:v>
                </c:pt>
                <c:pt idx="76">
                  <c:v>4.0003457169357673E-2</c:v>
                </c:pt>
                <c:pt idx="77">
                  <c:v>1.6633629367644037E-4</c:v>
                </c:pt>
                <c:pt idx="78">
                  <c:v>0.31857787331440152</c:v>
                </c:pt>
                <c:pt idx="79">
                  <c:v>0.10017329402678579</c:v>
                </c:pt>
                <c:pt idx="80">
                  <c:v>-0.1315403945874779</c:v>
                </c:pt>
                <c:pt idx="81">
                  <c:v>-0.6628218259066192</c:v>
                </c:pt>
                <c:pt idx="82">
                  <c:v>-0.6588904209639993</c:v>
                </c:pt>
                <c:pt idx="83">
                  <c:v>-1.2526089519286141</c:v>
                </c:pt>
                <c:pt idx="84">
                  <c:v>-0.64119979126462889</c:v>
                </c:pt>
                <c:pt idx="85">
                  <c:v>-0.10461135995018879</c:v>
                </c:pt>
                <c:pt idx="86">
                  <c:v>-0.19698488386540552</c:v>
                </c:pt>
                <c:pt idx="87">
                  <c:v>-0.34009313231900795</c:v>
                </c:pt>
                <c:pt idx="88">
                  <c:v>-0.1485890983896957</c:v>
                </c:pt>
                <c:pt idx="89">
                  <c:v>-0.63327757610921298</c:v>
                </c:pt>
                <c:pt idx="90">
                  <c:v>-0.45230893879665068</c:v>
                </c:pt>
                <c:pt idx="91">
                  <c:v>1.3858579945734781E-2</c:v>
                </c:pt>
                <c:pt idx="92">
                  <c:v>0.17848142702836908</c:v>
                </c:pt>
                <c:pt idx="93">
                  <c:v>-0.56400170558196328</c:v>
                </c:pt>
                <c:pt idx="94">
                  <c:v>-1.2000972114623758</c:v>
                </c:pt>
                <c:pt idx="95">
                  <c:v>-1.3301786820827268</c:v>
                </c:pt>
                <c:pt idx="96">
                  <c:v>-1.261479306671994</c:v>
                </c:pt>
                <c:pt idx="97">
                  <c:v>-1.3885727776550132</c:v>
                </c:pt>
                <c:pt idx="98">
                  <c:v>-0.75118191298400716</c:v>
                </c:pt>
                <c:pt idx="99">
                  <c:v>-0.16518848246862625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1E1C-4C0A-9280-13332EBE7A76}"/>
            </c:ext>
          </c:extLst>
        </c:ser>
        <c:ser>
          <c:idx val="44"/>
          <c:order val="44"/>
          <c:tx>
            <c:strRef>
              <c:f>'Variogram Calc'!$CE$270</c:f>
              <c:strCache>
                <c:ptCount val="1"/>
                <c:pt idx="0">
                  <c:v>45</c:v>
                </c:pt>
              </c:strCache>
            </c:strRef>
          </c:tx>
          <c:spPr>
            <a:ln w="952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Calc'!$CF$270:$GA$270</c:f>
              <c:numCache>
                <c:formatCode>General</c:formatCode>
                <c:ptCount val="100"/>
                <c:pt idx="0">
                  <c:v>0.38685148294935146</c:v>
                </c:pt>
                <c:pt idx="1">
                  <c:v>-0.33418092583099435</c:v>
                </c:pt>
                <c:pt idx="2">
                  <c:v>-0.26365284337651201</c:v>
                </c:pt>
                <c:pt idx="3">
                  <c:v>-0.63403613655380497</c:v>
                </c:pt>
                <c:pt idx="4">
                  <c:v>-0.57587382419569522</c:v>
                </c:pt>
                <c:pt idx="5">
                  <c:v>-0.29593698316439854</c:v>
                </c:pt>
                <c:pt idx="6">
                  <c:v>-3.9096234218831842E-2</c:v>
                </c:pt>
                <c:pt idx="7">
                  <c:v>0.64599258265329573</c:v>
                </c:pt>
                <c:pt idx="8">
                  <c:v>0.73493815865130419</c:v>
                </c:pt>
                <c:pt idx="9">
                  <c:v>0.46944830706207064</c:v>
                </c:pt>
                <c:pt idx="10">
                  <c:v>1.4397997321023362E-2</c:v>
                </c:pt>
                <c:pt idx="11">
                  <c:v>0.8770568742853484</c:v>
                </c:pt>
                <c:pt idx="12">
                  <c:v>0.80522100758610504</c:v>
                </c:pt>
                <c:pt idx="13">
                  <c:v>1.0899685439674622</c:v>
                </c:pt>
                <c:pt idx="14">
                  <c:v>1.2494881848004682</c:v>
                </c:pt>
                <c:pt idx="15">
                  <c:v>0.82715096047719183</c:v>
                </c:pt>
                <c:pt idx="16">
                  <c:v>0.25221957537577205</c:v>
                </c:pt>
                <c:pt idx="17">
                  <c:v>-0.39068437595814093</c:v>
                </c:pt>
                <c:pt idx="18">
                  <c:v>4.9280371931229278E-2</c:v>
                </c:pt>
                <c:pt idx="19">
                  <c:v>0.44472671437302891</c:v>
                </c:pt>
                <c:pt idx="20">
                  <c:v>1.6564235348552968E-2</c:v>
                </c:pt>
                <c:pt idx="21">
                  <c:v>0.3959151881239481</c:v>
                </c:pt>
                <c:pt idx="22">
                  <c:v>0.77872074508878675</c:v>
                </c:pt>
                <c:pt idx="23">
                  <c:v>1.0159049664217226</c:v>
                </c:pt>
                <c:pt idx="24">
                  <c:v>1.5094690131771022</c:v>
                </c:pt>
                <c:pt idx="25">
                  <c:v>1.293999718643827</c:v>
                </c:pt>
                <c:pt idx="26">
                  <c:v>1.2585836354268327</c:v>
                </c:pt>
                <c:pt idx="27">
                  <c:v>0.44716392271814276</c:v>
                </c:pt>
                <c:pt idx="28">
                  <c:v>0.35047236927227737</c:v>
                </c:pt>
                <c:pt idx="29">
                  <c:v>0.28020396400497816</c:v>
                </c:pt>
                <c:pt idx="30">
                  <c:v>-0.56560153506451494</c:v>
                </c:pt>
                <c:pt idx="31">
                  <c:v>-0.87567922765231532</c:v>
                </c:pt>
                <c:pt idx="32">
                  <c:v>-1.0359112564086577</c:v>
                </c:pt>
                <c:pt idx="33">
                  <c:v>-1.9186023358633331</c:v>
                </c:pt>
                <c:pt idx="34">
                  <c:v>-1.5919654060281037</c:v>
                </c:pt>
                <c:pt idx="35">
                  <c:v>-1.4920767855017243</c:v>
                </c:pt>
                <c:pt idx="36">
                  <c:v>-0.61284560261559906</c:v>
                </c:pt>
                <c:pt idx="37">
                  <c:v>-0.69290239544029508</c:v>
                </c:pt>
                <c:pt idx="38">
                  <c:v>-0.15405451808783691</c:v>
                </c:pt>
                <c:pt idx="39">
                  <c:v>0.79725171408099771</c:v>
                </c:pt>
                <c:pt idx="40">
                  <c:v>0.44681188669685251</c:v>
                </c:pt>
                <c:pt idx="41">
                  <c:v>0.29132187176297647</c:v>
                </c:pt>
                <c:pt idx="42">
                  <c:v>0.53596224189082842</c:v>
                </c:pt>
                <c:pt idx="43">
                  <c:v>0.47196551615233073</c:v>
                </c:pt>
                <c:pt idx="44">
                  <c:v>0.28674516841185826</c:v>
                </c:pt>
                <c:pt idx="45">
                  <c:v>0.14968823721860655</c:v>
                </c:pt>
                <c:pt idx="46">
                  <c:v>-0.67353985249262593</c:v>
                </c:pt>
                <c:pt idx="47">
                  <c:v>-1.3943905905308556</c:v>
                </c:pt>
                <c:pt idx="48">
                  <c:v>-1.4640267352273046</c:v>
                </c:pt>
                <c:pt idx="49">
                  <c:v>-1.247462041761487</c:v>
                </c:pt>
                <c:pt idx="50">
                  <c:v>-1.3038335057729964</c:v>
                </c:pt>
                <c:pt idx="51">
                  <c:v>-0.98831030657655883</c:v>
                </c:pt>
                <c:pt idx="52">
                  <c:v>-1.1203224490753732</c:v>
                </c:pt>
                <c:pt idx="53">
                  <c:v>-0.86815025384887334</c:v>
                </c:pt>
                <c:pt idx="54">
                  <c:v>-0.84739873385443987</c:v>
                </c:pt>
                <c:pt idx="55">
                  <c:v>0.73523153473305503</c:v>
                </c:pt>
                <c:pt idx="56">
                  <c:v>0.54696612403887757</c:v>
                </c:pt>
                <c:pt idx="57">
                  <c:v>0.47765555266633203</c:v>
                </c:pt>
                <c:pt idx="58">
                  <c:v>-0.40431367776776184</c:v>
                </c:pt>
                <c:pt idx="59">
                  <c:v>0.2488158276424918</c:v>
                </c:pt>
                <c:pt idx="60">
                  <c:v>0.22087583660514143</c:v>
                </c:pt>
                <c:pt idx="61">
                  <c:v>8.1127819850301222E-2</c:v>
                </c:pt>
                <c:pt idx="62">
                  <c:v>0.937522050045834</c:v>
                </c:pt>
                <c:pt idx="63">
                  <c:v>1.2628639161032575</c:v>
                </c:pt>
                <c:pt idx="64">
                  <c:v>0.94086418304189434</c:v>
                </c:pt>
                <c:pt idx="65">
                  <c:v>1.1894904900610856</c:v>
                </c:pt>
                <c:pt idx="66">
                  <c:v>1.2319937377040173</c:v>
                </c:pt>
                <c:pt idx="67">
                  <c:v>1.7836559492121236</c:v>
                </c:pt>
                <c:pt idx="68">
                  <c:v>1.218717153882076</c:v>
                </c:pt>
                <c:pt idx="69">
                  <c:v>0.83312348876346998</c:v>
                </c:pt>
                <c:pt idx="70">
                  <c:v>1.2358224623823972</c:v>
                </c:pt>
                <c:pt idx="71">
                  <c:v>0.61455201439372797</c:v>
                </c:pt>
                <c:pt idx="72">
                  <c:v>0.1532656667319901</c:v>
                </c:pt>
                <c:pt idx="73">
                  <c:v>-0.25907490465167421</c:v>
                </c:pt>
                <c:pt idx="74">
                  <c:v>-0.25509760777824858</c:v>
                </c:pt>
                <c:pt idx="75">
                  <c:v>-0.13805613136387176</c:v>
                </c:pt>
                <c:pt idx="76">
                  <c:v>-0.43716557739569978</c:v>
                </c:pt>
                <c:pt idx="77">
                  <c:v>-0.25763057824836882</c:v>
                </c:pt>
                <c:pt idx="78">
                  <c:v>-0.20446962235648422</c:v>
                </c:pt>
                <c:pt idx="79">
                  <c:v>-0.39897384156561722</c:v>
                </c:pt>
                <c:pt idx="80">
                  <c:v>-0.60152710409275834</c:v>
                </c:pt>
                <c:pt idx="81">
                  <c:v>-0.82690591525838297</c:v>
                </c:pt>
                <c:pt idx="82">
                  <c:v>-0.84801265874872578</c:v>
                </c:pt>
                <c:pt idx="83">
                  <c:v>-1.0721623703622047</c:v>
                </c:pt>
                <c:pt idx="84">
                  <c:v>-0.35987046632145475</c:v>
                </c:pt>
                <c:pt idx="85">
                  <c:v>-2.9130757742712135E-2</c:v>
                </c:pt>
                <c:pt idx="86">
                  <c:v>-7.2809194424619736E-2</c:v>
                </c:pt>
                <c:pt idx="87">
                  <c:v>0.1428090314681188</c:v>
                </c:pt>
                <c:pt idx="88">
                  <c:v>0.39374879665206852</c:v>
                </c:pt>
                <c:pt idx="89">
                  <c:v>7.3582641920377528E-2</c:v>
                </c:pt>
                <c:pt idx="90">
                  <c:v>0.16799087445979</c:v>
                </c:pt>
                <c:pt idx="91">
                  <c:v>0.56951227336378196</c:v>
                </c:pt>
                <c:pt idx="92">
                  <c:v>0.49601852282815201</c:v>
                </c:pt>
                <c:pt idx="93">
                  <c:v>-0.16523878007458234</c:v>
                </c:pt>
                <c:pt idx="94">
                  <c:v>-0.71358440999252082</c:v>
                </c:pt>
                <c:pt idx="95">
                  <c:v>-0.59424125472298284</c:v>
                </c:pt>
                <c:pt idx="96">
                  <c:v>-0.72171902797936538</c:v>
                </c:pt>
                <c:pt idx="97">
                  <c:v>-1.0567887392656239</c:v>
                </c:pt>
                <c:pt idx="98">
                  <c:v>-0.61189960540507948</c:v>
                </c:pt>
                <c:pt idx="99">
                  <c:v>-0.33716114614280507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1E1C-4C0A-9280-13332EBE7A76}"/>
            </c:ext>
          </c:extLst>
        </c:ser>
        <c:ser>
          <c:idx val="45"/>
          <c:order val="45"/>
          <c:tx>
            <c:strRef>
              <c:f>'Variogram Calc'!$CE$271</c:f>
              <c:strCache>
                <c:ptCount val="1"/>
                <c:pt idx="0">
                  <c:v>46</c:v>
                </c:pt>
              </c:strCache>
            </c:strRef>
          </c:tx>
          <c:spPr>
            <a:ln w="952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Calc'!$CF$271:$GA$271</c:f>
              <c:numCache>
                <c:formatCode>General</c:formatCode>
                <c:ptCount val="100"/>
                <c:pt idx="0">
                  <c:v>1.0445059273912836</c:v>
                </c:pt>
                <c:pt idx="1">
                  <c:v>0.50166538360717217</c:v>
                </c:pt>
                <c:pt idx="2">
                  <c:v>9.4188634193263079E-2</c:v>
                </c:pt>
                <c:pt idx="3">
                  <c:v>4.0694831149471679E-2</c:v>
                </c:pt>
                <c:pt idx="4">
                  <c:v>4.736263043763117E-2</c:v>
                </c:pt>
                <c:pt idx="5">
                  <c:v>0.24888600838328612</c:v>
                </c:pt>
                <c:pt idx="6">
                  <c:v>0.44871172765021705</c:v>
                </c:pt>
                <c:pt idx="7">
                  <c:v>0.78039595173619358</c:v>
                </c:pt>
                <c:pt idx="8">
                  <c:v>0.75012668691934625</c:v>
                </c:pt>
                <c:pt idx="9">
                  <c:v>0.47967406496658677</c:v>
                </c:pt>
                <c:pt idx="10">
                  <c:v>-0.31048298349114178</c:v>
                </c:pt>
                <c:pt idx="11">
                  <c:v>0.93061396469495994</c:v>
                </c:pt>
                <c:pt idx="12">
                  <c:v>0.69242645581221274</c:v>
                </c:pt>
                <c:pt idx="13">
                  <c:v>0.69741005176178972</c:v>
                </c:pt>
                <c:pt idx="14">
                  <c:v>0.65912069688901975</c:v>
                </c:pt>
                <c:pt idx="15">
                  <c:v>0.21621416727238449</c:v>
                </c:pt>
                <c:pt idx="16">
                  <c:v>5.3883301189039633E-2</c:v>
                </c:pt>
                <c:pt idx="17">
                  <c:v>-0.66249010969842914</c:v>
                </c:pt>
                <c:pt idx="18">
                  <c:v>0.16882715539953372</c:v>
                </c:pt>
                <c:pt idx="19">
                  <c:v>0.90664434911186831</c:v>
                </c:pt>
                <c:pt idx="20">
                  <c:v>0.28154221467528384</c:v>
                </c:pt>
                <c:pt idx="21">
                  <c:v>0.24322897083474807</c:v>
                </c:pt>
                <c:pt idx="22">
                  <c:v>0.89306593310827598</c:v>
                </c:pt>
                <c:pt idx="23">
                  <c:v>0.89055746768105182</c:v>
                </c:pt>
                <c:pt idx="24">
                  <c:v>1.2247862489393377</c:v>
                </c:pt>
                <c:pt idx="25">
                  <c:v>0.53063215634418537</c:v>
                </c:pt>
                <c:pt idx="26">
                  <c:v>0.55528104988275362</c:v>
                </c:pt>
                <c:pt idx="27">
                  <c:v>-0.14149128416404078</c:v>
                </c:pt>
                <c:pt idx="28">
                  <c:v>-0.16206473623795389</c:v>
                </c:pt>
                <c:pt idx="29">
                  <c:v>-6.6365313680554372E-2</c:v>
                </c:pt>
                <c:pt idx="30">
                  <c:v>-0.72062419798511312</c:v>
                </c:pt>
                <c:pt idx="31">
                  <c:v>-1.3627816516043929</c:v>
                </c:pt>
                <c:pt idx="32">
                  <c:v>-1.2445366975639964</c:v>
                </c:pt>
                <c:pt idx="33">
                  <c:v>-1.8239619565365441</c:v>
                </c:pt>
                <c:pt idx="34">
                  <c:v>-1.6000506557232843</c:v>
                </c:pt>
                <c:pt idx="35">
                  <c:v>-1.5389649507532597</c:v>
                </c:pt>
                <c:pt idx="36">
                  <c:v>-1.0147260477303819</c:v>
                </c:pt>
                <c:pt idx="37">
                  <c:v>-1.1410547868948098</c:v>
                </c:pt>
                <c:pt idx="38">
                  <c:v>-0.50883930034409208</c:v>
                </c:pt>
                <c:pt idx="39">
                  <c:v>0.33880763161483601</c:v>
                </c:pt>
                <c:pt idx="40">
                  <c:v>0.23643596913297318</c:v>
                </c:pt>
                <c:pt idx="41">
                  <c:v>4.3177335253742802E-2</c:v>
                </c:pt>
                <c:pt idx="42">
                  <c:v>0.2288878630149262</c:v>
                </c:pt>
                <c:pt idx="43">
                  <c:v>0.65848840307388079</c:v>
                </c:pt>
                <c:pt idx="44">
                  <c:v>0.19345203146194784</c:v>
                </c:pt>
                <c:pt idx="45">
                  <c:v>0.31515555762133252</c:v>
                </c:pt>
                <c:pt idx="46">
                  <c:v>-0.50754051557534452</c:v>
                </c:pt>
                <c:pt idx="47">
                  <c:v>-1.3608112375728549</c:v>
                </c:pt>
                <c:pt idx="48">
                  <c:v>-1.3648304562429674</c:v>
                </c:pt>
                <c:pt idx="49">
                  <c:v>-1.4156440017121426</c:v>
                </c:pt>
                <c:pt idx="50">
                  <c:v>-1.6503868322300881</c:v>
                </c:pt>
                <c:pt idx="51">
                  <c:v>-1.5570021828005154</c:v>
                </c:pt>
                <c:pt idx="52">
                  <c:v>-1.7187391889182992</c:v>
                </c:pt>
                <c:pt idx="53">
                  <c:v>-1.0737042518226547</c:v>
                </c:pt>
                <c:pt idx="54">
                  <c:v>-1.4631028627346967</c:v>
                </c:pt>
                <c:pt idx="55">
                  <c:v>-0.18446291492214981</c:v>
                </c:pt>
                <c:pt idx="56">
                  <c:v>-0.48911385325623769</c:v>
                </c:pt>
                <c:pt idx="57">
                  <c:v>-0.31706904877033482</c:v>
                </c:pt>
                <c:pt idx="58">
                  <c:v>-0.63976684225676383</c:v>
                </c:pt>
                <c:pt idx="59">
                  <c:v>0.22345818354832747</c:v>
                </c:pt>
                <c:pt idx="60">
                  <c:v>0.12754524935093403</c:v>
                </c:pt>
                <c:pt idx="61">
                  <c:v>-6.9672616789259498E-2</c:v>
                </c:pt>
                <c:pt idx="62">
                  <c:v>0.57242531681615971</c:v>
                </c:pt>
                <c:pt idx="63">
                  <c:v>0.97066769106337181</c:v>
                </c:pt>
                <c:pt idx="64">
                  <c:v>0.50612182360372537</c:v>
                </c:pt>
                <c:pt idx="65">
                  <c:v>0.86717881752796877</c:v>
                </c:pt>
                <c:pt idx="66">
                  <c:v>0.94004552746518888</c:v>
                </c:pt>
                <c:pt idx="67">
                  <c:v>1.2222862725153478</c:v>
                </c:pt>
                <c:pt idx="68">
                  <c:v>0.75714435772631428</c:v>
                </c:pt>
                <c:pt idx="69">
                  <c:v>0.72488731932341421</c:v>
                </c:pt>
                <c:pt idx="70">
                  <c:v>1.0005042871367447</c:v>
                </c:pt>
                <c:pt idx="71">
                  <c:v>0.83069203921119827</c:v>
                </c:pt>
                <c:pt idx="72">
                  <c:v>0.39824089482243347</c:v>
                </c:pt>
                <c:pt idx="73">
                  <c:v>0.25726129468188358</c:v>
                </c:pt>
                <c:pt idx="74">
                  <c:v>0.24702598754319188</c:v>
                </c:pt>
                <c:pt idx="75">
                  <c:v>0.38264500226665366</c:v>
                </c:pt>
                <c:pt idx="76">
                  <c:v>-2.8755199603436574E-2</c:v>
                </c:pt>
                <c:pt idx="77">
                  <c:v>-0.23390853011744361</c:v>
                </c:pt>
                <c:pt idx="78">
                  <c:v>-0.5891451746266777</c:v>
                </c:pt>
                <c:pt idx="79">
                  <c:v>-0.41795601871570914</c:v>
                </c:pt>
                <c:pt idx="80">
                  <c:v>-1.1326807499573097</c:v>
                </c:pt>
                <c:pt idx="81">
                  <c:v>-1.2581016038479962</c:v>
                </c:pt>
                <c:pt idx="82">
                  <c:v>-1.0380807403948731</c:v>
                </c:pt>
                <c:pt idx="83">
                  <c:v>-1.1911888176070156</c:v>
                </c:pt>
                <c:pt idx="84">
                  <c:v>-0.70370522504932664</c:v>
                </c:pt>
                <c:pt idx="85">
                  <c:v>-0.39209806595626967</c:v>
                </c:pt>
                <c:pt idx="86">
                  <c:v>-2.7163449634235524E-2</c:v>
                </c:pt>
                <c:pt idx="87">
                  <c:v>0.34515690048475267</c:v>
                </c:pt>
                <c:pt idx="88">
                  <c:v>0.43954849873611529</c:v>
                </c:pt>
                <c:pt idx="89">
                  <c:v>0.49092802070645247</c:v>
                </c:pt>
                <c:pt idx="90">
                  <c:v>0.66147880934778713</c:v>
                </c:pt>
                <c:pt idx="91">
                  <c:v>0.95142156994737914</c:v>
                </c:pt>
                <c:pt idx="92">
                  <c:v>0.71186024391552694</c:v>
                </c:pt>
                <c:pt idx="93">
                  <c:v>-7.4249107092175692E-2</c:v>
                </c:pt>
                <c:pt idx="94">
                  <c:v>-0.47967917045602226</c:v>
                </c:pt>
                <c:pt idx="95">
                  <c:v>-0.51410697645548464</c:v>
                </c:pt>
                <c:pt idx="96">
                  <c:v>-0.49855085666964749</c:v>
                </c:pt>
                <c:pt idx="97">
                  <c:v>-0.95570291014906228</c:v>
                </c:pt>
                <c:pt idx="98">
                  <c:v>-0.81622727026620689</c:v>
                </c:pt>
                <c:pt idx="99">
                  <c:v>-0.75718049046372315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1E1C-4C0A-9280-13332EBE7A76}"/>
            </c:ext>
          </c:extLst>
        </c:ser>
        <c:ser>
          <c:idx val="46"/>
          <c:order val="46"/>
          <c:tx>
            <c:strRef>
              <c:f>'Variogram Calc'!$CE$272</c:f>
              <c:strCache>
                <c:ptCount val="1"/>
                <c:pt idx="0">
                  <c:v>47</c:v>
                </c:pt>
              </c:strCache>
            </c:strRef>
          </c:tx>
          <c:spPr>
            <a:ln w="952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Calc'!$CF$272:$GA$272</c:f>
              <c:numCache>
                <c:formatCode>General</c:formatCode>
                <c:ptCount val="100"/>
                <c:pt idx="0">
                  <c:v>2.1474108594641472</c:v>
                </c:pt>
                <c:pt idx="1">
                  <c:v>1.5332795193464832</c:v>
                </c:pt>
                <c:pt idx="2">
                  <c:v>-0.29561795587255563</c:v>
                </c:pt>
                <c:pt idx="3">
                  <c:v>-9.344401550798298E-2</c:v>
                </c:pt>
                <c:pt idx="4">
                  <c:v>0.26506160569206938</c:v>
                </c:pt>
                <c:pt idx="5">
                  <c:v>0.61880551446922072</c:v>
                </c:pt>
                <c:pt idx="6">
                  <c:v>0.57803544696631715</c:v>
                </c:pt>
                <c:pt idx="7">
                  <c:v>1.1899711582462642</c:v>
                </c:pt>
                <c:pt idx="8">
                  <c:v>1.0842273840137537</c:v>
                </c:pt>
                <c:pt idx="9">
                  <c:v>0.63902445000262653</c:v>
                </c:pt>
                <c:pt idx="10">
                  <c:v>5.1089911799074315E-2</c:v>
                </c:pt>
                <c:pt idx="11">
                  <c:v>1.3840770985969049</c:v>
                </c:pt>
                <c:pt idx="12">
                  <c:v>0.78425241524053058</c:v>
                </c:pt>
                <c:pt idx="13">
                  <c:v>0.58977735943570897</c:v>
                </c:pt>
                <c:pt idx="14">
                  <c:v>0.53316021336609476</c:v>
                </c:pt>
                <c:pt idx="15">
                  <c:v>0.18794366427994993</c:v>
                </c:pt>
                <c:pt idx="16">
                  <c:v>-0.27434420130531179</c:v>
                </c:pt>
                <c:pt idx="17">
                  <c:v>-0.96517989202704335</c:v>
                </c:pt>
                <c:pt idx="18">
                  <c:v>-8.9515605832664963E-2</c:v>
                </c:pt>
                <c:pt idx="19">
                  <c:v>0.6829599098919098</c:v>
                </c:pt>
                <c:pt idx="20">
                  <c:v>-5.100434013294565E-2</c:v>
                </c:pt>
                <c:pt idx="21">
                  <c:v>0.24113243011894153</c:v>
                </c:pt>
                <c:pt idx="22">
                  <c:v>0.66132149998189105</c:v>
                </c:pt>
                <c:pt idx="23">
                  <c:v>0.58419001806357007</c:v>
                </c:pt>
                <c:pt idx="24">
                  <c:v>1.0020764679856398</c:v>
                </c:pt>
                <c:pt idx="25">
                  <c:v>0.91336219933812424</c:v>
                </c:pt>
                <c:pt idx="26">
                  <c:v>0.94475658267544327</c:v>
                </c:pt>
                <c:pt idx="27">
                  <c:v>0.10333018307830392</c:v>
                </c:pt>
                <c:pt idx="28">
                  <c:v>0.19869997623836186</c:v>
                </c:pt>
                <c:pt idx="29">
                  <c:v>0.26745455114799421</c:v>
                </c:pt>
                <c:pt idx="30">
                  <c:v>-0.49021207827249186</c:v>
                </c:pt>
                <c:pt idx="31">
                  <c:v>-1.0732715481692454</c:v>
                </c:pt>
                <c:pt idx="32">
                  <c:v>-0.76723892041701425</c:v>
                </c:pt>
                <c:pt idx="33">
                  <c:v>-1.2329558760820198</c:v>
                </c:pt>
                <c:pt idx="34">
                  <c:v>-1.2698463205194783</c:v>
                </c:pt>
                <c:pt idx="35">
                  <c:v>-1.321935880947553</c:v>
                </c:pt>
                <c:pt idx="36">
                  <c:v>-0.5144979946113003</c:v>
                </c:pt>
                <c:pt idx="37">
                  <c:v>-0.89371574027329803</c:v>
                </c:pt>
                <c:pt idx="38">
                  <c:v>-0.26005483136715968</c:v>
                </c:pt>
                <c:pt idx="39">
                  <c:v>0.43674308715283477</c:v>
                </c:pt>
                <c:pt idx="40">
                  <c:v>0.14248331828154617</c:v>
                </c:pt>
                <c:pt idx="41">
                  <c:v>1.4106509081324369E-2</c:v>
                </c:pt>
                <c:pt idx="42">
                  <c:v>-2.0745461468006619E-2</c:v>
                </c:pt>
                <c:pt idx="43">
                  <c:v>0.58872569319902424</c:v>
                </c:pt>
                <c:pt idx="44">
                  <c:v>0.31244681940048175</c:v>
                </c:pt>
                <c:pt idx="45">
                  <c:v>0.27582691282429722</c:v>
                </c:pt>
                <c:pt idx="46">
                  <c:v>-0.58538087839440811</c:v>
                </c:pt>
                <c:pt idx="47">
                  <c:v>-1.586412525006317</c:v>
                </c:pt>
                <c:pt idx="48">
                  <c:v>-1.2977997327244764</c:v>
                </c:pt>
                <c:pt idx="49">
                  <c:v>-1.1815614396935261</c:v>
                </c:pt>
                <c:pt idx="50">
                  <c:v>-1.2986025046679022</c:v>
                </c:pt>
                <c:pt idx="51">
                  <c:v>-1.0001973030292801</c:v>
                </c:pt>
                <c:pt idx="52">
                  <c:v>-1.0471838225320091</c:v>
                </c:pt>
                <c:pt idx="53">
                  <c:v>-0.23155270523881363</c:v>
                </c:pt>
                <c:pt idx="54">
                  <c:v>-0.66679610679309975</c:v>
                </c:pt>
                <c:pt idx="55">
                  <c:v>0.43163747391967733</c:v>
                </c:pt>
                <c:pt idx="56">
                  <c:v>0.4658987540388308</c:v>
                </c:pt>
                <c:pt idx="57">
                  <c:v>0.4326922018235379</c:v>
                </c:pt>
                <c:pt idx="58">
                  <c:v>0.21391237621314471</c:v>
                </c:pt>
                <c:pt idx="59">
                  <c:v>0.78633638942762452</c:v>
                </c:pt>
                <c:pt idx="60">
                  <c:v>0.63793698156394607</c:v>
                </c:pt>
                <c:pt idx="61">
                  <c:v>0.49354977048985665</c:v>
                </c:pt>
                <c:pt idx="62">
                  <c:v>0.91544494324121473</c:v>
                </c:pt>
                <c:pt idx="63">
                  <c:v>1.4347471678499557</c:v>
                </c:pt>
                <c:pt idx="64">
                  <c:v>0.94093664755025763</c:v>
                </c:pt>
                <c:pt idx="65">
                  <c:v>1.510351466795123</c:v>
                </c:pt>
                <c:pt idx="66">
                  <c:v>1.5507134173798627</c:v>
                </c:pt>
                <c:pt idx="67">
                  <c:v>1.6745281699230086</c:v>
                </c:pt>
                <c:pt idx="68">
                  <c:v>1.3191625564038405</c:v>
                </c:pt>
                <c:pt idx="69">
                  <c:v>1.4305373314004939</c:v>
                </c:pt>
                <c:pt idx="70">
                  <c:v>1.3740807152805143</c:v>
                </c:pt>
                <c:pt idx="71">
                  <c:v>1.1103490453699583</c:v>
                </c:pt>
                <c:pt idx="72">
                  <c:v>0.54458232140227592</c:v>
                </c:pt>
                <c:pt idx="73">
                  <c:v>0.538314157048426</c:v>
                </c:pt>
                <c:pt idx="74">
                  <c:v>0.32748622455270632</c:v>
                </c:pt>
                <c:pt idx="75">
                  <c:v>0.48590380858970106</c:v>
                </c:pt>
                <c:pt idx="76">
                  <c:v>0.14254855353210527</c:v>
                </c:pt>
                <c:pt idx="77">
                  <c:v>-0.46931868998305859</c:v>
                </c:pt>
                <c:pt idx="78">
                  <c:v>-0.7200960588698293</c:v>
                </c:pt>
                <c:pt idx="79">
                  <c:v>-0.3451240214843399</c:v>
                </c:pt>
                <c:pt idx="80">
                  <c:v>-0.89892804572411211</c:v>
                </c:pt>
                <c:pt idx="81">
                  <c:v>-1.1509070759434952</c:v>
                </c:pt>
                <c:pt idx="82">
                  <c:v>-0.9761695684035695</c:v>
                </c:pt>
                <c:pt idx="83">
                  <c:v>-1.2694925685309439</c:v>
                </c:pt>
                <c:pt idx="84">
                  <c:v>-0.67776176482853012</c:v>
                </c:pt>
                <c:pt idx="85">
                  <c:v>-0.54129361126394304</c:v>
                </c:pt>
                <c:pt idx="86">
                  <c:v>0.37945150567682034</c:v>
                </c:pt>
                <c:pt idx="87">
                  <c:v>0.28521903831148454</c:v>
                </c:pt>
                <c:pt idx="88">
                  <c:v>0.21398451864319099</c:v>
                </c:pt>
                <c:pt idx="89">
                  <c:v>0.27987127845247356</c:v>
                </c:pt>
                <c:pt idx="90">
                  <c:v>0.98043749372893962</c:v>
                </c:pt>
                <c:pt idx="91">
                  <c:v>1.0222523857992489</c:v>
                </c:pt>
                <c:pt idx="92">
                  <c:v>0.68478777988003403</c:v>
                </c:pt>
                <c:pt idx="93">
                  <c:v>8.8633533049367788E-2</c:v>
                </c:pt>
                <c:pt idx="94">
                  <c:v>-4.1527532852624061E-2</c:v>
                </c:pt>
                <c:pt idx="95">
                  <c:v>-0.34153188890593306</c:v>
                </c:pt>
                <c:pt idx="96">
                  <c:v>-7.2002386002784621E-2</c:v>
                </c:pt>
                <c:pt idx="97">
                  <c:v>-0.51883228561204109</c:v>
                </c:pt>
                <c:pt idx="98">
                  <c:v>-0.46121237772963558</c:v>
                </c:pt>
                <c:pt idx="99">
                  <c:v>-0.88697007572718656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1E1C-4C0A-9280-13332EBE7A76}"/>
            </c:ext>
          </c:extLst>
        </c:ser>
        <c:ser>
          <c:idx val="47"/>
          <c:order val="47"/>
          <c:tx>
            <c:strRef>
              <c:f>'Variogram Calc'!$CE$273</c:f>
              <c:strCache>
                <c:ptCount val="1"/>
                <c:pt idx="0">
                  <c:v>48</c:v>
                </c:pt>
              </c:strCache>
            </c:strRef>
          </c:tx>
          <c:spPr>
            <a:ln w="952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Calc'!$CF$273:$GA$273</c:f>
              <c:numCache>
                <c:formatCode>General</c:formatCode>
                <c:ptCount val="100"/>
                <c:pt idx="0">
                  <c:v>0.90938269468180011</c:v>
                </c:pt>
                <c:pt idx="1">
                  <c:v>0.41619906674996615</c:v>
                </c:pt>
                <c:pt idx="2">
                  <c:v>-0.69465400006052425</c:v>
                </c:pt>
                <c:pt idx="3">
                  <c:v>-0.15353780533588601</c:v>
                </c:pt>
                <c:pt idx="4">
                  <c:v>0.27877564646115788</c:v>
                </c:pt>
                <c:pt idx="5">
                  <c:v>0.47689084370752105</c:v>
                </c:pt>
                <c:pt idx="6">
                  <c:v>0.10610989736776727</c:v>
                </c:pt>
                <c:pt idx="7">
                  <c:v>0.92600633322308545</c:v>
                </c:pt>
                <c:pt idx="8">
                  <c:v>1.1892719931352351</c:v>
                </c:pt>
                <c:pt idx="9">
                  <c:v>0.73535282885492159</c:v>
                </c:pt>
                <c:pt idx="10">
                  <c:v>-3.7128148982407141E-3</c:v>
                </c:pt>
                <c:pt idx="11">
                  <c:v>1.1215218510248661</c:v>
                </c:pt>
                <c:pt idx="12">
                  <c:v>0.61717541868116277</c:v>
                </c:pt>
                <c:pt idx="13">
                  <c:v>0.19258386914192402</c:v>
                </c:pt>
                <c:pt idx="14">
                  <c:v>-2.5071802865953736E-2</c:v>
                </c:pt>
                <c:pt idx="15">
                  <c:v>0.22567638675816976</c:v>
                </c:pt>
                <c:pt idx="16">
                  <c:v>-0.40574866275452254</c:v>
                </c:pt>
                <c:pt idx="17">
                  <c:v>-1.1166351350527077</c:v>
                </c:pt>
                <c:pt idx="18">
                  <c:v>-0.17770611250187815</c:v>
                </c:pt>
                <c:pt idx="19">
                  <c:v>0.5700562042902676</c:v>
                </c:pt>
                <c:pt idx="20">
                  <c:v>2.8333279518004035E-2</c:v>
                </c:pt>
                <c:pt idx="21">
                  <c:v>-9.1477488563464215E-2</c:v>
                </c:pt>
                <c:pt idx="22">
                  <c:v>0.35924144730236429</c:v>
                </c:pt>
                <c:pt idx="23">
                  <c:v>0.60629433229088947</c:v>
                </c:pt>
                <c:pt idx="24">
                  <c:v>1.0061989821306019</c:v>
                </c:pt>
                <c:pt idx="25">
                  <c:v>0.89995859282876123</c:v>
                </c:pt>
                <c:pt idx="26">
                  <c:v>1.1551990515423383</c:v>
                </c:pt>
                <c:pt idx="27">
                  <c:v>0.57864314473920186</c:v>
                </c:pt>
                <c:pt idx="28">
                  <c:v>0.71461099405796169</c:v>
                </c:pt>
                <c:pt idx="29">
                  <c:v>0.9668513659229343</c:v>
                </c:pt>
                <c:pt idx="30">
                  <c:v>0.36209893069285409</c:v>
                </c:pt>
                <c:pt idx="31">
                  <c:v>-6.3880526564636497E-2</c:v>
                </c:pt>
                <c:pt idx="32">
                  <c:v>0.34069339086154898</c:v>
                </c:pt>
                <c:pt idx="33">
                  <c:v>-0.38538947918696487</c:v>
                </c:pt>
                <c:pt idx="34">
                  <c:v>-0.25291723610369526</c:v>
                </c:pt>
                <c:pt idx="35">
                  <c:v>-0.67220088469917316</c:v>
                </c:pt>
                <c:pt idx="36">
                  <c:v>-0.46434307274509773</c:v>
                </c:pt>
                <c:pt idx="37">
                  <c:v>-0.64058661829960872</c:v>
                </c:pt>
                <c:pt idx="38">
                  <c:v>-9.3357678543507253E-2</c:v>
                </c:pt>
                <c:pt idx="39">
                  <c:v>0.55350737042030052</c:v>
                </c:pt>
                <c:pt idx="40">
                  <c:v>0.24414942336123588</c:v>
                </c:pt>
                <c:pt idx="41">
                  <c:v>2.3571277128187386E-2</c:v>
                </c:pt>
                <c:pt idx="42">
                  <c:v>-0.24245594386244226</c:v>
                </c:pt>
                <c:pt idx="43">
                  <c:v>0.17069119955108758</c:v>
                </c:pt>
                <c:pt idx="44">
                  <c:v>0.2380476831520264</c:v>
                </c:pt>
                <c:pt idx="45">
                  <c:v>0.26312255297047632</c:v>
                </c:pt>
                <c:pt idx="46">
                  <c:v>-0.52649255104137327</c:v>
                </c:pt>
                <c:pt idx="47">
                  <c:v>-1.8338825687139984</c:v>
                </c:pt>
                <c:pt idx="48">
                  <c:v>-1.7001081925556909</c:v>
                </c:pt>
                <c:pt idx="49">
                  <c:v>-1.3496103911063821</c:v>
                </c:pt>
                <c:pt idx="50">
                  <c:v>-1.7712451268944716</c:v>
                </c:pt>
                <c:pt idx="51">
                  <c:v>-1.0926916557524244</c:v>
                </c:pt>
                <c:pt idx="52">
                  <c:v>-0.97686815452859832</c:v>
                </c:pt>
                <c:pt idx="53">
                  <c:v>-0.36191308484265328</c:v>
                </c:pt>
                <c:pt idx="54">
                  <c:v>-0.13998241894360378</c:v>
                </c:pt>
                <c:pt idx="55">
                  <c:v>0.68960238813863917</c:v>
                </c:pt>
                <c:pt idx="56">
                  <c:v>1.0830841637556357</c:v>
                </c:pt>
                <c:pt idx="57">
                  <c:v>1.1118456906890597</c:v>
                </c:pt>
                <c:pt idx="58">
                  <c:v>0.88774896754686783</c:v>
                </c:pt>
                <c:pt idx="59">
                  <c:v>1.6840674324461107</c:v>
                </c:pt>
                <c:pt idx="60">
                  <c:v>1.2643992925692857</c:v>
                </c:pt>
                <c:pt idx="61">
                  <c:v>0.97310162076912898</c:v>
                </c:pt>
                <c:pt idx="62">
                  <c:v>1.3688490204902073</c:v>
                </c:pt>
                <c:pt idx="63">
                  <c:v>1.3635819700626346</c:v>
                </c:pt>
                <c:pt idx="64">
                  <c:v>1.1914146577494071</c:v>
                </c:pt>
                <c:pt idx="65">
                  <c:v>1.8449821941554367</c:v>
                </c:pt>
                <c:pt idx="66">
                  <c:v>1.7572887967349555</c:v>
                </c:pt>
                <c:pt idx="67">
                  <c:v>1.7206275269853304</c:v>
                </c:pt>
                <c:pt idx="68">
                  <c:v>1.3771925092664319</c:v>
                </c:pt>
                <c:pt idx="69">
                  <c:v>1.7004814142242326</c:v>
                </c:pt>
                <c:pt idx="70">
                  <c:v>1.3870527103917309</c:v>
                </c:pt>
                <c:pt idx="71">
                  <c:v>1.0664351948027733</c:v>
                </c:pt>
                <c:pt idx="72">
                  <c:v>0.58811743590152066</c:v>
                </c:pt>
                <c:pt idx="73">
                  <c:v>0.56487673426680696</c:v>
                </c:pt>
                <c:pt idx="74">
                  <c:v>0.11055233525321143</c:v>
                </c:pt>
                <c:pt idx="75">
                  <c:v>0.4098881381733922</c:v>
                </c:pt>
                <c:pt idx="76">
                  <c:v>0.25596671658334708</c:v>
                </c:pt>
                <c:pt idx="77">
                  <c:v>-0.33197765396332274</c:v>
                </c:pt>
                <c:pt idx="78">
                  <c:v>-0.62876297347383392</c:v>
                </c:pt>
                <c:pt idx="79">
                  <c:v>9.518453768742699E-2</c:v>
                </c:pt>
                <c:pt idx="80">
                  <c:v>-0.11223950471674854</c:v>
                </c:pt>
                <c:pt idx="81">
                  <c:v>-0.21233887958092354</c:v>
                </c:pt>
                <c:pt idx="82">
                  <c:v>-0.1059436185968126</c:v>
                </c:pt>
                <c:pt idx="83">
                  <c:v>-8.1551809261638714E-2</c:v>
                </c:pt>
                <c:pt idx="84">
                  <c:v>0.35657054447430331</c:v>
                </c:pt>
                <c:pt idx="85">
                  <c:v>-4.7629575070311307E-4</c:v>
                </c:pt>
                <c:pt idx="86">
                  <c:v>0.72389571512008244</c:v>
                </c:pt>
                <c:pt idx="87">
                  <c:v>0.88534177126437785</c:v>
                </c:pt>
                <c:pt idx="88">
                  <c:v>0.9907302669473631</c:v>
                </c:pt>
                <c:pt idx="89">
                  <c:v>0.9203927761343651</c:v>
                </c:pt>
                <c:pt idx="90">
                  <c:v>1.8803827766389352</c:v>
                </c:pt>
                <c:pt idx="91">
                  <c:v>1.7259403405111486</c:v>
                </c:pt>
                <c:pt idx="92">
                  <c:v>1.3311527663209228</c:v>
                </c:pt>
                <c:pt idx="93">
                  <c:v>1.0756220330033086</c:v>
                </c:pt>
                <c:pt idx="94">
                  <c:v>1.3702358588374559</c:v>
                </c:pt>
                <c:pt idx="95">
                  <c:v>1.0411631381174395</c:v>
                </c:pt>
                <c:pt idx="96">
                  <c:v>1.1626386774829744</c:v>
                </c:pt>
                <c:pt idx="97">
                  <c:v>0.55157822409992863</c:v>
                </c:pt>
                <c:pt idx="98">
                  <c:v>0.51688388848856481</c:v>
                </c:pt>
                <c:pt idx="99">
                  <c:v>-0.2609731465784485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1E1C-4C0A-9280-13332EBE7A76}"/>
            </c:ext>
          </c:extLst>
        </c:ser>
        <c:ser>
          <c:idx val="48"/>
          <c:order val="48"/>
          <c:tx>
            <c:strRef>
              <c:f>'Variogram Calc'!$CE$274</c:f>
              <c:strCache>
                <c:ptCount val="1"/>
                <c:pt idx="0">
                  <c:v>49</c:v>
                </c:pt>
              </c:strCache>
            </c:strRef>
          </c:tx>
          <c:spPr>
            <a:ln w="952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Calc'!$CF$274:$GA$274</c:f>
              <c:numCache>
                <c:formatCode>General</c:formatCode>
                <c:ptCount val="100"/>
                <c:pt idx="0">
                  <c:v>0.51942935409885893</c:v>
                </c:pt>
                <c:pt idx="1">
                  <c:v>3.8163819924205283E-2</c:v>
                </c:pt>
                <c:pt idx="2">
                  <c:v>-0.92673321022216093</c:v>
                </c:pt>
                <c:pt idx="3">
                  <c:v>-0.29957819201150138</c:v>
                </c:pt>
                <c:pt idx="4">
                  <c:v>0.29904343158094782</c:v>
                </c:pt>
                <c:pt idx="5">
                  <c:v>0.16166585483933821</c:v>
                </c:pt>
                <c:pt idx="6">
                  <c:v>0.36774890040882252</c:v>
                </c:pt>
                <c:pt idx="7">
                  <c:v>1.0463212835230367</c:v>
                </c:pt>
                <c:pt idx="8">
                  <c:v>1.1980648666427247</c:v>
                </c:pt>
                <c:pt idx="9">
                  <c:v>0.79449381229221105</c:v>
                </c:pt>
                <c:pt idx="10">
                  <c:v>0.23377263577882149</c:v>
                </c:pt>
                <c:pt idx="11">
                  <c:v>1.2620857609827227</c:v>
                </c:pt>
                <c:pt idx="12">
                  <c:v>1.0387661550573277</c:v>
                </c:pt>
                <c:pt idx="13">
                  <c:v>0.41093384425594448</c:v>
                </c:pt>
                <c:pt idx="14">
                  <c:v>0.44649868109924573</c:v>
                </c:pt>
                <c:pt idx="15">
                  <c:v>0.55963887863575912</c:v>
                </c:pt>
                <c:pt idx="16">
                  <c:v>0.16494033121884519</c:v>
                </c:pt>
                <c:pt idx="17">
                  <c:v>-0.72855641351635625</c:v>
                </c:pt>
                <c:pt idx="18">
                  <c:v>0.1238039282184529</c:v>
                </c:pt>
                <c:pt idx="19">
                  <c:v>0.60774515523711037</c:v>
                </c:pt>
                <c:pt idx="20">
                  <c:v>-0.16065346756426679</c:v>
                </c:pt>
                <c:pt idx="21">
                  <c:v>-0.57723309293574554</c:v>
                </c:pt>
                <c:pt idx="22">
                  <c:v>-9.603402471411239E-2</c:v>
                </c:pt>
                <c:pt idx="23">
                  <c:v>0.18774480743774455</c:v>
                </c:pt>
                <c:pt idx="24">
                  <c:v>8.6832344428426703E-2</c:v>
                </c:pt>
                <c:pt idx="25">
                  <c:v>4.231807637759899E-2</c:v>
                </c:pt>
                <c:pt idx="26">
                  <c:v>0.48331075912580612</c:v>
                </c:pt>
                <c:pt idx="27">
                  <c:v>0.29273814801086523</c:v>
                </c:pt>
                <c:pt idx="28">
                  <c:v>0.37843749634488977</c:v>
                </c:pt>
                <c:pt idx="29">
                  <c:v>0.96637133822756072</c:v>
                </c:pt>
                <c:pt idx="30">
                  <c:v>0.19471266262541112</c:v>
                </c:pt>
                <c:pt idx="31">
                  <c:v>4.6274656559806707E-3</c:v>
                </c:pt>
                <c:pt idx="32">
                  <c:v>0.27502474911500163</c:v>
                </c:pt>
                <c:pt idx="33">
                  <c:v>3.134613827860086E-2</c:v>
                </c:pt>
                <c:pt idx="34">
                  <c:v>-0.27359142845237805</c:v>
                </c:pt>
                <c:pt idx="35">
                  <c:v>-0.51917360186137251</c:v>
                </c:pt>
                <c:pt idx="36">
                  <c:v>-0.7511570647688417</c:v>
                </c:pt>
                <c:pt idx="37">
                  <c:v>-0.78764931178351372</c:v>
                </c:pt>
                <c:pt idx="38">
                  <c:v>-0.13508057331188025</c:v>
                </c:pt>
                <c:pt idx="39">
                  <c:v>0.80529586508618201</c:v>
                </c:pt>
                <c:pt idx="40">
                  <c:v>-1.1063880156307843E-2</c:v>
                </c:pt>
                <c:pt idx="41">
                  <c:v>-0.24118605568799287</c:v>
                </c:pt>
                <c:pt idx="42">
                  <c:v>-0.68249689745072173</c:v>
                </c:pt>
                <c:pt idx="43">
                  <c:v>-1.5246692800585E-2</c:v>
                </c:pt>
                <c:pt idx="44">
                  <c:v>-0.18950737528773132</c:v>
                </c:pt>
                <c:pt idx="45">
                  <c:v>0.31267513605893771</c:v>
                </c:pt>
                <c:pt idx="46">
                  <c:v>-0.23298350988237038</c:v>
                </c:pt>
                <c:pt idx="47">
                  <c:v>-1.5686543871975749</c:v>
                </c:pt>
                <c:pt idx="48">
                  <c:v>-1.5078986378443358</c:v>
                </c:pt>
                <c:pt idx="49">
                  <c:v>-0.88655471687892351</c:v>
                </c:pt>
                <c:pt idx="50">
                  <c:v>-1.1505489664326012</c:v>
                </c:pt>
                <c:pt idx="51">
                  <c:v>-0.53345408608246558</c:v>
                </c:pt>
                <c:pt idx="52">
                  <c:v>-0.52900533938317296</c:v>
                </c:pt>
                <c:pt idx="53">
                  <c:v>-6.1508521773286591E-2</c:v>
                </c:pt>
                <c:pt idx="54">
                  <c:v>-2.5412510940782451E-2</c:v>
                </c:pt>
                <c:pt idx="55">
                  <c:v>0.37476775454643035</c:v>
                </c:pt>
                <c:pt idx="56">
                  <c:v>0.5342769740254677</c:v>
                </c:pt>
                <c:pt idx="57">
                  <c:v>0.69046274201373725</c:v>
                </c:pt>
                <c:pt idx="58">
                  <c:v>0.37283853592471933</c:v>
                </c:pt>
                <c:pt idx="59">
                  <c:v>1.0356837783868744</c:v>
                </c:pt>
                <c:pt idx="60">
                  <c:v>0.80230448211847161</c:v>
                </c:pt>
                <c:pt idx="61">
                  <c:v>0.36381725447377605</c:v>
                </c:pt>
                <c:pt idx="62">
                  <c:v>1.1395552539339544</c:v>
                </c:pt>
                <c:pt idx="63">
                  <c:v>1.1789526118726714</c:v>
                </c:pt>
                <c:pt idx="64">
                  <c:v>1.2241331916054035</c:v>
                </c:pt>
                <c:pt idx="65">
                  <c:v>1.8930735619966517</c:v>
                </c:pt>
                <c:pt idx="66">
                  <c:v>1.4638673620807783</c:v>
                </c:pt>
                <c:pt idx="67">
                  <c:v>1.7588825736837639</c:v>
                </c:pt>
                <c:pt idx="68">
                  <c:v>1.7157516793434568</c:v>
                </c:pt>
                <c:pt idx="69">
                  <c:v>1.9367507739646286</c:v>
                </c:pt>
                <c:pt idx="70">
                  <c:v>1.8855259074729103</c:v>
                </c:pt>
                <c:pt idx="71">
                  <c:v>1.3464710694191524</c:v>
                </c:pt>
                <c:pt idx="72">
                  <c:v>0.90532289195919136</c:v>
                </c:pt>
                <c:pt idx="73">
                  <c:v>0.94238475154757395</c:v>
                </c:pt>
                <c:pt idx="74">
                  <c:v>0.75353811951654459</c:v>
                </c:pt>
                <c:pt idx="75">
                  <c:v>1.5170635446613838</c:v>
                </c:pt>
                <c:pt idx="76">
                  <c:v>1.2446866233864049</c:v>
                </c:pt>
                <c:pt idx="77">
                  <c:v>0.54655142202751161</c:v>
                </c:pt>
                <c:pt idx="78">
                  <c:v>0.51295021305182853</c:v>
                </c:pt>
                <c:pt idx="79">
                  <c:v>1.2227624263103343</c:v>
                </c:pt>
                <c:pt idx="80">
                  <c:v>0.79119755685800541</c:v>
                </c:pt>
                <c:pt idx="81">
                  <c:v>0.47955621871446108</c:v>
                </c:pt>
                <c:pt idx="82">
                  <c:v>0.406308069230359</c:v>
                </c:pt>
                <c:pt idx="83">
                  <c:v>0.10728645409350421</c:v>
                </c:pt>
                <c:pt idx="84">
                  <c:v>0.13548042213689726</c:v>
                </c:pt>
                <c:pt idx="85">
                  <c:v>-0.22095349568026143</c:v>
                </c:pt>
                <c:pt idx="86">
                  <c:v>0.46031779518515281</c:v>
                </c:pt>
                <c:pt idx="87">
                  <c:v>0.29971440766049373</c:v>
                </c:pt>
                <c:pt idx="88">
                  <c:v>0.40063247185240758</c:v>
                </c:pt>
                <c:pt idx="89">
                  <c:v>0.86519855613062147</c:v>
                </c:pt>
                <c:pt idx="90">
                  <c:v>1.585797551879071</c:v>
                </c:pt>
                <c:pt idx="91">
                  <c:v>1.4637493487131448</c:v>
                </c:pt>
                <c:pt idx="92">
                  <c:v>1.062157778485642</c:v>
                </c:pt>
                <c:pt idx="93">
                  <c:v>1.0578114180856264</c:v>
                </c:pt>
                <c:pt idx="94">
                  <c:v>1.3775559390279382</c:v>
                </c:pt>
                <c:pt idx="95">
                  <c:v>1.082505915208321</c:v>
                </c:pt>
                <c:pt idx="96">
                  <c:v>1.2904718627139695</c:v>
                </c:pt>
                <c:pt idx="97">
                  <c:v>0.61399260561945013</c:v>
                </c:pt>
                <c:pt idx="98">
                  <c:v>0.38171105314062759</c:v>
                </c:pt>
                <c:pt idx="99">
                  <c:v>5.2199333758666491E-2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1E1C-4C0A-9280-13332EBE7A76}"/>
            </c:ext>
          </c:extLst>
        </c:ser>
        <c:ser>
          <c:idx val="49"/>
          <c:order val="49"/>
          <c:tx>
            <c:strRef>
              <c:f>'Variogram Calc'!$CE$275</c:f>
              <c:strCache>
                <c:ptCount val="1"/>
                <c:pt idx="0">
                  <c:v>50</c:v>
                </c:pt>
              </c:strCache>
            </c:strRef>
          </c:tx>
          <c:spPr>
            <a:ln w="952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Calc'!$CF$275:$GA$275</c:f>
              <c:numCache>
                <c:formatCode>General</c:formatCode>
                <c:ptCount val="100"/>
                <c:pt idx="0">
                  <c:v>-0.21831464510778328</c:v>
                </c:pt>
                <c:pt idx="1">
                  <c:v>-0.46446955958447556</c:v>
                </c:pt>
                <c:pt idx="2">
                  <c:v>-0.4450780098604693</c:v>
                </c:pt>
                <c:pt idx="3">
                  <c:v>5.9415144326904028E-2</c:v>
                </c:pt>
                <c:pt idx="4">
                  <c:v>0.27117483775327267</c:v>
                </c:pt>
                <c:pt idx="5">
                  <c:v>0.14273262469540765</c:v>
                </c:pt>
                <c:pt idx="6">
                  <c:v>0.2509535948519015</c:v>
                </c:pt>
                <c:pt idx="7">
                  <c:v>0.78706080660506894</c:v>
                </c:pt>
                <c:pt idx="8">
                  <c:v>0.66955885869693632</c:v>
                </c:pt>
                <c:pt idx="9">
                  <c:v>9.399093586145689E-2</c:v>
                </c:pt>
                <c:pt idx="10">
                  <c:v>-0.40275489940023534</c:v>
                </c:pt>
                <c:pt idx="11">
                  <c:v>0.3118712320737877</c:v>
                </c:pt>
                <c:pt idx="12">
                  <c:v>0.45308890994218465</c:v>
                </c:pt>
                <c:pt idx="13">
                  <c:v>1.0259527362491923E-2</c:v>
                </c:pt>
                <c:pt idx="14">
                  <c:v>3.3409724085250454E-2</c:v>
                </c:pt>
                <c:pt idx="15">
                  <c:v>0.51234431349018883</c:v>
                </c:pt>
                <c:pt idx="16">
                  <c:v>1.221687576021632E-3</c:v>
                </c:pt>
                <c:pt idx="17">
                  <c:v>-0.5558641912738943</c:v>
                </c:pt>
                <c:pt idx="18">
                  <c:v>0.46263759648905317</c:v>
                </c:pt>
                <c:pt idx="19">
                  <c:v>1.1494798728197966</c:v>
                </c:pt>
                <c:pt idx="20">
                  <c:v>0.79287433912971395</c:v>
                </c:pt>
                <c:pt idx="21">
                  <c:v>-0.15152703774178278</c:v>
                </c:pt>
                <c:pt idx="22">
                  <c:v>0.34030666317037267</c:v>
                </c:pt>
                <c:pt idx="23">
                  <c:v>0.72467624173691625</c:v>
                </c:pt>
                <c:pt idx="24">
                  <c:v>0.52116407582879432</c:v>
                </c:pt>
                <c:pt idx="25">
                  <c:v>0.51005098961090845</c:v>
                </c:pt>
                <c:pt idx="26">
                  <c:v>1.2607105252859312</c:v>
                </c:pt>
                <c:pt idx="27">
                  <c:v>1.3326859474978947</c:v>
                </c:pt>
                <c:pt idx="28">
                  <c:v>1.276568372412306</c:v>
                </c:pt>
                <c:pt idx="29">
                  <c:v>1.5359617141499846</c:v>
                </c:pt>
                <c:pt idx="30">
                  <c:v>0.96367852924739805</c:v>
                </c:pt>
                <c:pt idx="31">
                  <c:v>0.86645938267770939</c:v>
                </c:pt>
                <c:pt idx="32">
                  <c:v>1.2432367363598373</c:v>
                </c:pt>
                <c:pt idx="33">
                  <c:v>0.90666887288221698</c:v>
                </c:pt>
                <c:pt idx="34">
                  <c:v>0.60054699324660687</c:v>
                </c:pt>
                <c:pt idx="35">
                  <c:v>5.5748818675077035E-2</c:v>
                </c:pt>
                <c:pt idx="36">
                  <c:v>-0.3047314689662779</c:v>
                </c:pt>
                <c:pt idx="37">
                  <c:v>-0.50638129669967102</c:v>
                </c:pt>
                <c:pt idx="38">
                  <c:v>1.9213703224394217E-2</c:v>
                </c:pt>
                <c:pt idx="39">
                  <c:v>0.89419147903958507</c:v>
                </c:pt>
                <c:pt idx="40">
                  <c:v>-1.8727326532259066E-2</c:v>
                </c:pt>
                <c:pt idx="41">
                  <c:v>-0.49224808567398654</c:v>
                </c:pt>
                <c:pt idx="42">
                  <c:v>-0.58454429974471955</c:v>
                </c:pt>
                <c:pt idx="43">
                  <c:v>-0.25406321904204532</c:v>
                </c:pt>
                <c:pt idx="44">
                  <c:v>-0.33837883215201758</c:v>
                </c:pt>
                <c:pt idx="45">
                  <c:v>-0.11499072022892926</c:v>
                </c:pt>
                <c:pt idx="46">
                  <c:v>-0.30314522806453714</c:v>
                </c:pt>
                <c:pt idx="47">
                  <c:v>-1.2650437603320304</c:v>
                </c:pt>
                <c:pt idx="48">
                  <c:v>-1.0385192285093765</c:v>
                </c:pt>
                <c:pt idx="49">
                  <c:v>-0.24268628856407753</c:v>
                </c:pt>
                <c:pt idx="50">
                  <c:v>-0.32758893241758902</c:v>
                </c:pt>
                <c:pt idx="51">
                  <c:v>-0.14872877121826242</c:v>
                </c:pt>
                <c:pt idx="52">
                  <c:v>0.26446258332929318</c:v>
                </c:pt>
                <c:pt idx="53">
                  <c:v>0.8988184740088796</c:v>
                </c:pt>
                <c:pt idx="54">
                  <c:v>0.96169570452370268</c:v>
                </c:pt>
                <c:pt idx="55">
                  <c:v>1.0476870758301788</c:v>
                </c:pt>
                <c:pt idx="56">
                  <c:v>1.082137225713713</c:v>
                </c:pt>
                <c:pt idx="57">
                  <c:v>1.1230100689520062</c:v>
                </c:pt>
                <c:pt idx="58">
                  <c:v>0.65495712495774105</c:v>
                </c:pt>
                <c:pt idx="59">
                  <c:v>0.79205869237029014</c:v>
                </c:pt>
                <c:pt idx="60">
                  <c:v>0.60342498650101983</c:v>
                </c:pt>
                <c:pt idx="61">
                  <c:v>-0.27772318326920181</c:v>
                </c:pt>
                <c:pt idx="62">
                  <c:v>2.7523434536112439E-2</c:v>
                </c:pt>
                <c:pt idx="63">
                  <c:v>0.23985493224961316</c:v>
                </c:pt>
                <c:pt idx="64">
                  <c:v>0.19723419102753334</c:v>
                </c:pt>
                <c:pt idx="65">
                  <c:v>0.55844386248817213</c:v>
                </c:pt>
                <c:pt idx="66">
                  <c:v>7.1768806717144681E-2</c:v>
                </c:pt>
                <c:pt idx="67">
                  <c:v>0.23786915818530141</c:v>
                </c:pt>
                <c:pt idx="68">
                  <c:v>0.66146586712266597</c:v>
                </c:pt>
                <c:pt idx="69">
                  <c:v>0.82513540612701031</c:v>
                </c:pt>
                <c:pt idx="70">
                  <c:v>0.98708561996376709</c:v>
                </c:pt>
                <c:pt idx="71">
                  <c:v>0.46177434214306085</c:v>
                </c:pt>
                <c:pt idx="72">
                  <c:v>0.27285942916183492</c:v>
                </c:pt>
                <c:pt idx="73">
                  <c:v>0.34447514777441546</c:v>
                </c:pt>
                <c:pt idx="74">
                  <c:v>0.14752717547224392</c:v>
                </c:pt>
                <c:pt idx="75">
                  <c:v>0.67983530209477205</c:v>
                </c:pt>
                <c:pt idx="76">
                  <c:v>0.81796262882569415</c:v>
                </c:pt>
                <c:pt idx="77">
                  <c:v>0.1518037710041123</c:v>
                </c:pt>
                <c:pt idx="78">
                  <c:v>0.13856923742330807</c:v>
                </c:pt>
                <c:pt idx="79">
                  <c:v>1.1441971944909595</c:v>
                </c:pt>
                <c:pt idx="80">
                  <c:v>1.2820860419187226</c:v>
                </c:pt>
                <c:pt idx="81">
                  <c:v>0.82202378297828449</c:v>
                </c:pt>
                <c:pt idx="82">
                  <c:v>0.91351718477503119</c:v>
                </c:pt>
                <c:pt idx="83">
                  <c:v>0.74932863684226403</c:v>
                </c:pt>
                <c:pt idx="84">
                  <c:v>1.1978779372403836</c:v>
                </c:pt>
                <c:pt idx="85">
                  <c:v>0.8583665631451195</c:v>
                </c:pt>
                <c:pt idx="86">
                  <c:v>1.245427501591053</c:v>
                </c:pt>
                <c:pt idx="87">
                  <c:v>1.2122171845162426</c:v>
                </c:pt>
                <c:pt idx="88">
                  <c:v>0.85171453248320095</c:v>
                </c:pt>
                <c:pt idx="89">
                  <c:v>0.84821584124714466</c:v>
                </c:pt>
                <c:pt idx="90">
                  <c:v>1.327586489907479</c:v>
                </c:pt>
                <c:pt idx="91">
                  <c:v>1.1403226902961754</c:v>
                </c:pt>
                <c:pt idx="92">
                  <c:v>1.0946292232621484</c:v>
                </c:pt>
                <c:pt idx="93">
                  <c:v>0.72349956995697318</c:v>
                </c:pt>
                <c:pt idx="94">
                  <c:v>1.1279541889528559</c:v>
                </c:pt>
                <c:pt idx="95">
                  <c:v>1.0553761924974181</c:v>
                </c:pt>
                <c:pt idx="96">
                  <c:v>1.2111258971119929</c:v>
                </c:pt>
                <c:pt idx="97">
                  <c:v>0.73894855217420252</c:v>
                </c:pt>
                <c:pt idx="98">
                  <c:v>0.71187456382471825</c:v>
                </c:pt>
                <c:pt idx="99">
                  <c:v>0.51326699730356085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1E1C-4C0A-9280-13332EBE7A76}"/>
            </c:ext>
          </c:extLst>
        </c:ser>
        <c:ser>
          <c:idx val="50"/>
          <c:order val="50"/>
          <c:tx>
            <c:strRef>
              <c:f>'Variogram Calc'!$CE$276</c:f>
              <c:strCache>
                <c:ptCount val="1"/>
                <c:pt idx="0">
                  <c:v>51</c:v>
                </c:pt>
              </c:strCache>
            </c:strRef>
          </c:tx>
          <c:spPr>
            <a:ln w="952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Calc'!$CF$276:$GA$276</c:f>
              <c:numCache>
                <c:formatCode>General</c:formatCode>
                <c:ptCount val="100"/>
                <c:pt idx="0">
                  <c:v>-0.51791793077170367</c:v>
                </c:pt>
                <c:pt idx="1">
                  <c:v>-0.73221866067465091</c:v>
                </c:pt>
                <c:pt idx="2">
                  <c:v>3.0696034225117977E-2</c:v>
                </c:pt>
                <c:pt idx="3">
                  <c:v>0.44800068566003259</c:v>
                </c:pt>
                <c:pt idx="4">
                  <c:v>0.77776962418938067</c:v>
                </c:pt>
                <c:pt idx="5">
                  <c:v>0.49301060865617635</c:v>
                </c:pt>
                <c:pt idx="6">
                  <c:v>0.72779447171212686</c:v>
                </c:pt>
                <c:pt idx="7">
                  <c:v>0.88718262019666416</c:v>
                </c:pt>
                <c:pt idx="8">
                  <c:v>0.74233980628228835</c:v>
                </c:pt>
                <c:pt idx="9">
                  <c:v>0.36062888846145935</c:v>
                </c:pt>
                <c:pt idx="10">
                  <c:v>-0.36143564799589645</c:v>
                </c:pt>
                <c:pt idx="11">
                  <c:v>0.1409208733258214</c:v>
                </c:pt>
                <c:pt idx="12">
                  <c:v>0.28677286509372385</c:v>
                </c:pt>
                <c:pt idx="13">
                  <c:v>-0.28424706707027825</c:v>
                </c:pt>
                <c:pt idx="14">
                  <c:v>-0.18255489945247036</c:v>
                </c:pt>
                <c:pt idx="15">
                  <c:v>-0.12811261250388017</c:v>
                </c:pt>
                <c:pt idx="16">
                  <c:v>-0.4522796192759625</c:v>
                </c:pt>
                <c:pt idx="17">
                  <c:v>-0.98478954214564807</c:v>
                </c:pt>
                <c:pt idx="18">
                  <c:v>-0.16854627360715321</c:v>
                </c:pt>
                <c:pt idx="19">
                  <c:v>0.88188804391521602</c:v>
                </c:pt>
                <c:pt idx="20">
                  <c:v>0.47674693847396965</c:v>
                </c:pt>
                <c:pt idx="21">
                  <c:v>-0.19189564125052763</c:v>
                </c:pt>
                <c:pt idx="22">
                  <c:v>-5.5174925688767557E-2</c:v>
                </c:pt>
                <c:pt idx="23">
                  <c:v>0.16422628810920378</c:v>
                </c:pt>
                <c:pt idx="24">
                  <c:v>0.35844958866989557</c:v>
                </c:pt>
                <c:pt idx="25">
                  <c:v>0.67703007234888468</c:v>
                </c:pt>
                <c:pt idx="26">
                  <c:v>1.5635140117333113</c:v>
                </c:pt>
                <c:pt idx="27">
                  <c:v>1.4951209526322291</c:v>
                </c:pt>
                <c:pt idx="28">
                  <c:v>1.1028003864756588</c:v>
                </c:pt>
                <c:pt idx="29">
                  <c:v>1.3580903063238849</c:v>
                </c:pt>
                <c:pt idx="30">
                  <c:v>0.41619544291391292</c:v>
                </c:pt>
                <c:pt idx="31">
                  <c:v>1.0035600775659914</c:v>
                </c:pt>
                <c:pt idx="32">
                  <c:v>1.3569786590425523</c:v>
                </c:pt>
                <c:pt idx="33">
                  <c:v>0.96616671296941503</c:v>
                </c:pt>
                <c:pt idx="34">
                  <c:v>0.53612967201727924</c:v>
                </c:pt>
                <c:pt idx="35">
                  <c:v>-0.13215809603779563</c:v>
                </c:pt>
                <c:pt idx="36">
                  <c:v>-0.39429419415111561</c:v>
                </c:pt>
                <c:pt idx="37">
                  <c:v>-2.4349423744456811E-2</c:v>
                </c:pt>
                <c:pt idx="38">
                  <c:v>0.51118566943017829</c:v>
                </c:pt>
                <c:pt idx="39">
                  <c:v>1.3800840418058848</c:v>
                </c:pt>
                <c:pt idx="40">
                  <c:v>0.13167100631248493</c:v>
                </c:pt>
                <c:pt idx="41">
                  <c:v>0.10586546379154949</c:v>
                </c:pt>
                <c:pt idx="42">
                  <c:v>0.31949002017577183</c:v>
                </c:pt>
                <c:pt idx="43">
                  <c:v>0.53593434228623116</c:v>
                </c:pt>
                <c:pt idx="44">
                  <c:v>0.5806227777391606</c:v>
                </c:pt>
                <c:pt idx="45">
                  <c:v>0.54578283004485528</c:v>
                </c:pt>
                <c:pt idx="46">
                  <c:v>-0.11842452976415795</c:v>
                </c:pt>
                <c:pt idx="47">
                  <c:v>-0.83305198454650309</c:v>
                </c:pt>
                <c:pt idx="48">
                  <c:v>-0.59676311208217558</c:v>
                </c:pt>
                <c:pt idx="49">
                  <c:v>0.53328195031064174</c:v>
                </c:pt>
                <c:pt idx="50">
                  <c:v>0.34258592236669527</c:v>
                </c:pt>
                <c:pt idx="51">
                  <c:v>0.26104649883158648</c:v>
                </c:pt>
                <c:pt idx="52">
                  <c:v>0.81890427052816173</c:v>
                </c:pt>
                <c:pt idx="53">
                  <c:v>1.6109642757011799</c:v>
                </c:pt>
                <c:pt idx="54">
                  <c:v>1.7643438569661933</c:v>
                </c:pt>
                <c:pt idx="55">
                  <c:v>1.92988644068389</c:v>
                </c:pt>
                <c:pt idx="56">
                  <c:v>1.9807071516493724</c:v>
                </c:pt>
                <c:pt idx="57">
                  <c:v>2.117863979352685</c:v>
                </c:pt>
                <c:pt idx="58">
                  <c:v>1.3098987573188019</c:v>
                </c:pt>
                <c:pt idx="59">
                  <c:v>1.0803627651388801</c:v>
                </c:pt>
                <c:pt idx="60">
                  <c:v>0.76449795037875712</c:v>
                </c:pt>
                <c:pt idx="61">
                  <c:v>-0.42340524094352971</c:v>
                </c:pt>
                <c:pt idx="62">
                  <c:v>-0.60150777615927664</c:v>
                </c:pt>
                <c:pt idx="63">
                  <c:v>-0.26159913054937783</c:v>
                </c:pt>
                <c:pt idx="64">
                  <c:v>-0.45878931502424558</c:v>
                </c:pt>
                <c:pt idx="65">
                  <c:v>5.0219438007761012E-2</c:v>
                </c:pt>
                <c:pt idx="66">
                  <c:v>-0.55599491463163331</c:v>
                </c:pt>
                <c:pt idx="67">
                  <c:v>-0.29647293479526188</c:v>
                </c:pt>
                <c:pt idx="68">
                  <c:v>0.2918845198726327</c:v>
                </c:pt>
                <c:pt idx="69">
                  <c:v>0.79521769794705266</c:v>
                </c:pt>
                <c:pt idx="70">
                  <c:v>1.2003834051375426</c:v>
                </c:pt>
                <c:pt idx="71">
                  <c:v>0.84541913456293505</c:v>
                </c:pt>
                <c:pt idx="72">
                  <c:v>0.48133955240652304</c:v>
                </c:pt>
                <c:pt idx="73">
                  <c:v>0.50847433374860396</c:v>
                </c:pt>
                <c:pt idx="74">
                  <c:v>0.16527268371612561</c:v>
                </c:pt>
                <c:pt idx="75">
                  <c:v>0.69859546260312533</c:v>
                </c:pt>
                <c:pt idx="76">
                  <c:v>0.88987594796370628</c:v>
                </c:pt>
                <c:pt idx="77">
                  <c:v>0.35660748530980713</c:v>
                </c:pt>
                <c:pt idx="78">
                  <c:v>-0.15843992141074598</c:v>
                </c:pt>
                <c:pt idx="79">
                  <c:v>0.73363764410061272</c:v>
                </c:pt>
                <c:pt idx="80">
                  <c:v>1.1485082317557918</c:v>
                </c:pt>
                <c:pt idx="81">
                  <c:v>0.83195891498507002</c:v>
                </c:pt>
                <c:pt idx="82">
                  <c:v>1.0786466561035171</c:v>
                </c:pt>
                <c:pt idx="83">
                  <c:v>1.0206571797581581</c:v>
                </c:pt>
                <c:pt idx="84">
                  <c:v>1.5685505126614969</c:v>
                </c:pt>
                <c:pt idx="85">
                  <c:v>1.1594512927192695</c:v>
                </c:pt>
                <c:pt idx="86">
                  <c:v>1.4486306492014005</c:v>
                </c:pt>
                <c:pt idx="87">
                  <c:v>1.3141536661867979</c:v>
                </c:pt>
                <c:pt idx="88">
                  <c:v>1.0083956540295262</c:v>
                </c:pt>
                <c:pt idx="89">
                  <c:v>0.94650687672631217</c:v>
                </c:pt>
                <c:pt idx="90">
                  <c:v>1.448368903146583</c:v>
                </c:pt>
                <c:pt idx="91">
                  <c:v>1.0642093883313195</c:v>
                </c:pt>
                <c:pt idx="92">
                  <c:v>1.074228570205001</c:v>
                </c:pt>
                <c:pt idx="93">
                  <c:v>0.71977385151057049</c:v>
                </c:pt>
                <c:pt idx="94">
                  <c:v>1.2361602211775742</c:v>
                </c:pt>
                <c:pt idx="95">
                  <c:v>1.3339450602803229</c:v>
                </c:pt>
                <c:pt idx="96">
                  <c:v>1.8767438940187313</c:v>
                </c:pt>
                <c:pt idx="97">
                  <c:v>1.3954113105069514</c:v>
                </c:pt>
                <c:pt idx="98">
                  <c:v>1.236988015587549</c:v>
                </c:pt>
                <c:pt idx="99">
                  <c:v>1.0705653008600629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1E1C-4C0A-9280-13332EBE7A76}"/>
            </c:ext>
          </c:extLst>
        </c:ser>
        <c:ser>
          <c:idx val="51"/>
          <c:order val="51"/>
          <c:tx>
            <c:strRef>
              <c:f>'Variogram Calc'!$CE$277</c:f>
              <c:strCache>
                <c:ptCount val="1"/>
                <c:pt idx="0">
                  <c:v>52</c:v>
                </c:pt>
              </c:strCache>
            </c:strRef>
          </c:tx>
          <c:spPr>
            <a:ln w="952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Calc'!$CF$277:$GA$277</c:f>
              <c:numCache>
                <c:formatCode>General</c:formatCode>
                <c:ptCount val="100"/>
                <c:pt idx="0">
                  <c:v>-1.3080370995594528</c:v>
                </c:pt>
                <c:pt idx="1">
                  <c:v>-1.5373240038872338</c:v>
                </c:pt>
                <c:pt idx="2">
                  <c:v>-0.84093550706691489</c:v>
                </c:pt>
                <c:pt idx="3">
                  <c:v>-0.2935480601425226</c:v>
                </c:pt>
                <c:pt idx="4">
                  <c:v>0.2703268950844222</c:v>
                </c:pt>
                <c:pt idx="5">
                  <c:v>0.31729042195538421</c:v>
                </c:pt>
                <c:pt idx="6">
                  <c:v>0.53931241198191227</c:v>
                </c:pt>
                <c:pt idx="7">
                  <c:v>0.99584922835158296</c:v>
                </c:pt>
                <c:pt idx="8">
                  <c:v>1.3087133377438378</c:v>
                </c:pt>
                <c:pt idx="9">
                  <c:v>1.2546531938222318</c:v>
                </c:pt>
                <c:pt idx="10">
                  <c:v>1.1187206987245994</c:v>
                </c:pt>
                <c:pt idx="11">
                  <c:v>1.6229249783461266</c:v>
                </c:pt>
                <c:pt idx="12">
                  <c:v>1.722902318920462</c:v>
                </c:pt>
                <c:pt idx="13">
                  <c:v>1.1463999478757692</c:v>
                </c:pt>
                <c:pt idx="14">
                  <c:v>1.0328429110170176</c:v>
                </c:pt>
                <c:pt idx="15">
                  <c:v>1.3496154227960175</c:v>
                </c:pt>
                <c:pt idx="16">
                  <c:v>1.1961119990982572</c:v>
                </c:pt>
                <c:pt idx="17">
                  <c:v>0.2416911642870942</c:v>
                </c:pt>
                <c:pt idx="18">
                  <c:v>0.55459117729706331</c:v>
                </c:pt>
                <c:pt idx="19">
                  <c:v>1.3091791881619934</c:v>
                </c:pt>
                <c:pt idx="20">
                  <c:v>0.94401847814885564</c:v>
                </c:pt>
                <c:pt idx="21">
                  <c:v>0.19214032348749219</c:v>
                </c:pt>
                <c:pt idx="22">
                  <c:v>-2.309283032933367E-2</c:v>
                </c:pt>
                <c:pt idx="23">
                  <c:v>-9.169123601535116E-2</c:v>
                </c:pt>
                <c:pt idx="24">
                  <c:v>-9.7186252335415661E-3</c:v>
                </c:pt>
                <c:pt idx="25">
                  <c:v>-7.8498022887264582E-2</c:v>
                </c:pt>
                <c:pt idx="26">
                  <c:v>1.0047270396719041</c:v>
                </c:pt>
                <c:pt idx="27">
                  <c:v>1.2036297854151037</c:v>
                </c:pt>
                <c:pt idx="28">
                  <c:v>0.97234104186862524</c:v>
                </c:pt>
                <c:pt idx="29">
                  <c:v>1.0998325123967385</c:v>
                </c:pt>
                <c:pt idx="30">
                  <c:v>0.66637734969943219</c:v>
                </c:pt>
                <c:pt idx="31">
                  <c:v>1.3053096658779433</c:v>
                </c:pt>
                <c:pt idx="32">
                  <c:v>1.8441640863764424</c:v>
                </c:pt>
                <c:pt idx="33">
                  <c:v>1.4489659647698487</c:v>
                </c:pt>
                <c:pt idx="34">
                  <c:v>1.2273938971210137</c:v>
                </c:pt>
                <c:pt idx="35">
                  <c:v>0.64310529432347563</c:v>
                </c:pt>
                <c:pt idx="36">
                  <c:v>0.21672694239137133</c:v>
                </c:pt>
                <c:pt idx="37">
                  <c:v>0.36305610969965224</c:v>
                </c:pt>
                <c:pt idx="38">
                  <c:v>0.78653800049177935</c:v>
                </c:pt>
                <c:pt idx="39">
                  <c:v>1.3881717063770855</c:v>
                </c:pt>
                <c:pt idx="40">
                  <c:v>0.41898903944880811</c:v>
                </c:pt>
                <c:pt idx="41">
                  <c:v>0.51547812322936659</c:v>
                </c:pt>
                <c:pt idx="42">
                  <c:v>0.56604075002461685</c:v>
                </c:pt>
                <c:pt idx="43">
                  <c:v>0.47941142620980476</c:v>
                </c:pt>
                <c:pt idx="44">
                  <c:v>0.13253451948803222</c:v>
                </c:pt>
                <c:pt idx="45">
                  <c:v>-0.17074318266734026</c:v>
                </c:pt>
                <c:pt idx="46">
                  <c:v>-0.513329490811129</c:v>
                </c:pt>
                <c:pt idx="47">
                  <c:v>-1.0634573788821722</c:v>
                </c:pt>
                <c:pt idx="48">
                  <c:v>-0.73071538490699939</c:v>
                </c:pt>
                <c:pt idx="49">
                  <c:v>0.20341899671465866</c:v>
                </c:pt>
                <c:pt idx="50">
                  <c:v>-0.19002366614466565</c:v>
                </c:pt>
                <c:pt idx="51">
                  <c:v>-0.22324774463058164</c:v>
                </c:pt>
                <c:pt idx="52">
                  <c:v>0.76088300232004313</c:v>
                </c:pt>
                <c:pt idx="53">
                  <c:v>1.880399103443428</c:v>
                </c:pt>
                <c:pt idx="54">
                  <c:v>2.6587272197946521</c:v>
                </c:pt>
                <c:pt idx="55">
                  <c:v>2.4304607138390488</c:v>
                </c:pt>
                <c:pt idx="56">
                  <c:v>2.4518239792718921</c:v>
                </c:pt>
                <c:pt idx="57">
                  <c:v>2.2310847916373815</c:v>
                </c:pt>
                <c:pt idx="58">
                  <c:v>1.6251172874302851</c:v>
                </c:pt>
                <c:pt idx="59">
                  <c:v>1.4009898844934674</c:v>
                </c:pt>
                <c:pt idx="60">
                  <c:v>1.2115737569878233</c:v>
                </c:pt>
                <c:pt idx="61">
                  <c:v>0.17170066137692874</c:v>
                </c:pt>
                <c:pt idx="62">
                  <c:v>-0.2362966841020247</c:v>
                </c:pt>
                <c:pt idx="63">
                  <c:v>-4.4173645795590966E-2</c:v>
                </c:pt>
                <c:pt idx="64">
                  <c:v>-0.17467868415560275</c:v>
                </c:pt>
                <c:pt idx="65">
                  <c:v>0.3472452129254846</c:v>
                </c:pt>
                <c:pt idx="66">
                  <c:v>-0.34253838764023287</c:v>
                </c:pt>
                <c:pt idx="67">
                  <c:v>-8.5623029029936751E-2</c:v>
                </c:pt>
                <c:pt idx="68">
                  <c:v>0.63713438423969082</c:v>
                </c:pt>
                <c:pt idx="69">
                  <c:v>1.31907075619571</c:v>
                </c:pt>
                <c:pt idx="70">
                  <c:v>1.6021792650396181</c:v>
                </c:pt>
                <c:pt idx="71">
                  <c:v>1.3596322394940885</c:v>
                </c:pt>
                <c:pt idx="72">
                  <c:v>0.79636799568586014</c:v>
                </c:pt>
                <c:pt idx="73">
                  <c:v>0.77993067153968243</c:v>
                </c:pt>
                <c:pt idx="74">
                  <c:v>0.33174135116164272</c:v>
                </c:pt>
                <c:pt idx="75">
                  <c:v>1.3521018089993415</c:v>
                </c:pt>
                <c:pt idx="76">
                  <c:v>1.3438494668291949</c:v>
                </c:pt>
                <c:pt idx="77">
                  <c:v>0.68343797172835818</c:v>
                </c:pt>
                <c:pt idx="78">
                  <c:v>-0.20706406879454767</c:v>
                </c:pt>
                <c:pt idx="79">
                  <c:v>0.16753539746076734</c:v>
                </c:pt>
                <c:pt idx="80">
                  <c:v>0.74436613174224631</c:v>
                </c:pt>
                <c:pt idx="81">
                  <c:v>0.67330739259966976</c:v>
                </c:pt>
                <c:pt idx="82">
                  <c:v>1.197866956392859</c:v>
                </c:pt>
                <c:pt idx="83">
                  <c:v>1.5511611969504036</c:v>
                </c:pt>
                <c:pt idx="84">
                  <c:v>1.6690653755134319</c:v>
                </c:pt>
                <c:pt idx="85">
                  <c:v>1.438652588046117</c:v>
                </c:pt>
                <c:pt idx="86">
                  <c:v>2.0695819636377046</c:v>
                </c:pt>
                <c:pt idx="87">
                  <c:v>1.9422390033954096</c:v>
                </c:pt>
                <c:pt idx="88">
                  <c:v>2.1013762725818723</c:v>
                </c:pt>
                <c:pt idx="89">
                  <c:v>1.7161805482022334</c:v>
                </c:pt>
                <c:pt idx="90">
                  <c:v>2.2379850603368849</c:v>
                </c:pt>
                <c:pt idx="91">
                  <c:v>1.5036069726024497</c:v>
                </c:pt>
                <c:pt idx="92">
                  <c:v>1.2292221868996462</c:v>
                </c:pt>
                <c:pt idx="93">
                  <c:v>0.78417243685112892</c:v>
                </c:pt>
                <c:pt idx="94">
                  <c:v>1.2049902570283917</c:v>
                </c:pt>
                <c:pt idx="95">
                  <c:v>1.0531868599999374</c:v>
                </c:pt>
                <c:pt idx="96">
                  <c:v>1.6578674192274969</c:v>
                </c:pt>
                <c:pt idx="97">
                  <c:v>0.91841146437259402</c:v>
                </c:pt>
                <c:pt idx="98">
                  <c:v>0.83477890324239068</c:v>
                </c:pt>
                <c:pt idx="99">
                  <c:v>0.23871868417743222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1E1C-4C0A-9280-13332EBE7A76}"/>
            </c:ext>
          </c:extLst>
        </c:ser>
        <c:ser>
          <c:idx val="52"/>
          <c:order val="52"/>
          <c:tx>
            <c:strRef>
              <c:f>'Variogram Calc'!$CE$278</c:f>
              <c:strCache>
                <c:ptCount val="1"/>
                <c:pt idx="0">
                  <c:v>53</c:v>
                </c:pt>
              </c:strCache>
            </c:strRef>
          </c:tx>
          <c:spPr>
            <a:ln w="952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Calc'!$CF$278:$GA$278</c:f>
              <c:numCache>
                <c:formatCode>General</c:formatCode>
                <c:ptCount val="100"/>
                <c:pt idx="0">
                  <c:v>-2.1461847127568219</c:v>
                </c:pt>
                <c:pt idx="1">
                  <c:v>-2.47647887489611</c:v>
                </c:pt>
                <c:pt idx="2">
                  <c:v>-1.396638627257226</c:v>
                </c:pt>
                <c:pt idx="3">
                  <c:v>-0.83117861946775573</c:v>
                </c:pt>
                <c:pt idx="4">
                  <c:v>-0.28072726079914068</c:v>
                </c:pt>
                <c:pt idx="5">
                  <c:v>-5.3551108712434271E-2</c:v>
                </c:pt>
                <c:pt idx="6">
                  <c:v>0.38039540228574825</c:v>
                </c:pt>
                <c:pt idx="7">
                  <c:v>0.57508292009178319</c:v>
                </c:pt>
                <c:pt idx="8">
                  <c:v>1.0934287604361066</c:v>
                </c:pt>
                <c:pt idx="9">
                  <c:v>1.4675801418235239</c:v>
                </c:pt>
                <c:pt idx="10">
                  <c:v>1.0486717908926613</c:v>
                </c:pt>
                <c:pt idx="11">
                  <c:v>1.7255721906191817</c:v>
                </c:pt>
                <c:pt idx="12">
                  <c:v>1.797676575387019</c:v>
                </c:pt>
                <c:pt idx="13">
                  <c:v>0.96791046517699819</c:v>
                </c:pt>
                <c:pt idx="14">
                  <c:v>0.81686900777402416</c:v>
                </c:pt>
                <c:pt idx="15">
                  <c:v>1.1894899053704202</c:v>
                </c:pt>
                <c:pt idx="16">
                  <c:v>1.1429743877420473</c:v>
                </c:pt>
                <c:pt idx="17">
                  <c:v>8.0813729101560067E-2</c:v>
                </c:pt>
                <c:pt idx="18">
                  <c:v>0.20485117826780583</c:v>
                </c:pt>
                <c:pt idx="19">
                  <c:v>1.1970214816855755</c:v>
                </c:pt>
                <c:pt idx="20">
                  <c:v>0.39707265462358787</c:v>
                </c:pt>
                <c:pt idx="21">
                  <c:v>-0.25105182367201845</c:v>
                </c:pt>
                <c:pt idx="22">
                  <c:v>-0.3664605319087505</c:v>
                </c:pt>
                <c:pt idx="23">
                  <c:v>-0.72952463275515356</c:v>
                </c:pt>
                <c:pt idx="24">
                  <c:v>-0.78171450736692782</c:v>
                </c:pt>
                <c:pt idx="25">
                  <c:v>-0.60192765705418161</c:v>
                </c:pt>
                <c:pt idx="26">
                  <c:v>0.3318046976136852</c:v>
                </c:pt>
                <c:pt idx="27">
                  <c:v>0.62090929934122097</c:v>
                </c:pt>
                <c:pt idx="28">
                  <c:v>0.25297852969073586</c:v>
                </c:pt>
                <c:pt idx="29">
                  <c:v>0.78833789756811601</c:v>
                </c:pt>
                <c:pt idx="30">
                  <c:v>0.62057875490964964</c:v>
                </c:pt>
                <c:pt idx="31">
                  <c:v>1.3577049177916978</c:v>
                </c:pt>
                <c:pt idx="32">
                  <c:v>1.8755627125412657</c:v>
                </c:pt>
                <c:pt idx="33">
                  <c:v>1.376022940794547</c:v>
                </c:pt>
                <c:pt idx="34">
                  <c:v>1.2533264448630828</c:v>
                </c:pt>
                <c:pt idx="35">
                  <c:v>0.82888467777166763</c:v>
                </c:pt>
                <c:pt idx="36">
                  <c:v>0.4012692540241522</c:v>
                </c:pt>
                <c:pt idx="37">
                  <c:v>0.57607356319735026</c:v>
                </c:pt>
                <c:pt idx="38">
                  <c:v>0.6511731792857105</c:v>
                </c:pt>
                <c:pt idx="39">
                  <c:v>0.67657854416104313</c:v>
                </c:pt>
                <c:pt idx="40">
                  <c:v>-0.1701516781580259</c:v>
                </c:pt>
                <c:pt idx="41">
                  <c:v>-2.6260942459563976E-2</c:v>
                </c:pt>
                <c:pt idx="42">
                  <c:v>0.21612015854789662</c:v>
                </c:pt>
                <c:pt idx="43">
                  <c:v>7.0673680825286564E-2</c:v>
                </c:pt>
                <c:pt idx="44">
                  <c:v>-0.24626805852952513</c:v>
                </c:pt>
                <c:pt idx="45">
                  <c:v>-0.79130882002807434</c:v>
                </c:pt>
                <c:pt idx="46">
                  <c:v>-0.91455623219469517</c:v>
                </c:pt>
                <c:pt idx="47">
                  <c:v>-1.2498647458488361</c:v>
                </c:pt>
                <c:pt idx="48">
                  <c:v>-0.69715317821690126</c:v>
                </c:pt>
                <c:pt idx="49">
                  <c:v>0.36277819136587275</c:v>
                </c:pt>
                <c:pt idx="50">
                  <c:v>0.18970214752005532</c:v>
                </c:pt>
                <c:pt idx="51">
                  <c:v>-4.1247783534649057E-2</c:v>
                </c:pt>
                <c:pt idx="52">
                  <c:v>0.5485798364919382</c:v>
                </c:pt>
                <c:pt idx="53">
                  <c:v>1.2797916964969696</c:v>
                </c:pt>
                <c:pt idx="54">
                  <c:v>2.1553647163168286</c:v>
                </c:pt>
                <c:pt idx="55">
                  <c:v>1.7261786025708408</c:v>
                </c:pt>
                <c:pt idx="56">
                  <c:v>1.9584243944684292</c:v>
                </c:pt>
                <c:pt idx="57">
                  <c:v>1.9876301294856626</c:v>
                </c:pt>
                <c:pt idx="58">
                  <c:v>1.2784151440827995</c:v>
                </c:pt>
                <c:pt idx="59">
                  <c:v>0.91628861167189168</c:v>
                </c:pt>
                <c:pt idx="60">
                  <c:v>0.62909205212555652</c:v>
                </c:pt>
                <c:pt idx="61">
                  <c:v>-0.21820036408398946</c:v>
                </c:pt>
                <c:pt idx="62">
                  <c:v>-5.7072859085441026E-2</c:v>
                </c:pt>
                <c:pt idx="63">
                  <c:v>0.35170759352356518</c:v>
                </c:pt>
                <c:pt idx="64">
                  <c:v>0.23157674912257112</c:v>
                </c:pt>
                <c:pt idx="65">
                  <c:v>0.7011249212357249</c:v>
                </c:pt>
                <c:pt idx="66">
                  <c:v>0.12782059009989061</c:v>
                </c:pt>
                <c:pt idx="67">
                  <c:v>0.19530546224695661</c:v>
                </c:pt>
                <c:pt idx="68">
                  <c:v>0.89557442580242097</c:v>
                </c:pt>
                <c:pt idx="69">
                  <c:v>1.7367039390544405</c:v>
                </c:pt>
                <c:pt idx="70">
                  <c:v>2.1410939359274965</c:v>
                </c:pt>
                <c:pt idx="71">
                  <c:v>1.4738019213393194</c:v>
                </c:pt>
                <c:pt idx="72">
                  <c:v>0.60756639045091854</c:v>
                </c:pt>
                <c:pt idx="73">
                  <c:v>0.47933555100908282</c:v>
                </c:pt>
                <c:pt idx="74">
                  <c:v>-0.22695962691939398</c:v>
                </c:pt>
                <c:pt idx="75">
                  <c:v>0.43351802086458346</c:v>
                </c:pt>
                <c:pt idx="76">
                  <c:v>0.46506067302302168</c:v>
                </c:pt>
                <c:pt idx="77">
                  <c:v>0.10882634137033249</c:v>
                </c:pt>
                <c:pt idx="78">
                  <c:v>-0.81393599312404286</c:v>
                </c:pt>
                <c:pt idx="79">
                  <c:v>-0.47165343254600794</c:v>
                </c:pt>
                <c:pt idx="80">
                  <c:v>0.28210414072836903</c:v>
                </c:pt>
                <c:pt idx="81">
                  <c:v>0.6376582465214935</c:v>
                </c:pt>
                <c:pt idx="82">
                  <c:v>1.1964735151104631</c:v>
                </c:pt>
                <c:pt idx="83">
                  <c:v>1.377537959321204</c:v>
                </c:pt>
                <c:pt idx="84">
                  <c:v>1.5227197454222878</c:v>
                </c:pt>
                <c:pt idx="85">
                  <c:v>1.320332618090281</c:v>
                </c:pt>
                <c:pt idx="86">
                  <c:v>1.8363512668674185</c:v>
                </c:pt>
                <c:pt idx="87">
                  <c:v>1.7222522559529847</c:v>
                </c:pt>
                <c:pt idx="88">
                  <c:v>2.0818256605224326</c:v>
                </c:pt>
                <c:pt idx="89">
                  <c:v>1.4197594717660493</c:v>
                </c:pt>
                <c:pt idx="90">
                  <c:v>1.7903483012286954</c:v>
                </c:pt>
                <c:pt idx="91">
                  <c:v>1.1820994421362652</c:v>
                </c:pt>
                <c:pt idx="92">
                  <c:v>1.3079642122961674</c:v>
                </c:pt>
                <c:pt idx="93">
                  <c:v>0.98768886641997677</c:v>
                </c:pt>
                <c:pt idx="94">
                  <c:v>1.3858330482526668</c:v>
                </c:pt>
                <c:pt idx="95">
                  <c:v>1.1581905308987863</c:v>
                </c:pt>
                <c:pt idx="96">
                  <c:v>1.7294256425217294</c:v>
                </c:pt>
                <c:pt idx="97">
                  <c:v>0.72049155031107415</c:v>
                </c:pt>
                <c:pt idx="98">
                  <c:v>1.1170658314923423</c:v>
                </c:pt>
                <c:pt idx="99">
                  <c:v>0.43522393920455221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1E1C-4C0A-9280-13332EBE7A76}"/>
            </c:ext>
          </c:extLst>
        </c:ser>
        <c:ser>
          <c:idx val="53"/>
          <c:order val="53"/>
          <c:tx>
            <c:strRef>
              <c:f>'Variogram Calc'!$CE$279</c:f>
              <c:strCache>
                <c:ptCount val="1"/>
                <c:pt idx="0">
                  <c:v>54</c:v>
                </c:pt>
              </c:strCache>
            </c:strRef>
          </c:tx>
          <c:spPr>
            <a:ln w="952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Calc'!$CF$279:$GA$279</c:f>
              <c:numCache>
                <c:formatCode>General</c:formatCode>
                <c:ptCount val="100"/>
                <c:pt idx="0">
                  <c:v>-2.3369131856265537</c:v>
                </c:pt>
                <c:pt idx="1">
                  <c:v>-2.9781920669847644</c:v>
                </c:pt>
                <c:pt idx="2">
                  <c:v>-2.2482528943015052</c:v>
                </c:pt>
                <c:pt idx="3">
                  <c:v>-1.3470055695626022</c:v>
                </c:pt>
                <c:pt idx="4">
                  <c:v>-0.92589034661911951</c:v>
                </c:pt>
                <c:pt idx="5">
                  <c:v>-0.49385089824713396</c:v>
                </c:pt>
                <c:pt idx="6">
                  <c:v>-3.8210521662385394E-2</c:v>
                </c:pt>
                <c:pt idx="7">
                  <c:v>0.21813386125022782</c:v>
                </c:pt>
                <c:pt idx="8">
                  <c:v>1.040091051566097</c:v>
                </c:pt>
                <c:pt idx="9">
                  <c:v>1.7311440158442981</c:v>
                </c:pt>
                <c:pt idx="10">
                  <c:v>1.2231794865665617</c:v>
                </c:pt>
                <c:pt idx="11">
                  <c:v>2.0386061312106625</c:v>
                </c:pt>
                <c:pt idx="12">
                  <c:v>1.7553959869468139</c:v>
                </c:pt>
                <c:pt idx="13">
                  <c:v>0.87317217692977078</c:v>
                </c:pt>
                <c:pt idx="14">
                  <c:v>0.56836433028844502</c:v>
                </c:pt>
                <c:pt idx="15">
                  <c:v>0.90280251020815239</c:v>
                </c:pt>
                <c:pt idx="16">
                  <c:v>1.284289117264688</c:v>
                </c:pt>
                <c:pt idx="17">
                  <c:v>0.32791063624980804</c:v>
                </c:pt>
                <c:pt idx="18">
                  <c:v>0.12239538633931862</c:v>
                </c:pt>
                <c:pt idx="19">
                  <c:v>1.1359794866206989</c:v>
                </c:pt>
                <c:pt idx="20">
                  <c:v>0.50889026290971195</c:v>
                </c:pt>
                <c:pt idx="21">
                  <c:v>-6.7651025472072843E-2</c:v>
                </c:pt>
                <c:pt idx="22">
                  <c:v>-0.18615717416809943</c:v>
                </c:pt>
                <c:pt idx="23">
                  <c:v>-0.52915006639911033</c:v>
                </c:pt>
                <c:pt idx="24">
                  <c:v>-0.77557678138538733</c:v>
                </c:pt>
                <c:pt idx="25">
                  <c:v>-0.53883394637241544</c:v>
                </c:pt>
                <c:pt idx="26">
                  <c:v>0.34021316165218679</c:v>
                </c:pt>
                <c:pt idx="27">
                  <c:v>0.91525101981765189</c:v>
                </c:pt>
                <c:pt idx="28">
                  <c:v>0.56858535723101056</c:v>
                </c:pt>
                <c:pt idx="29">
                  <c:v>0.66572343624416097</c:v>
                </c:pt>
                <c:pt idx="30">
                  <c:v>0.891678424900891</c:v>
                </c:pt>
                <c:pt idx="31">
                  <c:v>2.0465293631416133</c:v>
                </c:pt>
                <c:pt idx="32">
                  <c:v>2.8139532495006399</c:v>
                </c:pt>
                <c:pt idx="33">
                  <c:v>2.6265640481142607</c:v>
                </c:pt>
                <c:pt idx="34">
                  <c:v>2.4240217308812864</c:v>
                </c:pt>
                <c:pt idx="35">
                  <c:v>1.7078356426263039</c:v>
                </c:pt>
                <c:pt idx="36">
                  <c:v>1.4125678019325127</c:v>
                </c:pt>
                <c:pt idx="37">
                  <c:v>1.6887787063936068</c:v>
                </c:pt>
                <c:pt idx="38">
                  <c:v>1.5970966657960946</c:v>
                </c:pt>
                <c:pt idx="39">
                  <c:v>0.91151612227004741</c:v>
                </c:pt>
                <c:pt idx="40">
                  <c:v>1.3618822509331188E-2</c:v>
                </c:pt>
                <c:pt idx="41">
                  <c:v>-5.5571963678171049E-2</c:v>
                </c:pt>
                <c:pt idx="42">
                  <c:v>0.14177436717554903</c:v>
                </c:pt>
                <c:pt idx="43">
                  <c:v>-0.15763063923583581</c:v>
                </c:pt>
                <c:pt idx="44">
                  <c:v>-0.33881059188428847</c:v>
                </c:pt>
                <c:pt idx="45">
                  <c:v>-0.99549415984534584</c:v>
                </c:pt>
                <c:pt idx="46">
                  <c:v>-1.2704812849952678</c:v>
                </c:pt>
                <c:pt idx="47">
                  <c:v>-1.1732115121588724</c:v>
                </c:pt>
                <c:pt idx="48">
                  <c:v>-0.48304317717745171</c:v>
                </c:pt>
                <c:pt idx="49">
                  <c:v>0.45627258049743563</c:v>
                </c:pt>
                <c:pt idx="50">
                  <c:v>-4.4360297649679763E-3</c:v>
                </c:pt>
                <c:pt idx="51">
                  <c:v>-0.38084389826563975</c:v>
                </c:pt>
                <c:pt idx="52">
                  <c:v>-5.8166102587175396E-2</c:v>
                </c:pt>
                <c:pt idx="53">
                  <c:v>0.4086679646170287</c:v>
                </c:pt>
                <c:pt idx="54">
                  <c:v>1.097167910755225</c:v>
                </c:pt>
                <c:pt idx="55">
                  <c:v>0.49481912344555257</c:v>
                </c:pt>
                <c:pt idx="56">
                  <c:v>0.74562598209677045</c:v>
                </c:pt>
                <c:pt idx="57">
                  <c:v>1.0268293490622096</c:v>
                </c:pt>
                <c:pt idx="58">
                  <c:v>0.33806029243009689</c:v>
                </c:pt>
                <c:pt idx="59">
                  <c:v>0.13960519721405076</c:v>
                </c:pt>
                <c:pt idx="60">
                  <c:v>-0.31334701426481815</c:v>
                </c:pt>
                <c:pt idx="61">
                  <c:v>-0.83403740126751424</c:v>
                </c:pt>
                <c:pt idx="62">
                  <c:v>-0.43786466513583849</c:v>
                </c:pt>
                <c:pt idx="63">
                  <c:v>-0.2447168361542422</c:v>
                </c:pt>
                <c:pt idx="64">
                  <c:v>-5.0281800318566189E-2</c:v>
                </c:pt>
                <c:pt idx="65">
                  <c:v>0.29771133614966094</c:v>
                </c:pt>
                <c:pt idx="66">
                  <c:v>-0.14232878623961853</c:v>
                </c:pt>
                <c:pt idx="67">
                  <c:v>8.1178855347173076E-2</c:v>
                </c:pt>
                <c:pt idx="68">
                  <c:v>0.82309317015721306</c:v>
                </c:pt>
                <c:pt idx="69">
                  <c:v>1.5546962041818155</c:v>
                </c:pt>
                <c:pt idx="70">
                  <c:v>1.7509900509283212</c:v>
                </c:pt>
                <c:pt idx="71">
                  <c:v>1.3066913404666225</c:v>
                </c:pt>
                <c:pt idx="72">
                  <c:v>0.57910348698405134</c:v>
                </c:pt>
                <c:pt idx="73">
                  <c:v>0.40793117617619556</c:v>
                </c:pt>
                <c:pt idx="74">
                  <c:v>-0.22978410822996298</c:v>
                </c:pt>
                <c:pt idx="75">
                  <c:v>0.40277085000733709</c:v>
                </c:pt>
                <c:pt idx="76">
                  <c:v>0.57557416069150569</c:v>
                </c:pt>
                <c:pt idx="77">
                  <c:v>0.56830425505185089</c:v>
                </c:pt>
                <c:pt idx="78">
                  <c:v>0.11095285510877713</c:v>
                </c:pt>
                <c:pt idx="79">
                  <c:v>0.66281491251716806</c:v>
                </c:pt>
                <c:pt idx="80">
                  <c:v>1.0252144918294717</c:v>
                </c:pt>
                <c:pt idx="81">
                  <c:v>1.4056461610005433</c:v>
                </c:pt>
                <c:pt idx="82">
                  <c:v>1.7940241582977963</c:v>
                </c:pt>
                <c:pt idx="83">
                  <c:v>1.8853474106040857</c:v>
                </c:pt>
                <c:pt idx="84">
                  <c:v>1.9232886563253597</c:v>
                </c:pt>
                <c:pt idx="85">
                  <c:v>1.4482923384192818</c:v>
                </c:pt>
                <c:pt idx="86">
                  <c:v>1.6325134093566864</c:v>
                </c:pt>
                <c:pt idx="87">
                  <c:v>1.2460641392811016</c:v>
                </c:pt>
                <c:pt idx="88">
                  <c:v>1.4742696949339065</c:v>
                </c:pt>
                <c:pt idx="89">
                  <c:v>0.88148385377384286</c:v>
                </c:pt>
                <c:pt idx="90">
                  <c:v>0.93589688605479271</c:v>
                </c:pt>
                <c:pt idx="91">
                  <c:v>0.19287208025283006</c:v>
                </c:pt>
                <c:pt idx="92">
                  <c:v>0.58408168412882311</c:v>
                </c:pt>
                <c:pt idx="93">
                  <c:v>0.32573275539548485</c:v>
                </c:pt>
                <c:pt idx="94">
                  <c:v>0.70236822403413446</c:v>
                </c:pt>
                <c:pt idx="95">
                  <c:v>0.54594480667874168</c:v>
                </c:pt>
                <c:pt idx="96">
                  <c:v>1.1410409584472754</c:v>
                </c:pt>
                <c:pt idx="97">
                  <c:v>0.22328657558904452</c:v>
                </c:pt>
                <c:pt idx="98">
                  <c:v>0.59755127255276119</c:v>
                </c:pt>
                <c:pt idx="99">
                  <c:v>0.51070076378002849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1E1C-4C0A-9280-13332EBE7A76}"/>
            </c:ext>
          </c:extLst>
        </c:ser>
        <c:ser>
          <c:idx val="54"/>
          <c:order val="54"/>
          <c:tx>
            <c:strRef>
              <c:f>'Variogram Calc'!$CE$280</c:f>
              <c:strCache>
                <c:ptCount val="1"/>
                <c:pt idx="0">
                  <c:v>55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Calc'!$CF$280:$GA$280</c:f>
              <c:numCache>
                <c:formatCode>General</c:formatCode>
                <c:ptCount val="100"/>
                <c:pt idx="0">
                  <c:v>-1.9365731246390647</c:v>
                </c:pt>
                <c:pt idx="1">
                  <c:v>-2.904811368624391</c:v>
                </c:pt>
                <c:pt idx="2">
                  <c:v>-2.1267544086254118</c:v>
                </c:pt>
                <c:pt idx="3">
                  <c:v>-1.4415616787955188</c:v>
                </c:pt>
                <c:pt idx="4">
                  <c:v>-0.775684151345849</c:v>
                </c:pt>
                <c:pt idx="5">
                  <c:v>-0.6946032658010175</c:v>
                </c:pt>
                <c:pt idx="6">
                  <c:v>-0.27096164352499108</c:v>
                </c:pt>
                <c:pt idx="7">
                  <c:v>0.1676735608440863</c:v>
                </c:pt>
                <c:pt idx="8">
                  <c:v>0.63179538049803741</c:v>
                </c:pt>
                <c:pt idx="9">
                  <c:v>1.5960052584308675</c:v>
                </c:pt>
                <c:pt idx="10">
                  <c:v>1.0927361563050868</c:v>
                </c:pt>
                <c:pt idx="11">
                  <c:v>1.5198224600133843</c:v>
                </c:pt>
                <c:pt idx="12">
                  <c:v>1.3840088413943674</c:v>
                </c:pt>
                <c:pt idx="13">
                  <c:v>0.34458160994218429</c:v>
                </c:pt>
                <c:pt idx="14">
                  <c:v>0.29529237607269965</c:v>
                </c:pt>
                <c:pt idx="15">
                  <c:v>0.76156732028751695</c:v>
                </c:pt>
                <c:pt idx="16">
                  <c:v>0.91451769935846317</c:v>
                </c:pt>
                <c:pt idx="17">
                  <c:v>0.42353751972270998</c:v>
                </c:pt>
                <c:pt idx="18">
                  <c:v>-0.276123987938593</c:v>
                </c:pt>
                <c:pt idx="19">
                  <c:v>0.86440841855015826</c:v>
                </c:pt>
                <c:pt idx="20">
                  <c:v>0.45282196883919429</c:v>
                </c:pt>
                <c:pt idx="21">
                  <c:v>-7.1866065343311927E-2</c:v>
                </c:pt>
                <c:pt idx="22">
                  <c:v>-0.25792793032337114</c:v>
                </c:pt>
                <c:pt idx="23">
                  <c:v>-0.68513293148652954</c:v>
                </c:pt>
                <c:pt idx="24">
                  <c:v>-0.69609706978355079</c:v>
                </c:pt>
                <c:pt idx="25">
                  <c:v>-0.1744524229922744</c:v>
                </c:pt>
                <c:pt idx="26">
                  <c:v>0.44827402633835595</c:v>
                </c:pt>
                <c:pt idx="27">
                  <c:v>1.1375573712930467</c:v>
                </c:pt>
                <c:pt idx="28">
                  <c:v>0.49052681796368719</c:v>
                </c:pt>
                <c:pt idx="29">
                  <c:v>0.434480043430442</c:v>
                </c:pt>
                <c:pt idx="30">
                  <c:v>0.68219004778565229</c:v>
                </c:pt>
                <c:pt idx="31">
                  <c:v>2.0921060555406883</c:v>
                </c:pt>
                <c:pt idx="32">
                  <c:v>3.0233327936813512</c:v>
                </c:pt>
                <c:pt idx="33">
                  <c:v>2.5145900368132952</c:v>
                </c:pt>
                <c:pt idx="34">
                  <c:v>2.3477004966163242</c:v>
                </c:pt>
                <c:pt idx="35">
                  <c:v>1.796320202634756</c:v>
                </c:pt>
                <c:pt idx="36">
                  <c:v>1.6393885415736673</c:v>
                </c:pt>
                <c:pt idx="37">
                  <c:v>1.8108257823626741</c:v>
                </c:pt>
                <c:pt idx="38">
                  <c:v>1.5493409418866773</c:v>
                </c:pt>
                <c:pt idx="39">
                  <c:v>1.1773560830348504</c:v>
                </c:pt>
                <c:pt idx="40">
                  <c:v>-2.9255882053286508E-2</c:v>
                </c:pt>
                <c:pt idx="41">
                  <c:v>-0.22106122539393636</c:v>
                </c:pt>
                <c:pt idx="42">
                  <c:v>-1.417511974503622E-2</c:v>
                </c:pt>
                <c:pt idx="43">
                  <c:v>-0.41916371590564094</c:v>
                </c:pt>
                <c:pt idx="44">
                  <c:v>-0.46811232340773495</c:v>
                </c:pt>
                <c:pt idx="45">
                  <c:v>-1.378151001819063</c:v>
                </c:pt>
                <c:pt idx="46">
                  <c:v>-1.4199859158925956</c:v>
                </c:pt>
                <c:pt idx="47">
                  <c:v>-1.31423119511063</c:v>
                </c:pt>
                <c:pt idx="48">
                  <c:v>-0.86540741402417243</c:v>
                </c:pt>
                <c:pt idx="49">
                  <c:v>0.23697593523721655</c:v>
                </c:pt>
                <c:pt idx="50">
                  <c:v>-0.19691266563194618</c:v>
                </c:pt>
                <c:pt idx="51">
                  <c:v>-0.37273248871630371</c:v>
                </c:pt>
                <c:pt idx="52">
                  <c:v>-0.14067348737250426</c:v>
                </c:pt>
                <c:pt idx="53">
                  <c:v>-0.16804912011453849</c:v>
                </c:pt>
                <c:pt idx="54">
                  <c:v>0.73448419457036362</c:v>
                </c:pt>
                <c:pt idx="55">
                  <c:v>0.27205467258848115</c:v>
                </c:pt>
                <c:pt idx="56">
                  <c:v>0.87467423326255855</c:v>
                </c:pt>
                <c:pt idx="57">
                  <c:v>0.91251437793509116</c:v>
                </c:pt>
                <c:pt idx="58">
                  <c:v>-1.7278723231793896E-2</c:v>
                </c:pt>
                <c:pt idx="59">
                  <c:v>-0.10583512101538273</c:v>
                </c:pt>
                <c:pt idx="60">
                  <c:v>-0.76742591180297604</c:v>
                </c:pt>
                <c:pt idx="61">
                  <c:v>-1.1835212333973042</c:v>
                </c:pt>
                <c:pt idx="62">
                  <c:v>-0.72438376356042466</c:v>
                </c:pt>
                <c:pt idx="63">
                  <c:v>-0.74647548162165767</c:v>
                </c:pt>
                <c:pt idx="64">
                  <c:v>-0.25228326124970119</c:v>
                </c:pt>
                <c:pt idx="65">
                  <c:v>0.2693931917908185</c:v>
                </c:pt>
                <c:pt idx="66">
                  <c:v>-0.24111883471154474</c:v>
                </c:pt>
                <c:pt idx="67">
                  <c:v>0.21556392220388068</c:v>
                </c:pt>
                <c:pt idx="68">
                  <c:v>0.63936418162643927</c:v>
                </c:pt>
                <c:pt idx="69">
                  <c:v>1.2495434436121882</c:v>
                </c:pt>
                <c:pt idx="70">
                  <c:v>1.6541446620055655</c:v>
                </c:pt>
                <c:pt idx="71">
                  <c:v>1.4010660065454272</c:v>
                </c:pt>
                <c:pt idx="72">
                  <c:v>0.82845220970656108</c:v>
                </c:pt>
                <c:pt idx="73">
                  <c:v>0.23261894723544993</c:v>
                </c:pt>
                <c:pt idx="74">
                  <c:v>-0.9524984646616721</c:v>
                </c:pt>
                <c:pt idx="75">
                  <c:v>-2.03356841931964E-2</c:v>
                </c:pt>
                <c:pt idx="76">
                  <c:v>-1.321884044191955E-2</c:v>
                </c:pt>
                <c:pt idx="77">
                  <c:v>0.26505303636403926</c:v>
                </c:pt>
                <c:pt idx="78">
                  <c:v>0.34856254345398979</c:v>
                </c:pt>
                <c:pt idx="79">
                  <c:v>0.62767809830199295</c:v>
                </c:pt>
                <c:pt idx="80">
                  <c:v>1.2299941807824919</c:v>
                </c:pt>
                <c:pt idx="81">
                  <c:v>1.463858741288288</c:v>
                </c:pt>
                <c:pt idx="82">
                  <c:v>1.7064543469085738</c:v>
                </c:pt>
                <c:pt idx="83">
                  <c:v>1.9515962560180806</c:v>
                </c:pt>
                <c:pt idx="84">
                  <c:v>1.9500147816388123</c:v>
                </c:pt>
                <c:pt idx="85">
                  <c:v>1.5078557716135526</c:v>
                </c:pt>
                <c:pt idx="86">
                  <c:v>1.6822557986400011</c:v>
                </c:pt>
                <c:pt idx="87">
                  <c:v>0.89637823433926778</c:v>
                </c:pt>
                <c:pt idx="88">
                  <c:v>0.92339051991464816</c:v>
                </c:pt>
                <c:pt idx="89">
                  <c:v>-0.14005441129954821</c:v>
                </c:pt>
                <c:pt idx="90">
                  <c:v>7.4309678698990758E-2</c:v>
                </c:pt>
                <c:pt idx="91">
                  <c:v>-0.61393030028729845</c:v>
                </c:pt>
                <c:pt idx="92">
                  <c:v>-0.12840820546372406</c:v>
                </c:pt>
                <c:pt idx="93">
                  <c:v>-0.30516944432119691</c:v>
                </c:pt>
                <c:pt idx="94">
                  <c:v>0.31410118146526522</c:v>
                </c:pt>
                <c:pt idx="95">
                  <c:v>0.20757001496397043</c:v>
                </c:pt>
                <c:pt idx="96">
                  <c:v>0.88105416064124531</c:v>
                </c:pt>
                <c:pt idx="97">
                  <c:v>0.27766773305006337</c:v>
                </c:pt>
                <c:pt idx="98">
                  <c:v>0.98269463377048072</c:v>
                </c:pt>
                <c:pt idx="99">
                  <c:v>1.0275910723882391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1E1C-4C0A-9280-13332EBE7A76}"/>
            </c:ext>
          </c:extLst>
        </c:ser>
        <c:ser>
          <c:idx val="55"/>
          <c:order val="55"/>
          <c:tx>
            <c:strRef>
              <c:f>'Variogram Calc'!$CE$281</c:f>
              <c:strCache>
                <c:ptCount val="1"/>
                <c:pt idx="0">
                  <c:v>56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Calc'!$CF$281:$GA$281</c:f>
              <c:numCache>
                <c:formatCode>General</c:formatCode>
                <c:ptCount val="100"/>
                <c:pt idx="0">
                  <c:v>-0.72772453923739844</c:v>
                </c:pt>
                <c:pt idx="1">
                  <c:v>-1.4810711186508101</c:v>
                </c:pt>
                <c:pt idx="2">
                  <c:v>-1.5705818312500135</c:v>
                </c:pt>
                <c:pt idx="3">
                  <c:v>-1.338381104369353</c:v>
                </c:pt>
                <c:pt idx="4">
                  <c:v>-0.86857295345678864</c:v>
                </c:pt>
                <c:pt idx="5">
                  <c:v>-1.0410173780372594</c:v>
                </c:pt>
                <c:pt idx="6">
                  <c:v>-0.83430302623231767</c:v>
                </c:pt>
                <c:pt idx="7">
                  <c:v>-0.34387336869185597</c:v>
                </c:pt>
                <c:pt idx="8">
                  <c:v>0.24894503077457467</c:v>
                </c:pt>
                <c:pt idx="9">
                  <c:v>1.4577108452690106</c:v>
                </c:pt>
                <c:pt idx="10">
                  <c:v>0.77494745770612772</c:v>
                </c:pt>
                <c:pt idx="11">
                  <c:v>0.86821629190749017</c:v>
                </c:pt>
                <c:pt idx="12">
                  <c:v>1.1302897327227686</c:v>
                </c:pt>
                <c:pt idx="13">
                  <c:v>0.18057573308361985</c:v>
                </c:pt>
                <c:pt idx="14">
                  <c:v>0.39451391115027501</c:v>
                </c:pt>
                <c:pt idx="15">
                  <c:v>1.0237027240726069</c:v>
                </c:pt>
                <c:pt idx="16">
                  <c:v>1.1641385231229688</c:v>
                </c:pt>
                <c:pt idx="17">
                  <c:v>0.8785988615799345</c:v>
                </c:pt>
                <c:pt idx="18">
                  <c:v>1.584360619613865E-2</c:v>
                </c:pt>
                <c:pt idx="19">
                  <c:v>1.1507556032220276</c:v>
                </c:pt>
                <c:pt idx="20">
                  <c:v>0.98176334233102747</c:v>
                </c:pt>
                <c:pt idx="21">
                  <c:v>0.38886190885018362</c:v>
                </c:pt>
                <c:pt idx="22">
                  <c:v>0.20685816005413282</c:v>
                </c:pt>
                <c:pt idx="23">
                  <c:v>-0.31558333819039414</c:v>
                </c:pt>
                <c:pt idx="24">
                  <c:v>-0.53274986699602889</c:v>
                </c:pt>
                <c:pt idx="25">
                  <c:v>-3.8607778554908961E-2</c:v>
                </c:pt>
                <c:pt idx="26">
                  <c:v>0.33804398392276652</c:v>
                </c:pt>
                <c:pt idx="27">
                  <c:v>1.1365193088592895</c:v>
                </c:pt>
                <c:pt idx="28">
                  <c:v>0.57323619552098015</c:v>
                </c:pt>
                <c:pt idx="29">
                  <c:v>0.35565439057103015</c:v>
                </c:pt>
                <c:pt idx="30">
                  <c:v>0.62881939563317313</c:v>
                </c:pt>
                <c:pt idx="31">
                  <c:v>2.140260397198646</c:v>
                </c:pt>
                <c:pt idx="32">
                  <c:v>2.6833748190302726</c:v>
                </c:pt>
                <c:pt idx="33">
                  <c:v>2.5272916884384879</c:v>
                </c:pt>
                <c:pt idx="34">
                  <c:v>2.6272311368058596</c:v>
                </c:pt>
                <c:pt idx="35">
                  <c:v>1.9220122846555043</c:v>
                </c:pt>
                <c:pt idx="36">
                  <c:v>1.3339730065494837</c:v>
                </c:pt>
                <c:pt idx="37">
                  <c:v>1.5812757892813969</c:v>
                </c:pt>
                <c:pt idx="38">
                  <c:v>1.5005227228820432</c:v>
                </c:pt>
                <c:pt idx="39">
                  <c:v>1.3874278429941731</c:v>
                </c:pt>
                <c:pt idx="40">
                  <c:v>0.47831542835291635</c:v>
                </c:pt>
                <c:pt idx="41">
                  <c:v>0.32711710081869927</c:v>
                </c:pt>
                <c:pt idx="42">
                  <c:v>0.44070685941748544</c:v>
                </c:pt>
                <c:pt idx="43">
                  <c:v>-0.35130425612610194</c:v>
                </c:pt>
                <c:pt idx="44">
                  <c:v>-0.19176849500249896</c:v>
                </c:pt>
                <c:pt idx="45">
                  <c:v>-0.60976916658238389</c:v>
                </c:pt>
                <c:pt idx="46">
                  <c:v>-0.34290409604069721</c:v>
                </c:pt>
                <c:pt idx="47">
                  <c:v>-5.9183996709615785E-2</c:v>
                </c:pt>
                <c:pt idx="48">
                  <c:v>0.24718725590473017</c:v>
                </c:pt>
                <c:pt idx="49">
                  <c:v>1.0239552615401049</c:v>
                </c:pt>
                <c:pt idx="50">
                  <c:v>0.90879757974379693</c:v>
                </c:pt>
                <c:pt idx="51">
                  <c:v>0.30883617978908384</c:v>
                </c:pt>
                <c:pt idx="52">
                  <c:v>0.38813717607300852</c:v>
                </c:pt>
                <c:pt idx="53">
                  <c:v>0.13617861406622506</c:v>
                </c:pt>
                <c:pt idx="54">
                  <c:v>0.87090865311249754</c:v>
                </c:pt>
                <c:pt idx="55">
                  <c:v>0.11705247305088379</c:v>
                </c:pt>
                <c:pt idx="56">
                  <c:v>0.37329227908493218</c:v>
                </c:pt>
                <c:pt idx="57">
                  <c:v>0.40907485156773926</c:v>
                </c:pt>
                <c:pt idx="58">
                  <c:v>-0.54098342344363581</c:v>
                </c:pt>
                <c:pt idx="59">
                  <c:v>-0.73478161396671415</c:v>
                </c:pt>
                <c:pt idx="60">
                  <c:v>-0.78752736701794157</c:v>
                </c:pt>
                <c:pt idx="61">
                  <c:v>-1.3494292884292205</c:v>
                </c:pt>
                <c:pt idx="62">
                  <c:v>-1.019052587470558</c:v>
                </c:pt>
                <c:pt idx="63">
                  <c:v>-1.0440795968614009</c:v>
                </c:pt>
                <c:pt idx="64">
                  <c:v>-0.57660398751615571</c:v>
                </c:pt>
                <c:pt idx="65">
                  <c:v>-0.38523310695178031</c:v>
                </c:pt>
                <c:pt idx="66">
                  <c:v>-0.75905263193793704</c:v>
                </c:pt>
                <c:pt idx="67">
                  <c:v>-0.16737083805046871</c:v>
                </c:pt>
                <c:pt idx="68">
                  <c:v>0.23357771958011808</c:v>
                </c:pt>
                <c:pt idx="69">
                  <c:v>0.41927006541969969</c:v>
                </c:pt>
                <c:pt idx="70">
                  <c:v>1.1229894260082613</c:v>
                </c:pt>
                <c:pt idx="71">
                  <c:v>1.0500231142659151</c:v>
                </c:pt>
                <c:pt idx="72">
                  <c:v>0.40641823389069337</c:v>
                </c:pt>
                <c:pt idx="73">
                  <c:v>-0.15563678927946439</c:v>
                </c:pt>
                <c:pt idx="74">
                  <c:v>-0.95447085600040982</c:v>
                </c:pt>
                <c:pt idx="75">
                  <c:v>-0.40983013294696591</c:v>
                </c:pt>
                <c:pt idx="76">
                  <c:v>-0.45499623084248597</c:v>
                </c:pt>
                <c:pt idx="77">
                  <c:v>1.5945518690003182E-2</c:v>
                </c:pt>
                <c:pt idx="78">
                  <c:v>-1.1946296945227079E-2</c:v>
                </c:pt>
                <c:pt idx="79">
                  <c:v>0.14763851143904502</c:v>
                </c:pt>
                <c:pt idx="80">
                  <c:v>0.90604114641539635</c:v>
                </c:pt>
                <c:pt idx="81">
                  <c:v>1.2804734060510579</c:v>
                </c:pt>
                <c:pt idx="82">
                  <c:v>1.6870305389886306</c:v>
                </c:pt>
                <c:pt idx="83">
                  <c:v>1.8088366346636955</c:v>
                </c:pt>
                <c:pt idx="84">
                  <c:v>1.8073545848420656</c:v>
                </c:pt>
                <c:pt idx="85">
                  <c:v>1.5537655959192838</c:v>
                </c:pt>
                <c:pt idx="86">
                  <c:v>1.4813283528926482</c:v>
                </c:pt>
                <c:pt idx="87">
                  <c:v>1.0433097674354586</c:v>
                </c:pt>
                <c:pt idx="88">
                  <c:v>1.0163057127671</c:v>
                </c:pt>
                <c:pt idx="89">
                  <c:v>-0.28799311487561757</c:v>
                </c:pt>
                <c:pt idx="90">
                  <c:v>-0.17664862049218122</c:v>
                </c:pt>
                <c:pt idx="91">
                  <c:v>-0.88736119608881725</c:v>
                </c:pt>
                <c:pt idx="92">
                  <c:v>-0.2503341462516166</c:v>
                </c:pt>
                <c:pt idx="93">
                  <c:v>-0.52256923117040632</c:v>
                </c:pt>
                <c:pt idx="94">
                  <c:v>0.18851852901449345</c:v>
                </c:pt>
                <c:pt idx="95">
                  <c:v>3.6612377720226193E-2</c:v>
                </c:pt>
                <c:pt idx="96">
                  <c:v>0.56768355648741875</c:v>
                </c:pt>
                <c:pt idx="97">
                  <c:v>0.18974543790217072</c:v>
                </c:pt>
                <c:pt idx="98">
                  <c:v>1.0780845708922711</c:v>
                </c:pt>
                <c:pt idx="99">
                  <c:v>1.1414528757126223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1E1C-4C0A-9280-13332EBE7A76}"/>
            </c:ext>
          </c:extLst>
        </c:ser>
        <c:ser>
          <c:idx val="56"/>
          <c:order val="56"/>
          <c:tx>
            <c:strRef>
              <c:f>'Variogram Calc'!$CE$282</c:f>
              <c:strCache>
                <c:ptCount val="1"/>
                <c:pt idx="0">
                  <c:v>57</c:v>
                </c:pt>
              </c:strCache>
            </c:strRef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Calc'!$CF$282:$GA$282</c:f>
              <c:numCache>
                <c:formatCode>General</c:formatCode>
                <c:ptCount val="100"/>
                <c:pt idx="0">
                  <c:v>-0.61695490472825409</c:v>
                </c:pt>
                <c:pt idx="1">
                  <c:v>-1.4054145218136254</c:v>
                </c:pt>
                <c:pt idx="2">
                  <c:v>-1.1262719265311161</c:v>
                </c:pt>
                <c:pt idx="3">
                  <c:v>-0.93236624103556853</c:v>
                </c:pt>
                <c:pt idx="4">
                  <c:v>-0.59021074676300367</c:v>
                </c:pt>
                <c:pt idx="5">
                  <c:v>-1.0631761156480795</c:v>
                </c:pt>
                <c:pt idx="6">
                  <c:v>-0.80930742169891334</c:v>
                </c:pt>
                <c:pt idx="7">
                  <c:v>-0.60800216773007665</c:v>
                </c:pt>
                <c:pt idx="8">
                  <c:v>-4.6342106809897594E-2</c:v>
                </c:pt>
                <c:pt idx="9">
                  <c:v>1.0251745570370498</c:v>
                </c:pt>
                <c:pt idx="10">
                  <c:v>0.79020744216705663</c:v>
                </c:pt>
                <c:pt idx="11">
                  <c:v>1.1650321871386478</c:v>
                </c:pt>
                <c:pt idx="12">
                  <c:v>1.2794041874289164</c:v>
                </c:pt>
                <c:pt idx="13">
                  <c:v>0.75596208217986816</c:v>
                </c:pt>
                <c:pt idx="14">
                  <c:v>1.4092645658669212</c:v>
                </c:pt>
                <c:pt idx="15">
                  <c:v>1.6988214778259765</c:v>
                </c:pt>
                <c:pt idx="16">
                  <c:v>2.1305864312547631</c:v>
                </c:pt>
                <c:pt idx="17">
                  <c:v>1.9119448391767138</c:v>
                </c:pt>
                <c:pt idx="18">
                  <c:v>0.9837718826817472</c:v>
                </c:pt>
                <c:pt idx="19">
                  <c:v>1.7253348750997177</c:v>
                </c:pt>
                <c:pt idx="20">
                  <c:v>1.442038502288103</c:v>
                </c:pt>
                <c:pt idx="21">
                  <c:v>1.0054936171155702</c:v>
                </c:pt>
                <c:pt idx="22">
                  <c:v>0.52973608048549503</c:v>
                </c:pt>
                <c:pt idx="23">
                  <c:v>-0.19499072330799891</c:v>
                </c:pt>
                <c:pt idx="24">
                  <c:v>-0.36204532324750521</c:v>
                </c:pt>
                <c:pt idx="25">
                  <c:v>-0.21523639010474707</c:v>
                </c:pt>
                <c:pt idx="26">
                  <c:v>0.13255224458226092</c:v>
                </c:pt>
                <c:pt idx="27">
                  <c:v>0.7590060259174537</c:v>
                </c:pt>
                <c:pt idx="28">
                  <c:v>0.49271739650821955</c:v>
                </c:pt>
                <c:pt idx="29">
                  <c:v>-0.14423456699624268</c:v>
                </c:pt>
                <c:pt idx="30">
                  <c:v>0.1032720780868559</c:v>
                </c:pt>
                <c:pt idx="31">
                  <c:v>1.5891823681374881</c:v>
                </c:pt>
                <c:pt idx="32">
                  <c:v>1.8994023281924264</c:v>
                </c:pt>
                <c:pt idx="33">
                  <c:v>1.8997378758899586</c:v>
                </c:pt>
                <c:pt idx="34">
                  <c:v>1.8923115938051578</c:v>
                </c:pt>
                <c:pt idx="35">
                  <c:v>1.3426486751066156</c:v>
                </c:pt>
                <c:pt idx="36">
                  <c:v>1.2783501415353653</c:v>
                </c:pt>
                <c:pt idx="37">
                  <c:v>1.3059750522767231</c:v>
                </c:pt>
                <c:pt idx="38">
                  <c:v>1.3761723117665645</c:v>
                </c:pt>
                <c:pt idx="39">
                  <c:v>0.93013043962495456</c:v>
                </c:pt>
                <c:pt idx="40">
                  <c:v>0.27782540193572763</c:v>
                </c:pt>
                <c:pt idx="41">
                  <c:v>0.23358944076885463</c:v>
                </c:pt>
                <c:pt idx="42">
                  <c:v>0.37350867909935481</c:v>
                </c:pt>
                <c:pt idx="43">
                  <c:v>-0.16951539451819603</c:v>
                </c:pt>
                <c:pt idx="44">
                  <c:v>-0.11727535458512374</c:v>
                </c:pt>
                <c:pt idx="45">
                  <c:v>-0.77111264648051525</c:v>
                </c:pt>
                <c:pt idx="46">
                  <c:v>-0.37029231795888967</c:v>
                </c:pt>
                <c:pt idx="47">
                  <c:v>0.14453195183606604</c:v>
                </c:pt>
                <c:pt idx="48">
                  <c:v>1.0538847435783136</c:v>
                </c:pt>
                <c:pt idx="49">
                  <c:v>1.2710533413109146</c:v>
                </c:pt>
                <c:pt idx="50">
                  <c:v>1.5533495502751578</c:v>
                </c:pt>
                <c:pt idx="51">
                  <c:v>0.7884095179519317</c:v>
                </c:pt>
                <c:pt idx="52">
                  <c:v>0.85258945856853929</c:v>
                </c:pt>
                <c:pt idx="53">
                  <c:v>0.66570884970655309</c:v>
                </c:pt>
                <c:pt idx="54">
                  <c:v>1.1782906461463953</c:v>
                </c:pt>
                <c:pt idx="55">
                  <c:v>0.44512920266122752</c:v>
                </c:pt>
                <c:pt idx="56">
                  <c:v>0.29311122104221382</c:v>
                </c:pt>
                <c:pt idx="57">
                  <c:v>3.0533016986388845E-2</c:v>
                </c:pt>
                <c:pt idx="58">
                  <c:v>-0.70310149006599887</c:v>
                </c:pt>
                <c:pt idx="59">
                  <c:v>-1.0904377637245386</c:v>
                </c:pt>
                <c:pt idx="60">
                  <c:v>-1.1465304535373515</c:v>
                </c:pt>
                <c:pt idx="61">
                  <c:v>-1.9000355437365044</c:v>
                </c:pt>
                <c:pt idx="62">
                  <c:v>-1.7451141956095579</c:v>
                </c:pt>
                <c:pt idx="63">
                  <c:v>-1.7604552401348064</c:v>
                </c:pt>
                <c:pt idx="64">
                  <c:v>-1.714815149638933</c:v>
                </c:pt>
                <c:pt idx="65">
                  <c:v>-1.5556152586808947</c:v>
                </c:pt>
                <c:pt idx="66">
                  <c:v>-1.7983564113017181</c:v>
                </c:pt>
                <c:pt idx="67">
                  <c:v>-1.1189400485114689</c:v>
                </c:pt>
                <c:pt idx="68">
                  <c:v>-0.89355752320080595</c:v>
                </c:pt>
                <c:pt idx="69">
                  <c:v>-0.87120315827974837</c:v>
                </c:pt>
                <c:pt idx="70">
                  <c:v>0.17098102584544217</c:v>
                </c:pt>
                <c:pt idx="71">
                  <c:v>0.20861266683570778</c:v>
                </c:pt>
                <c:pt idx="72">
                  <c:v>-0.19290106479866279</c:v>
                </c:pt>
                <c:pt idx="73">
                  <c:v>-0.46077771107280768</c:v>
                </c:pt>
                <c:pt idx="74">
                  <c:v>-0.62695579730990114</c:v>
                </c:pt>
                <c:pt idx="75">
                  <c:v>-0.12835127740811672</c:v>
                </c:pt>
                <c:pt idx="76">
                  <c:v>-0.38687180332731425</c:v>
                </c:pt>
                <c:pt idx="77">
                  <c:v>-5.3914126241354096E-2</c:v>
                </c:pt>
                <c:pt idx="78">
                  <c:v>0.44800266967713753</c:v>
                </c:pt>
                <c:pt idx="79">
                  <c:v>0.26190515768906714</c:v>
                </c:pt>
                <c:pt idx="80">
                  <c:v>0.86097166686474924</c:v>
                </c:pt>
                <c:pt idx="81">
                  <c:v>1.1817494382592941</c:v>
                </c:pt>
                <c:pt idx="82">
                  <c:v>1.4382490953300566</c:v>
                </c:pt>
                <c:pt idx="83">
                  <c:v>1.2962406227616277</c:v>
                </c:pt>
                <c:pt idx="84">
                  <c:v>1.3463339058358001</c:v>
                </c:pt>
                <c:pt idx="85">
                  <c:v>1.4416681921868826</c:v>
                </c:pt>
                <c:pt idx="86">
                  <c:v>1.5638496199787659</c:v>
                </c:pt>
                <c:pt idx="87">
                  <c:v>0.73543027798146243</c:v>
                </c:pt>
                <c:pt idx="88">
                  <c:v>0.81378152143769678</c:v>
                </c:pt>
                <c:pt idx="89">
                  <c:v>-0.54725630398627356</c:v>
                </c:pt>
                <c:pt idx="90">
                  <c:v>-0.82659416480927184</c:v>
                </c:pt>
                <c:pt idx="91">
                  <c:v>-1.2143695761247766</c:v>
                </c:pt>
                <c:pt idx="92">
                  <c:v>-0.67341352724496362</c:v>
                </c:pt>
                <c:pt idx="93">
                  <c:v>-1.1790555747318576</c:v>
                </c:pt>
                <c:pt idx="94">
                  <c:v>-0.90462394881353791</c:v>
                </c:pt>
                <c:pt idx="95">
                  <c:v>-0.98315005626689855</c:v>
                </c:pt>
                <c:pt idx="96">
                  <c:v>-0.42895667158706757</c:v>
                </c:pt>
                <c:pt idx="97">
                  <c:v>-0.89178584975565223</c:v>
                </c:pt>
                <c:pt idx="98">
                  <c:v>8.4782762305085815E-2</c:v>
                </c:pt>
                <c:pt idx="99">
                  <c:v>0.5639597533898778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1E1C-4C0A-9280-13332EBE7A76}"/>
            </c:ext>
          </c:extLst>
        </c:ser>
        <c:ser>
          <c:idx val="57"/>
          <c:order val="57"/>
          <c:tx>
            <c:strRef>
              <c:f>'Variogram Calc'!$CE$283</c:f>
              <c:strCache>
                <c:ptCount val="1"/>
                <c:pt idx="0">
                  <c:v>58</c:v>
                </c:pt>
              </c:strCache>
            </c:strRef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Calc'!$CF$283:$GA$283</c:f>
              <c:numCache>
                <c:formatCode>General</c:formatCode>
                <c:ptCount val="100"/>
                <c:pt idx="0">
                  <c:v>-0.43827418333736584</c:v>
                </c:pt>
                <c:pt idx="1">
                  <c:v>-1.078921375692228</c:v>
                </c:pt>
                <c:pt idx="2">
                  <c:v>-0.57958272001368361</c:v>
                </c:pt>
                <c:pt idx="3">
                  <c:v>-0.59657949073891625</c:v>
                </c:pt>
                <c:pt idx="4">
                  <c:v>-0.44244959544983664</c:v>
                </c:pt>
                <c:pt idx="5">
                  <c:v>-0.63815338314173853</c:v>
                </c:pt>
                <c:pt idx="6">
                  <c:v>-0.86688370259505532</c:v>
                </c:pt>
                <c:pt idx="7">
                  <c:v>-1.0446001733477375</c:v>
                </c:pt>
                <c:pt idx="8">
                  <c:v>-0.4471075806259221</c:v>
                </c:pt>
                <c:pt idx="9">
                  <c:v>0.55057253800716033</c:v>
                </c:pt>
                <c:pt idx="10">
                  <c:v>0.13040169816828462</c:v>
                </c:pt>
                <c:pt idx="11">
                  <c:v>9.2366379197247828E-2</c:v>
                </c:pt>
                <c:pt idx="12">
                  <c:v>0.20821639644508846</c:v>
                </c:pt>
                <c:pt idx="13">
                  <c:v>1.1640363632842859E-2</c:v>
                </c:pt>
                <c:pt idx="14">
                  <c:v>0.52102247854208927</c:v>
                </c:pt>
                <c:pt idx="15">
                  <c:v>1.0350905869868074</c:v>
                </c:pt>
                <c:pt idx="16">
                  <c:v>1.7898735355221695</c:v>
                </c:pt>
                <c:pt idx="17">
                  <c:v>1.8057145143791662</c:v>
                </c:pt>
                <c:pt idx="18">
                  <c:v>0.86124660669690423</c:v>
                </c:pt>
                <c:pt idx="19">
                  <c:v>1.6396536302318188</c:v>
                </c:pt>
                <c:pt idx="20">
                  <c:v>1.493684143798776</c:v>
                </c:pt>
                <c:pt idx="21">
                  <c:v>1.3528259453313418</c:v>
                </c:pt>
                <c:pt idx="22">
                  <c:v>0.9332938324174459</c:v>
                </c:pt>
                <c:pt idx="23">
                  <c:v>0.25061207566893867</c:v>
                </c:pt>
                <c:pt idx="24">
                  <c:v>0.3863420200723271</c:v>
                </c:pt>
                <c:pt idx="25">
                  <c:v>0.33568213180088363</c:v>
                </c:pt>
                <c:pt idx="26">
                  <c:v>0.67880631133066893</c:v>
                </c:pt>
                <c:pt idx="27">
                  <c:v>1.0170505245082768</c:v>
                </c:pt>
                <c:pt idx="28">
                  <c:v>1.0290557591477705</c:v>
                </c:pt>
                <c:pt idx="29">
                  <c:v>0.38427708895920198</c:v>
                </c:pt>
                <c:pt idx="30">
                  <c:v>0.39401081458594589</c:v>
                </c:pt>
                <c:pt idx="31">
                  <c:v>1.5345286330350993</c:v>
                </c:pt>
                <c:pt idx="32">
                  <c:v>2.0612236322214521</c:v>
                </c:pt>
                <c:pt idx="33">
                  <c:v>1.6186236818598394</c:v>
                </c:pt>
                <c:pt idx="34">
                  <c:v>1.8681693551777396</c:v>
                </c:pt>
                <c:pt idx="35">
                  <c:v>1.0559064585815816</c:v>
                </c:pt>
                <c:pt idx="36">
                  <c:v>1.0978997767181693</c:v>
                </c:pt>
                <c:pt idx="37">
                  <c:v>0.92350053841201307</c:v>
                </c:pt>
                <c:pt idx="38">
                  <c:v>0.98378258747312197</c:v>
                </c:pt>
                <c:pt idx="39">
                  <c:v>0.67273775317951534</c:v>
                </c:pt>
                <c:pt idx="40">
                  <c:v>0.36423326065992645</c:v>
                </c:pt>
                <c:pt idx="41">
                  <c:v>0.31521958479961737</c:v>
                </c:pt>
                <c:pt idx="42">
                  <c:v>0.39923360765881305</c:v>
                </c:pt>
                <c:pt idx="43">
                  <c:v>-0.36082104111200114</c:v>
                </c:pt>
                <c:pt idx="44">
                  <c:v>0.13102753116301549</c:v>
                </c:pt>
                <c:pt idx="45">
                  <c:v>-0.56980406475722079</c:v>
                </c:pt>
                <c:pt idx="46">
                  <c:v>9.43189182964147E-2</c:v>
                </c:pt>
                <c:pt idx="47">
                  <c:v>0.50449769194093352</c:v>
                </c:pt>
                <c:pt idx="48">
                  <c:v>1.0824808788909877</c:v>
                </c:pt>
                <c:pt idx="49">
                  <c:v>1.0472473482393247</c:v>
                </c:pt>
                <c:pt idx="50">
                  <c:v>1.0367297213074247</c:v>
                </c:pt>
                <c:pt idx="51">
                  <c:v>0.51729590547173865</c:v>
                </c:pt>
                <c:pt idx="52">
                  <c:v>0.69308929160139865</c:v>
                </c:pt>
                <c:pt idx="53">
                  <c:v>0.37220549603938735</c:v>
                </c:pt>
                <c:pt idx="54">
                  <c:v>1.2135545766071232</c:v>
                </c:pt>
                <c:pt idx="55">
                  <c:v>0.49079913850698914</c:v>
                </c:pt>
                <c:pt idx="56">
                  <c:v>0.8361263791201502</c:v>
                </c:pt>
                <c:pt idx="57">
                  <c:v>0.57142931931026553</c:v>
                </c:pt>
                <c:pt idx="58">
                  <c:v>-0.2678355168596907</c:v>
                </c:pt>
                <c:pt idx="59">
                  <c:v>-0.71434908159682109</c:v>
                </c:pt>
                <c:pt idx="60">
                  <c:v>-0.96557950348991417</c:v>
                </c:pt>
                <c:pt idx="61">
                  <c:v>-1.4911704818067539</c:v>
                </c:pt>
                <c:pt idx="62">
                  <c:v>-1.4734383117780039</c:v>
                </c:pt>
                <c:pt idx="63">
                  <c:v>-1.8782710063121353</c:v>
                </c:pt>
                <c:pt idx="64">
                  <c:v>-2.2336884535781176</c:v>
                </c:pt>
                <c:pt idx="65">
                  <c:v>-2.3199256013816911</c:v>
                </c:pt>
                <c:pt idx="66">
                  <c:v>-2.3967695813679502</c:v>
                </c:pt>
                <c:pt idx="67">
                  <c:v>-1.723971078361227</c:v>
                </c:pt>
                <c:pt idx="68">
                  <c:v>-1.4396191520272037</c:v>
                </c:pt>
                <c:pt idx="69">
                  <c:v>-1.2533492087810589</c:v>
                </c:pt>
                <c:pt idx="70">
                  <c:v>-0.146284127303065</c:v>
                </c:pt>
                <c:pt idx="71">
                  <c:v>4.0368883429499958E-2</c:v>
                </c:pt>
                <c:pt idx="72">
                  <c:v>-0.11738918574126961</c:v>
                </c:pt>
                <c:pt idx="73">
                  <c:v>2.3644790111339298E-2</c:v>
                </c:pt>
                <c:pt idx="74">
                  <c:v>-0.58605079857703868</c:v>
                </c:pt>
                <c:pt idx="75">
                  <c:v>-2.9281870312321531E-2</c:v>
                </c:pt>
                <c:pt idx="76">
                  <c:v>-0.38642284193680088</c:v>
                </c:pt>
                <c:pt idx="77">
                  <c:v>0.15890338641883089</c:v>
                </c:pt>
                <c:pt idx="78">
                  <c:v>0.23772152808698502</c:v>
                </c:pt>
                <c:pt idx="79">
                  <c:v>8.4676350605718976E-3</c:v>
                </c:pt>
                <c:pt idx="80">
                  <c:v>0.75871897176528402</c:v>
                </c:pt>
                <c:pt idx="81">
                  <c:v>1.1589707439421417</c:v>
                </c:pt>
                <c:pt idx="82">
                  <c:v>1.2578889458483122</c:v>
                </c:pt>
                <c:pt idx="83">
                  <c:v>1.4036760593518756</c:v>
                </c:pt>
                <c:pt idx="84">
                  <c:v>1.6156633818657644</c:v>
                </c:pt>
                <c:pt idx="85">
                  <c:v>1.9344100836403144</c:v>
                </c:pt>
                <c:pt idx="86">
                  <c:v>1.9600753882236734</c:v>
                </c:pt>
                <c:pt idx="87">
                  <c:v>1.555730614404397</c:v>
                </c:pt>
                <c:pt idx="88">
                  <c:v>1.2385938872682882</c:v>
                </c:pt>
                <c:pt idx="89">
                  <c:v>-0.36162100965527649</c:v>
                </c:pt>
                <c:pt idx="90">
                  <c:v>-0.83019012111893375</c:v>
                </c:pt>
                <c:pt idx="91">
                  <c:v>-1.0561979651840883</c:v>
                </c:pt>
                <c:pt idx="92">
                  <c:v>-0.61751475561001179</c:v>
                </c:pt>
                <c:pt idx="93">
                  <c:v>-1.2446647469374439</c:v>
                </c:pt>
                <c:pt idx="94">
                  <c:v>-1.1146866357197862</c:v>
                </c:pt>
                <c:pt idx="95">
                  <c:v>-1.2445641777404641</c:v>
                </c:pt>
                <c:pt idx="96">
                  <c:v>-0.81799882833713367</c:v>
                </c:pt>
                <c:pt idx="97">
                  <c:v>-1.0795537793345977</c:v>
                </c:pt>
                <c:pt idx="98">
                  <c:v>-0.25205488287445083</c:v>
                </c:pt>
                <c:pt idx="99">
                  <c:v>0.34842038240671952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1E1C-4C0A-9280-13332EBE7A76}"/>
            </c:ext>
          </c:extLst>
        </c:ser>
        <c:ser>
          <c:idx val="58"/>
          <c:order val="58"/>
          <c:tx>
            <c:strRef>
              <c:f>'Variogram Calc'!$CE$284</c:f>
              <c:strCache>
                <c:ptCount val="1"/>
                <c:pt idx="0">
                  <c:v>59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Calc'!$CF$284:$GA$284</c:f>
              <c:numCache>
                <c:formatCode>General</c:formatCode>
                <c:ptCount val="100"/>
                <c:pt idx="0">
                  <c:v>-1.3147794714869319</c:v>
                </c:pt>
                <c:pt idx="1">
                  <c:v>-1.6908166095390873</c:v>
                </c:pt>
                <c:pt idx="2">
                  <c:v>-0.22785353665339619</c:v>
                </c:pt>
                <c:pt idx="3">
                  <c:v>-0.1187782468374836</c:v>
                </c:pt>
                <c:pt idx="4">
                  <c:v>7.9428806442161486E-3</c:v>
                </c:pt>
                <c:pt idx="5">
                  <c:v>-0.1065467654212577</c:v>
                </c:pt>
                <c:pt idx="6">
                  <c:v>-0.32305631017813724</c:v>
                </c:pt>
                <c:pt idx="7">
                  <c:v>-0.11036581782122577</c:v>
                </c:pt>
                <c:pt idx="8">
                  <c:v>0.32569618401838524</c:v>
                </c:pt>
                <c:pt idx="9">
                  <c:v>1.0151534234296973</c:v>
                </c:pt>
                <c:pt idx="10">
                  <c:v>0.7658274324651414</c:v>
                </c:pt>
                <c:pt idx="11">
                  <c:v>0.68519630147293109</c:v>
                </c:pt>
                <c:pt idx="12">
                  <c:v>0.37224627436255925</c:v>
                </c:pt>
                <c:pt idx="13">
                  <c:v>0.17203001800763817</c:v>
                </c:pt>
                <c:pt idx="14">
                  <c:v>0.82116250204255214</c:v>
                </c:pt>
                <c:pt idx="15">
                  <c:v>1.2941273114333951</c:v>
                </c:pt>
                <c:pt idx="16">
                  <c:v>1.761566624902777</c:v>
                </c:pt>
                <c:pt idx="17">
                  <c:v>1.8378936635368675</c:v>
                </c:pt>
                <c:pt idx="18">
                  <c:v>0.85418731714904572</c:v>
                </c:pt>
                <c:pt idx="19">
                  <c:v>1.4672050539436197</c:v>
                </c:pt>
                <c:pt idx="20">
                  <c:v>1.1476285797226125</c:v>
                </c:pt>
                <c:pt idx="21">
                  <c:v>1.3674334528893404</c:v>
                </c:pt>
                <c:pt idx="22">
                  <c:v>1.0754626756762757</c:v>
                </c:pt>
                <c:pt idx="23">
                  <c:v>0.20966217097341311</c:v>
                </c:pt>
                <c:pt idx="24">
                  <c:v>-3.3402061088521765E-3</c:v>
                </c:pt>
                <c:pt idx="25">
                  <c:v>-9.2611064820191533E-2</c:v>
                </c:pt>
                <c:pt idx="26">
                  <c:v>5.7516676580616856E-2</c:v>
                </c:pt>
                <c:pt idx="27">
                  <c:v>0.2169216893730431</c:v>
                </c:pt>
                <c:pt idx="28">
                  <c:v>0.13635058457390364</c:v>
                </c:pt>
                <c:pt idx="29">
                  <c:v>-0.30914307916289757</c:v>
                </c:pt>
                <c:pt idx="30">
                  <c:v>-0.45745441112812818</c:v>
                </c:pt>
                <c:pt idx="31">
                  <c:v>0.6912416219923353</c:v>
                </c:pt>
                <c:pt idx="32">
                  <c:v>1.0528675515180217</c:v>
                </c:pt>
                <c:pt idx="33">
                  <c:v>0.64638624979454107</c:v>
                </c:pt>
                <c:pt idx="34">
                  <c:v>1.0446894770730604</c:v>
                </c:pt>
                <c:pt idx="35">
                  <c:v>0.26339259056418107</c:v>
                </c:pt>
                <c:pt idx="36">
                  <c:v>0.43362977208549935</c:v>
                </c:pt>
                <c:pt idx="37">
                  <c:v>0.53825211928595806</c:v>
                </c:pt>
                <c:pt idx="38">
                  <c:v>0.69018693283312205</c:v>
                </c:pt>
                <c:pt idx="39">
                  <c:v>0.52134352343298829</c:v>
                </c:pt>
                <c:pt idx="40">
                  <c:v>0.25265489092869026</c:v>
                </c:pt>
                <c:pt idx="41">
                  <c:v>0.3666240210385166</c:v>
                </c:pt>
                <c:pt idx="42">
                  <c:v>0.59616977987656883</c:v>
                </c:pt>
                <c:pt idx="43">
                  <c:v>-6.4035969985325139E-2</c:v>
                </c:pt>
                <c:pt idx="44">
                  <c:v>0.40054519959679247</c:v>
                </c:pt>
                <c:pt idx="45">
                  <c:v>-0.29695309600906372</c:v>
                </c:pt>
                <c:pt idx="46">
                  <c:v>8.7810755516896863E-2</c:v>
                </c:pt>
                <c:pt idx="47">
                  <c:v>0.14373665445946979</c:v>
                </c:pt>
                <c:pt idx="48">
                  <c:v>0.74529623024716674</c:v>
                </c:pt>
                <c:pt idx="49">
                  <c:v>0.30130327600240964</c:v>
                </c:pt>
                <c:pt idx="50">
                  <c:v>-2.433809476268501E-2</c:v>
                </c:pt>
                <c:pt idx="51">
                  <c:v>-0.5941091853110444</c:v>
                </c:pt>
                <c:pt idx="52">
                  <c:v>-0.59011862256199532</c:v>
                </c:pt>
                <c:pt idx="53">
                  <c:v>-0.94068012168948778</c:v>
                </c:pt>
                <c:pt idx="54">
                  <c:v>-1.3330063272197304E-2</c:v>
                </c:pt>
                <c:pt idx="55">
                  <c:v>-0.55847342657437071</c:v>
                </c:pt>
                <c:pt idx="56">
                  <c:v>-0.18984626567254642</c:v>
                </c:pt>
                <c:pt idx="57">
                  <c:v>-0.65266100684437134</c:v>
                </c:pt>
                <c:pt idx="58">
                  <c:v>-1.1738751921971531</c:v>
                </c:pt>
                <c:pt idx="59">
                  <c:v>-1.2070123463901461</c:v>
                </c:pt>
                <c:pt idx="60">
                  <c:v>-1.1391949668152817</c:v>
                </c:pt>
                <c:pt idx="61">
                  <c:v>-1.3804258612948894</c:v>
                </c:pt>
                <c:pt idx="62">
                  <c:v>-1.3168813583386492</c:v>
                </c:pt>
                <c:pt idx="63">
                  <c:v>-1.5377428799916404</c:v>
                </c:pt>
                <c:pt idx="64">
                  <c:v>-1.8259364506157789</c:v>
                </c:pt>
                <c:pt idx="65">
                  <c:v>-1.4868785139367455</c:v>
                </c:pt>
                <c:pt idx="66">
                  <c:v>-1.4987389009046317</c:v>
                </c:pt>
                <c:pt idx="67">
                  <c:v>-0.80924044424006025</c:v>
                </c:pt>
                <c:pt idx="68">
                  <c:v>-0.51791091871193273</c:v>
                </c:pt>
                <c:pt idx="69">
                  <c:v>-0.23369259871772408</c:v>
                </c:pt>
                <c:pt idx="70">
                  <c:v>0.85851205585821755</c:v>
                </c:pt>
                <c:pt idx="71">
                  <c:v>1.1758522109216567</c:v>
                </c:pt>
                <c:pt idx="72">
                  <c:v>0.65752390150954487</c:v>
                </c:pt>
                <c:pt idx="73">
                  <c:v>0.85902097859381366</c:v>
                </c:pt>
                <c:pt idx="74">
                  <c:v>0.15384765617806251</c:v>
                </c:pt>
                <c:pt idx="75">
                  <c:v>1.1458433476798422</c:v>
                </c:pt>
                <c:pt idx="76">
                  <c:v>0.45692606895120252</c:v>
                </c:pt>
                <c:pt idx="77">
                  <c:v>0.59377647297474601</c:v>
                </c:pt>
                <c:pt idx="78">
                  <c:v>0.43748018474348754</c:v>
                </c:pt>
                <c:pt idx="79">
                  <c:v>-0.18378385215758328</c:v>
                </c:pt>
                <c:pt idx="80">
                  <c:v>0.28739040334568022</c:v>
                </c:pt>
                <c:pt idx="81">
                  <c:v>1.0506022714423628</c:v>
                </c:pt>
                <c:pt idx="82">
                  <c:v>0.93515153516199423</c:v>
                </c:pt>
                <c:pt idx="83">
                  <c:v>0.89129049739495547</c:v>
                </c:pt>
                <c:pt idx="84">
                  <c:v>0.78728002553287191</c:v>
                </c:pt>
                <c:pt idx="85">
                  <c:v>1.1814929009034558</c:v>
                </c:pt>
                <c:pt idx="86">
                  <c:v>1.5710647835311018</c:v>
                </c:pt>
                <c:pt idx="87">
                  <c:v>1.249893122275866</c:v>
                </c:pt>
                <c:pt idx="88">
                  <c:v>1.1421369746146135</c:v>
                </c:pt>
                <c:pt idx="89">
                  <c:v>-4.0246895849025695E-2</c:v>
                </c:pt>
                <c:pt idx="90">
                  <c:v>-0.64067955808859944</c:v>
                </c:pt>
                <c:pt idx="91">
                  <c:v>-0.76745053927393447</c:v>
                </c:pt>
                <c:pt idx="92">
                  <c:v>-0.59865017311296087</c:v>
                </c:pt>
                <c:pt idx="93">
                  <c:v>-1.367352630448774</c:v>
                </c:pt>
                <c:pt idx="94">
                  <c:v>-1.1234049927391694</c:v>
                </c:pt>
                <c:pt idx="95">
                  <c:v>-1.3507805405287658</c:v>
                </c:pt>
                <c:pt idx="96">
                  <c:v>-1.0785695975878156</c:v>
                </c:pt>
                <c:pt idx="97">
                  <c:v>-1.2122272349626089</c:v>
                </c:pt>
                <c:pt idx="98">
                  <c:v>-0.76602291752203611</c:v>
                </c:pt>
                <c:pt idx="99">
                  <c:v>-0.28072543782402987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E1C-4C0A-9280-13332EBE7A76}"/>
            </c:ext>
          </c:extLst>
        </c:ser>
        <c:ser>
          <c:idx val="59"/>
          <c:order val="59"/>
          <c:tx>
            <c:strRef>
              <c:f>'Variogram Calc'!$CE$285</c:f>
              <c:strCache>
                <c:ptCount val="1"/>
                <c:pt idx="0">
                  <c:v>60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Calc'!$CF$285:$GA$285</c:f>
              <c:numCache>
                <c:formatCode>General</c:formatCode>
                <c:ptCount val="100"/>
                <c:pt idx="0">
                  <c:v>-0.64557320464223777</c:v>
                </c:pt>
                <c:pt idx="1">
                  <c:v>-0.55995220091319475</c:v>
                </c:pt>
                <c:pt idx="2">
                  <c:v>-1.1795140700698985</c:v>
                </c:pt>
                <c:pt idx="3">
                  <c:v>-1.1276628824268684</c:v>
                </c:pt>
                <c:pt idx="4">
                  <c:v>-0.97711812390276509</c:v>
                </c:pt>
                <c:pt idx="5">
                  <c:v>-1.07860071858607</c:v>
                </c:pt>
                <c:pt idx="6">
                  <c:v>-1.4874605278846251</c:v>
                </c:pt>
                <c:pt idx="7">
                  <c:v>-1.2848379711423876</c:v>
                </c:pt>
                <c:pt idx="8">
                  <c:v>-1.0968784637704005</c:v>
                </c:pt>
                <c:pt idx="9">
                  <c:v>-0.18727918641923197</c:v>
                </c:pt>
                <c:pt idx="10">
                  <c:v>-0.15707262883263912</c:v>
                </c:pt>
                <c:pt idx="11">
                  <c:v>-0.46283993461406953</c:v>
                </c:pt>
                <c:pt idx="12">
                  <c:v>-0.54781359230282878</c:v>
                </c:pt>
                <c:pt idx="13">
                  <c:v>-0.88779656185117739</c:v>
                </c:pt>
                <c:pt idx="14">
                  <c:v>-0.33206856021231174</c:v>
                </c:pt>
                <c:pt idx="15">
                  <c:v>0.58759927561566838</c:v>
                </c:pt>
                <c:pt idx="16">
                  <c:v>0.87209156297559121</c:v>
                </c:pt>
                <c:pt idx="17">
                  <c:v>1.4149681930154019</c:v>
                </c:pt>
                <c:pt idx="18">
                  <c:v>0.28665860126454051</c:v>
                </c:pt>
                <c:pt idx="19">
                  <c:v>0.75023896117464073</c:v>
                </c:pt>
                <c:pt idx="20">
                  <c:v>0.92309766328308374</c:v>
                </c:pt>
                <c:pt idx="21">
                  <c:v>0.97012632308929692</c:v>
                </c:pt>
                <c:pt idx="22">
                  <c:v>0.88977454055095551</c:v>
                </c:pt>
                <c:pt idx="23">
                  <c:v>0.50003837319124278</c:v>
                </c:pt>
                <c:pt idx="24">
                  <c:v>7.0547736350187656E-2</c:v>
                </c:pt>
                <c:pt idx="25">
                  <c:v>-8.2266423734342509E-2</c:v>
                </c:pt>
                <c:pt idx="26">
                  <c:v>-8.6987490087548983E-2</c:v>
                </c:pt>
                <c:pt idx="27">
                  <c:v>0.2916515644889271</c:v>
                </c:pt>
                <c:pt idx="28">
                  <c:v>0.46518270959632479</c:v>
                </c:pt>
                <c:pt idx="29">
                  <c:v>-0.20819229036138953</c:v>
                </c:pt>
                <c:pt idx="30">
                  <c:v>0.1070247753575078</c:v>
                </c:pt>
                <c:pt idx="31">
                  <c:v>1.1413109052916344</c:v>
                </c:pt>
                <c:pt idx="32">
                  <c:v>1.5400214068276468</c:v>
                </c:pt>
                <c:pt idx="33">
                  <c:v>0.86203814295199832</c:v>
                </c:pt>
                <c:pt idx="34">
                  <c:v>1.3512126804073501</c:v>
                </c:pt>
                <c:pt idx="35">
                  <c:v>0.64784726619352329</c:v>
                </c:pt>
                <c:pt idx="36">
                  <c:v>0.69932877764330115</c:v>
                </c:pt>
                <c:pt idx="37">
                  <c:v>0.34146359718529534</c:v>
                </c:pt>
                <c:pt idx="38">
                  <c:v>0.50260263261811333</c:v>
                </c:pt>
                <c:pt idx="39">
                  <c:v>0.11575210505147479</c:v>
                </c:pt>
                <c:pt idx="40">
                  <c:v>-4.3909151962860778E-2</c:v>
                </c:pt>
                <c:pt idx="41">
                  <c:v>-0.4836266150822886</c:v>
                </c:pt>
                <c:pt idx="42">
                  <c:v>-0.14947697191287451</c:v>
                </c:pt>
                <c:pt idx="43">
                  <c:v>-0.35056972622206933</c:v>
                </c:pt>
                <c:pt idx="44">
                  <c:v>-4.9056593455901631E-2</c:v>
                </c:pt>
                <c:pt idx="45">
                  <c:v>-0.62268080404794568</c:v>
                </c:pt>
                <c:pt idx="46">
                  <c:v>7.6934254241942029E-2</c:v>
                </c:pt>
                <c:pt idx="47">
                  <c:v>0.14330292773761769</c:v>
                </c:pt>
                <c:pt idx="48">
                  <c:v>0.47491870320579371</c:v>
                </c:pt>
                <c:pt idx="49">
                  <c:v>-0.21406170891887802</c:v>
                </c:pt>
                <c:pt idx="50">
                  <c:v>-0.22230804399750428</c:v>
                </c:pt>
                <c:pt idx="51">
                  <c:v>-0.79715635478381941</c:v>
                </c:pt>
                <c:pt idx="52">
                  <c:v>-1.0925719226795423</c:v>
                </c:pt>
                <c:pt idx="53">
                  <c:v>-1.6256340853053552</c:v>
                </c:pt>
                <c:pt idx="54">
                  <c:v>-0.49478406765775812</c:v>
                </c:pt>
                <c:pt idx="55">
                  <c:v>-1.0241246040937539</c:v>
                </c:pt>
                <c:pt idx="56">
                  <c:v>-0.77070596051982643</c:v>
                </c:pt>
                <c:pt idx="57">
                  <c:v>-1.0381053398983688</c:v>
                </c:pt>
                <c:pt idx="58">
                  <c:v>-1.247653820665068</c:v>
                </c:pt>
                <c:pt idx="59">
                  <c:v>-1.0050100162730131</c:v>
                </c:pt>
                <c:pt idx="60">
                  <c:v>-0.71811664323677404</c:v>
                </c:pt>
                <c:pt idx="61">
                  <c:v>-0.85060263878312137</c:v>
                </c:pt>
                <c:pt idx="62">
                  <c:v>-0.57998410196107486</c:v>
                </c:pt>
                <c:pt idx="63">
                  <c:v>-1.3966017367959123</c:v>
                </c:pt>
                <c:pt idx="64">
                  <c:v>-1.5757488223812879</c:v>
                </c:pt>
                <c:pt idx="65">
                  <c:v>-1.2090043403909525</c:v>
                </c:pt>
                <c:pt idx="66">
                  <c:v>-1.0472245304603891</c:v>
                </c:pt>
                <c:pt idx="67">
                  <c:v>-0.62952220720019769</c:v>
                </c:pt>
                <c:pt idx="68">
                  <c:v>-0.49882023179984775</c:v>
                </c:pt>
                <c:pt idx="69">
                  <c:v>-0.24546107286066676</c:v>
                </c:pt>
                <c:pt idx="70">
                  <c:v>0.59244479227888469</c:v>
                </c:pt>
                <c:pt idx="71">
                  <c:v>0.72079510379303047</c:v>
                </c:pt>
                <c:pt idx="72">
                  <c:v>0.6381246614675844</c:v>
                </c:pt>
                <c:pt idx="73">
                  <c:v>0.72035346874317319</c:v>
                </c:pt>
                <c:pt idx="74">
                  <c:v>-1.8159899462133172E-3</c:v>
                </c:pt>
                <c:pt idx="75">
                  <c:v>0.82495356873164805</c:v>
                </c:pt>
                <c:pt idx="76">
                  <c:v>3.1693181765316894E-2</c:v>
                </c:pt>
                <c:pt idx="77">
                  <c:v>0.13071247481415788</c:v>
                </c:pt>
                <c:pt idx="78">
                  <c:v>0.29163202006642802</c:v>
                </c:pt>
                <c:pt idx="79">
                  <c:v>-0.31301078407566879</c:v>
                </c:pt>
                <c:pt idx="80">
                  <c:v>0.3157029517645224</c:v>
                </c:pt>
                <c:pt idx="81">
                  <c:v>1.1967909754095525</c:v>
                </c:pt>
                <c:pt idx="82">
                  <c:v>1.1647505098409852</c:v>
                </c:pt>
                <c:pt idx="83">
                  <c:v>1.0857670133312298</c:v>
                </c:pt>
                <c:pt idx="84">
                  <c:v>0.93056134192290829</c:v>
                </c:pt>
                <c:pt idx="85">
                  <c:v>1.6381710486669856</c:v>
                </c:pt>
                <c:pt idx="86">
                  <c:v>1.7554129849723563</c:v>
                </c:pt>
                <c:pt idx="87">
                  <c:v>1.14125355789144</c:v>
                </c:pt>
                <c:pt idx="88">
                  <c:v>1.1591004995759766</c:v>
                </c:pt>
                <c:pt idx="89">
                  <c:v>-0.10562537493046809</c:v>
                </c:pt>
                <c:pt idx="90">
                  <c:v>-0.68867709247032238</c:v>
                </c:pt>
                <c:pt idx="91">
                  <c:v>-0.83175808078866054</c:v>
                </c:pt>
                <c:pt idx="92">
                  <c:v>-0.69225449149543616</c:v>
                </c:pt>
                <c:pt idx="93">
                  <c:v>-1.310246571851692</c:v>
                </c:pt>
                <c:pt idx="94">
                  <c:v>-1.2050290837605961</c:v>
                </c:pt>
                <c:pt idx="95">
                  <c:v>-1.2494575460778734</c:v>
                </c:pt>
                <c:pt idx="96">
                  <c:v>-0.88862074530840285</c:v>
                </c:pt>
                <c:pt idx="97">
                  <c:v>-0.95583043289841985</c:v>
                </c:pt>
                <c:pt idx="98">
                  <c:v>-0.24988931871132583</c:v>
                </c:pt>
                <c:pt idx="99">
                  <c:v>-5.628401358018903E-2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1E1C-4C0A-9280-13332EBE7A76}"/>
            </c:ext>
          </c:extLst>
        </c:ser>
        <c:ser>
          <c:idx val="60"/>
          <c:order val="60"/>
          <c:tx>
            <c:strRef>
              <c:f>'Variogram Calc'!$CE$286</c:f>
              <c:strCache>
                <c:ptCount val="1"/>
                <c:pt idx="0">
                  <c:v>61</c:v>
                </c:pt>
              </c:strCache>
            </c:strRef>
          </c:tx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Calc'!$CF$286:$GA$286</c:f>
              <c:numCache>
                <c:formatCode>General</c:formatCode>
                <c:ptCount val="100"/>
                <c:pt idx="0">
                  <c:v>-1.7886144468807987</c:v>
                </c:pt>
                <c:pt idx="1">
                  <c:v>-1.5670744389766502</c:v>
                </c:pt>
                <c:pt idx="2">
                  <c:v>-0.28491717404929356</c:v>
                </c:pt>
                <c:pt idx="3">
                  <c:v>-0.42045015578781419</c:v>
                </c:pt>
                <c:pt idx="4">
                  <c:v>-0.60800640583558663</c:v>
                </c:pt>
                <c:pt idx="5">
                  <c:v>-0.98259615821292923</c:v>
                </c:pt>
                <c:pt idx="6">
                  <c:v>-1.2456240483931247</c:v>
                </c:pt>
                <c:pt idx="7">
                  <c:v>-1.0118927511262936</c:v>
                </c:pt>
                <c:pt idx="8">
                  <c:v>-1.0886620543556604</c:v>
                </c:pt>
                <c:pt idx="9">
                  <c:v>-0.34954007734218145</c:v>
                </c:pt>
                <c:pt idx="10">
                  <c:v>-0.61520278679219531</c:v>
                </c:pt>
                <c:pt idx="11">
                  <c:v>-1.4370332478643204</c:v>
                </c:pt>
                <c:pt idx="12">
                  <c:v>-1.3847623368540507</c:v>
                </c:pt>
                <c:pt idx="13">
                  <c:v>-1.5744859242462592</c:v>
                </c:pt>
                <c:pt idx="14">
                  <c:v>-1.179773185199865</c:v>
                </c:pt>
                <c:pt idx="15">
                  <c:v>-0.5488926911003591</c:v>
                </c:pt>
                <c:pt idx="16">
                  <c:v>-0.30988397977588789</c:v>
                </c:pt>
                <c:pt idx="17">
                  <c:v>6.661822829677394E-3</c:v>
                </c:pt>
                <c:pt idx="18">
                  <c:v>-0.82700783149842849</c:v>
                </c:pt>
                <c:pt idx="19">
                  <c:v>-0.11283343911296606</c:v>
                </c:pt>
                <c:pt idx="20">
                  <c:v>9.0048936590059289E-2</c:v>
                </c:pt>
                <c:pt idx="21">
                  <c:v>6.8451473320883222E-2</c:v>
                </c:pt>
                <c:pt idx="22">
                  <c:v>0.33916254367829324</c:v>
                </c:pt>
                <c:pt idx="23">
                  <c:v>0.50323847501785424</c:v>
                </c:pt>
                <c:pt idx="24">
                  <c:v>-9.8858803802071238E-2</c:v>
                </c:pt>
                <c:pt idx="25">
                  <c:v>-0.18433795389071442</c:v>
                </c:pt>
                <c:pt idx="26">
                  <c:v>0.2108092094758621</c:v>
                </c:pt>
                <c:pt idx="27">
                  <c:v>0.50064655631465149</c:v>
                </c:pt>
                <c:pt idx="28">
                  <c:v>0.69423614588853255</c:v>
                </c:pt>
                <c:pt idx="29">
                  <c:v>0.16621112886864692</c:v>
                </c:pt>
                <c:pt idx="30">
                  <c:v>0.27471252070957264</c:v>
                </c:pt>
                <c:pt idx="31">
                  <c:v>0.86384177996547928</c:v>
                </c:pt>
                <c:pt idx="32">
                  <c:v>1.0035969017636637</c:v>
                </c:pt>
                <c:pt idx="33">
                  <c:v>0.57952769358464495</c:v>
                </c:pt>
                <c:pt idx="34">
                  <c:v>0.80687732739702533</c:v>
                </c:pt>
                <c:pt idx="35">
                  <c:v>-0.2731034591455252</c:v>
                </c:pt>
                <c:pt idx="36">
                  <c:v>-0.52505003439537501</c:v>
                </c:pt>
                <c:pt idx="37">
                  <c:v>-1.0978891787629084</c:v>
                </c:pt>
                <c:pt idx="38">
                  <c:v>-0.7221456322429981</c:v>
                </c:pt>
                <c:pt idx="39">
                  <c:v>-0.98140627869590646</c:v>
                </c:pt>
                <c:pt idx="40">
                  <c:v>-0.91269894207159052</c:v>
                </c:pt>
                <c:pt idx="41">
                  <c:v>-1.5054562854394535</c:v>
                </c:pt>
                <c:pt idx="42">
                  <c:v>-1.1844833262112415</c:v>
                </c:pt>
                <c:pt idx="43">
                  <c:v>-1.0624032211441765</c:v>
                </c:pt>
                <c:pt idx="44">
                  <c:v>-0.52811456357189335</c:v>
                </c:pt>
                <c:pt idx="45">
                  <c:v>-0.61272456156236532</c:v>
                </c:pt>
                <c:pt idx="46">
                  <c:v>0.21459107665212754</c:v>
                </c:pt>
                <c:pt idx="47">
                  <c:v>0.42025563061684779</c:v>
                </c:pt>
                <c:pt idx="48">
                  <c:v>0.63880798271394357</c:v>
                </c:pt>
                <c:pt idx="49">
                  <c:v>-6.9118847099944453E-2</c:v>
                </c:pt>
                <c:pt idx="50">
                  <c:v>0.20654961557581095</c:v>
                </c:pt>
                <c:pt idx="51">
                  <c:v>-0.14866490015364392</c:v>
                </c:pt>
                <c:pt idx="52">
                  <c:v>-0.6215185619041389</c:v>
                </c:pt>
                <c:pt idx="53">
                  <c:v>-1.1745868942451156</c:v>
                </c:pt>
                <c:pt idx="54">
                  <c:v>-0.52524694459308274</c:v>
                </c:pt>
                <c:pt idx="55">
                  <c:v>-1.0962486572015879</c:v>
                </c:pt>
                <c:pt idx="56">
                  <c:v>-0.88791624914153822</c:v>
                </c:pt>
                <c:pt idx="57">
                  <c:v>-0.89346501695349534</c:v>
                </c:pt>
                <c:pt idx="58">
                  <c:v>-1.2466474689290732</c:v>
                </c:pt>
                <c:pt idx="59">
                  <c:v>-0.91744037195702022</c:v>
                </c:pt>
                <c:pt idx="60">
                  <c:v>-0.92381059575699875</c:v>
                </c:pt>
                <c:pt idx="61">
                  <c:v>-1.1659923396255416</c:v>
                </c:pt>
                <c:pt idx="62">
                  <c:v>-0.87809721217430869</c:v>
                </c:pt>
                <c:pt idx="63">
                  <c:v>-1.4411001884031986</c:v>
                </c:pt>
                <c:pt idx="64">
                  <c:v>-1.4285607300603569</c:v>
                </c:pt>
                <c:pt idx="65">
                  <c:v>-1.2930397688745581</c:v>
                </c:pt>
                <c:pt idx="66">
                  <c:v>-1.0704630870718543</c:v>
                </c:pt>
                <c:pt idx="67">
                  <c:v>-0.56597614427318566</c:v>
                </c:pt>
                <c:pt idx="68">
                  <c:v>-0.82223984280391493</c:v>
                </c:pt>
                <c:pt idx="69">
                  <c:v>-0.70694800670649249</c:v>
                </c:pt>
                <c:pt idx="70">
                  <c:v>0.20257084150527949</c:v>
                </c:pt>
                <c:pt idx="71">
                  <c:v>0.44907979579712104</c:v>
                </c:pt>
                <c:pt idx="72">
                  <c:v>0.33687776416903881</c:v>
                </c:pt>
                <c:pt idx="73">
                  <c:v>0.43773152152570394</c:v>
                </c:pt>
                <c:pt idx="74">
                  <c:v>-0.23289299555532686</c:v>
                </c:pt>
                <c:pt idx="75">
                  <c:v>0.40116831677716674</c:v>
                </c:pt>
                <c:pt idx="76">
                  <c:v>-0.11953185296794422</c:v>
                </c:pt>
                <c:pt idx="77">
                  <c:v>0.36159842517441693</c:v>
                </c:pt>
                <c:pt idx="78">
                  <c:v>0.82926363160473526</c:v>
                </c:pt>
                <c:pt idx="79">
                  <c:v>0.37565561088784694</c:v>
                </c:pt>
                <c:pt idx="80">
                  <c:v>0.75279164678730837</c:v>
                </c:pt>
                <c:pt idx="81">
                  <c:v>1.5963447866846594</c:v>
                </c:pt>
                <c:pt idx="82">
                  <c:v>1.3257387324767875</c:v>
                </c:pt>
                <c:pt idx="83">
                  <c:v>1.0413509695789132</c:v>
                </c:pt>
                <c:pt idx="84">
                  <c:v>1.1037737802013534</c:v>
                </c:pt>
                <c:pt idx="85">
                  <c:v>1.4816388403614955</c:v>
                </c:pt>
                <c:pt idx="86">
                  <c:v>1.2053557930887837</c:v>
                </c:pt>
                <c:pt idx="87">
                  <c:v>0.45824080813350632</c:v>
                </c:pt>
                <c:pt idx="88">
                  <c:v>0.3821141028934753</c:v>
                </c:pt>
                <c:pt idx="89">
                  <c:v>-0.66285218378783917</c:v>
                </c:pt>
                <c:pt idx="90">
                  <c:v>-1.2566396612388222</c:v>
                </c:pt>
                <c:pt idx="91">
                  <c:v>-1.3212689228299725</c:v>
                </c:pt>
                <c:pt idx="92">
                  <c:v>-0.83314944134469593</c:v>
                </c:pt>
                <c:pt idx="93">
                  <c:v>-1.4529302212707442</c:v>
                </c:pt>
                <c:pt idx="94">
                  <c:v>-1.0918676402383829</c:v>
                </c:pt>
                <c:pt idx="95">
                  <c:v>-1.2566829218800797</c:v>
                </c:pt>
                <c:pt idx="96">
                  <c:v>-0.82199799607023682</c:v>
                </c:pt>
                <c:pt idx="97">
                  <c:v>-0.87538803970211598</c:v>
                </c:pt>
                <c:pt idx="98">
                  <c:v>-0.24895747011017036</c:v>
                </c:pt>
                <c:pt idx="99">
                  <c:v>-7.8803287636660183E-2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1E1C-4C0A-9280-13332EBE7A76}"/>
            </c:ext>
          </c:extLst>
        </c:ser>
        <c:ser>
          <c:idx val="61"/>
          <c:order val="61"/>
          <c:tx>
            <c:strRef>
              <c:f>'Variogram Calc'!$CE$287</c:f>
              <c:strCache>
                <c:ptCount val="1"/>
                <c:pt idx="0">
                  <c:v>62</c:v>
                </c:pt>
              </c:strCache>
            </c:strRef>
          </c:tx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Calc'!$CF$287:$GA$287</c:f>
              <c:numCache>
                <c:formatCode>General</c:formatCode>
                <c:ptCount val="100"/>
                <c:pt idx="0">
                  <c:v>-2.3861410239290518E-2</c:v>
                </c:pt>
                <c:pt idx="1">
                  <c:v>9.6314401740155056E-2</c:v>
                </c:pt>
                <c:pt idx="2">
                  <c:v>-0.25460414552244859</c:v>
                </c:pt>
                <c:pt idx="3">
                  <c:v>-0.26063435361590709</c:v>
                </c:pt>
                <c:pt idx="4">
                  <c:v>-0.19106656275009767</c:v>
                </c:pt>
                <c:pt idx="5">
                  <c:v>-0.98035839565076</c:v>
                </c:pt>
                <c:pt idx="6">
                  <c:v>-1.2172546739819696</c:v>
                </c:pt>
                <c:pt idx="7">
                  <c:v>-0.54544769043778663</c:v>
                </c:pt>
                <c:pt idx="8">
                  <c:v>-0.67865593249835043</c:v>
                </c:pt>
                <c:pt idx="9">
                  <c:v>-0.27320515849671828</c:v>
                </c:pt>
                <c:pt idx="10">
                  <c:v>-0.48308023113630955</c:v>
                </c:pt>
                <c:pt idx="11">
                  <c:v>-1.5979832982333106</c:v>
                </c:pt>
                <c:pt idx="12">
                  <c:v>-1.6158131683823931</c:v>
                </c:pt>
                <c:pt idx="13">
                  <c:v>-1.8467403660984625</c:v>
                </c:pt>
                <c:pt idx="14">
                  <c:v>-1.0697002048813486</c:v>
                </c:pt>
                <c:pt idx="15">
                  <c:v>-0.56073134007273984</c:v>
                </c:pt>
                <c:pt idx="16">
                  <c:v>-0.50105741036238316</c:v>
                </c:pt>
                <c:pt idx="17">
                  <c:v>-0.27571357881123204</c:v>
                </c:pt>
                <c:pt idx="18">
                  <c:v>-0.91433625462992019</c:v>
                </c:pt>
                <c:pt idx="19">
                  <c:v>-0.28904330222373265</c:v>
                </c:pt>
                <c:pt idx="20">
                  <c:v>0.36601118735638027</c:v>
                </c:pt>
                <c:pt idx="21">
                  <c:v>0.27758618834406168</c:v>
                </c:pt>
                <c:pt idx="22">
                  <c:v>0.22458830284158884</c:v>
                </c:pt>
                <c:pt idx="23">
                  <c:v>0.49766584277636416</c:v>
                </c:pt>
                <c:pt idx="24">
                  <c:v>4.8536374459294859E-2</c:v>
                </c:pt>
                <c:pt idx="25">
                  <c:v>-0.49041548615673186</c:v>
                </c:pt>
                <c:pt idx="26">
                  <c:v>5.9271411623762482E-2</c:v>
                </c:pt>
                <c:pt idx="27">
                  <c:v>0.27527497597268286</c:v>
                </c:pt>
                <c:pt idx="28">
                  <c:v>0.77516182896397379</c:v>
                </c:pt>
                <c:pt idx="29">
                  <c:v>0.11956931013737723</c:v>
                </c:pt>
                <c:pt idx="30">
                  <c:v>5.9412520040083072E-2</c:v>
                </c:pt>
                <c:pt idx="31">
                  <c:v>0.89980829330782774</c:v>
                </c:pt>
                <c:pt idx="32">
                  <c:v>0.87235934671027937</c:v>
                </c:pt>
                <c:pt idx="33">
                  <c:v>0.47501724246411348</c:v>
                </c:pt>
                <c:pt idx="34">
                  <c:v>0.98341378013981107</c:v>
                </c:pt>
                <c:pt idx="35">
                  <c:v>5.4469903207182833E-2</c:v>
                </c:pt>
                <c:pt idx="36">
                  <c:v>-5.8550349648560519E-2</c:v>
                </c:pt>
                <c:pt idx="37">
                  <c:v>-0.69919553704200665</c:v>
                </c:pt>
                <c:pt idx="38">
                  <c:v>-0.33627233469061618</c:v>
                </c:pt>
                <c:pt idx="39">
                  <c:v>-0.41936172440014069</c:v>
                </c:pt>
                <c:pt idx="40">
                  <c:v>-0.71085784304766919</c:v>
                </c:pt>
                <c:pt idx="41">
                  <c:v>-1.4531118799631761</c:v>
                </c:pt>
                <c:pt idx="42">
                  <c:v>-1.3216346876346197</c:v>
                </c:pt>
                <c:pt idx="43">
                  <c:v>-1.5625867077182636</c:v>
                </c:pt>
                <c:pt idx="44">
                  <c:v>-0.81146980031270732</c:v>
                </c:pt>
                <c:pt idx="45">
                  <c:v>-0.71350409473085463</c:v>
                </c:pt>
                <c:pt idx="46">
                  <c:v>8.3828630765863221E-2</c:v>
                </c:pt>
                <c:pt idx="47">
                  <c:v>0.10756980074540894</c:v>
                </c:pt>
                <c:pt idx="48">
                  <c:v>0.31846328661598272</c:v>
                </c:pt>
                <c:pt idx="49">
                  <c:v>-0.10147064710573533</c:v>
                </c:pt>
                <c:pt idx="50">
                  <c:v>0.12651011838329773</c:v>
                </c:pt>
                <c:pt idx="51">
                  <c:v>-0.39218186120851029</c:v>
                </c:pt>
                <c:pt idx="52">
                  <c:v>-0.32920102111812133</c:v>
                </c:pt>
                <c:pt idx="53">
                  <c:v>-0.89117278243060971</c:v>
                </c:pt>
                <c:pt idx="54">
                  <c:v>-0.33544708611166851</c:v>
                </c:pt>
                <c:pt idx="55">
                  <c:v>-1.2522175605329686</c:v>
                </c:pt>
                <c:pt idx="56">
                  <c:v>-0.80240152232486006</c:v>
                </c:pt>
                <c:pt idx="57">
                  <c:v>-0.97856583135750497</c:v>
                </c:pt>
                <c:pt idx="58">
                  <c:v>-1.325304757210862</c:v>
                </c:pt>
                <c:pt idx="59">
                  <c:v>-1.0700042046216991</c:v>
                </c:pt>
                <c:pt idx="60">
                  <c:v>-0.72327157934580355</c:v>
                </c:pt>
                <c:pt idx="61">
                  <c:v>-1.1189250263573567</c:v>
                </c:pt>
                <c:pt idx="62">
                  <c:v>-1.5129668209381109</c:v>
                </c:pt>
                <c:pt idx="63">
                  <c:v>-2.2646683430162091</c:v>
                </c:pt>
                <c:pt idx="64">
                  <c:v>-2.1320598932051014</c:v>
                </c:pt>
                <c:pt idx="65">
                  <c:v>-2.1616542257727973</c:v>
                </c:pt>
                <c:pt idx="66">
                  <c:v>-2.024289896028026</c:v>
                </c:pt>
                <c:pt idx="67">
                  <c:v>-1.5183257915439878</c:v>
                </c:pt>
                <c:pt idx="68">
                  <c:v>-1.630254801250643</c:v>
                </c:pt>
                <c:pt idx="69">
                  <c:v>-1.7259254812293865</c:v>
                </c:pt>
                <c:pt idx="70">
                  <c:v>-0.82898917876860334</c:v>
                </c:pt>
                <c:pt idx="71">
                  <c:v>-0.3151560318369791</c:v>
                </c:pt>
                <c:pt idx="72">
                  <c:v>-0.45167331697193652</c:v>
                </c:pt>
                <c:pt idx="73">
                  <c:v>-0.18077480515292335</c:v>
                </c:pt>
                <c:pt idx="74">
                  <c:v>-0.63756055870198269</c:v>
                </c:pt>
                <c:pt idx="75">
                  <c:v>0.35330399024706044</c:v>
                </c:pt>
                <c:pt idx="76">
                  <c:v>-0.11330257512176393</c:v>
                </c:pt>
                <c:pt idx="77">
                  <c:v>0.50306095386309646</c:v>
                </c:pt>
                <c:pt idx="78">
                  <c:v>1.3312333569426473</c:v>
                </c:pt>
                <c:pt idx="79">
                  <c:v>0.73738658283547276</c:v>
                </c:pt>
                <c:pt idx="80">
                  <c:v>1.2779778092570646</c:v>
                </c:pt>
                <c:pt idx="81">
                  <c:v>2.2251627698187035</c:v>
                </c:pt>
                <c:pt idx="82">
                  <c:v>1.8352818456460982</c:v>
                </c:pt>
                <c:pt idx="83">
                  <c:v>1.5454577671973369</c:v>
                </c:pt>
                <c:pt idx="84">
                  <c:v>1.1929146214480482</c:v>
                </c:pt>
                <c:pt idx="85">
                  <c:v>1.5475992888022336</c:v>
                </c:pt>
                <c:pt idx="86">
                  <c:v>1.0840762412001268</c:v>
                </c:pt>
                <c:pt idx="87">
                  <c:v>0.11067947578988392</c:v>
                </c:pt>
                <c:pt idx="88">
                  <c:v>5.2564924271507843E-2</c:v>
                </c:pt>
                <c:pt idx="89">
                  <c:v>-0.9213838630890604</c:v>
                </c:pt>
                <c:pt idx="90">
                  <c:v>-1.4024891404188797</c:v>
                </c:pt>
                <c:pt idx="91">
                  <c:v>-1.4108559815844914</c:v>
                </c:pt>
                <c:pt idx="92">
                  <c:v>-1.176993817512155</c:v>
                </c:pt>
                <c:pt idx="93">
                  <c:v>-1.6491791207208892</c:v>
                </c:pt>
                <c:pt idx="94">
                  <c:v>-1.2869966811072899</c:v>
                </c:pt>
                <c:pt idx="95">
                  <c:v>-1.4323480874589423</c:v>
                </c:pt>
                <c:pt idx="96">
                  <c:v>-0.92767307166028234</c:v>
                </c:pt>
                <c:pt idx="97">
                  <c:v>-0.85668308205481714</c:v>
                </c:pt>
                <c:pt idx="98">
                  <c:v>-0.46650298453264111</c:v>
                </c:pt>
                <c:pt idx="99">
                  <c:v>-0.44778228049758095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1E1C-4C0A-9280-13332EBE7A76}"/>
            </c:ext>
          </c:extLst>
        </c:ser>
        <c:ser>
          <c:idx val="62"/>
          <c:order val="62"/>
          <c:tx>
            <c:strRef>
              <c:f>'Variogram Calc'!$CE$288</c:f>
              <c:strCache>
                <c:ptCount val="1"/>
                <c:pt idx="0">
                  <c:v>63</c:v>
                </c:pt>
              </c:strCache>
            </c:strRef>
          </c:tx>
          <c:spPr>
            <a:ln w="95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Calc'!$CF$288:$GA$288</c:f>
              <c:numCache>
                <c:formatCode>General</c:formatCode>
                <c:ptCount val="100"/>
                <c:pt idx="0">
                  <c:v>0.24110378011114841</c:v>
                </c:pt>
                <c:pt idx="1">
                  <c:v>-1.4637885168277012E-3</c:v>
                </c:pt>
                <c:pt idx="2">
                  <c:v>-0.13114965608242518</c:v>
                </c:pt>
                <c:pt idx="3">
                  <c:v>-0.18061888020077391</c:v>
                </c:pt>
                <c:pt idx="4">
                  <c:v>2.463486313928814E-2</c:v>
                </c:pt>
                <c:pt idx="5">
                  <c:v>-1.1528326126397797</c:v>
                </c:pt>
                <c:pt idx="6">
                  <c:v>-1.4017414872296301</c:v>
                </c:pt>
                <c:pt idx="7">
                  <c:v>-0.72089250692390694</c:v>
                </c:pt>
                <c:pt idx="8">
                  <c:v>-0.90237193380806147</c:v>
                </c:pt>
                <c:pt idx="9">
                  <c:v>-0.60079221160030871</c:v>
                </c:pt>
                <c:pt idx="10">
                  <c:v>-0.55256379030120983</c:v>
                </c:pt>
                <c:pt idx="11">
                  <c:v>-1.7008384839815662</c:v>
                </c:pt>
                <c:pt idx="12">
                  <c:v>-1.4587807396622545</c:v>
                </c:pt>
                <c:pt idx="13">
                  <c:v>-1.6118635331998812</c:v>
                </c:pt>
                <c:pt idx="14">
                  <c:v>-0.79862437565275846</c:v>
                </c:pt>
                <c:pt idx="15">
                  <c:v>-0.15295752663555753</c:v>
                </c:pt>
                <c:pt idx="16">
                  <c:v>-0.29784591748891126</c:v>
                </c:pt>
                <c:pt idx="17">
                  <c:v>6.1786197578918229E-3</c:v>
                </c:pt>
                <c:pt idx="18">
                  <c:v>-0.45910569564606307</c:v>
                </c:pt>
                <c:pt idx="19">
                  <c:v>-7.3584156403774359E-2</c:v>
                </c:pt>
                <c:pt idx="20">
                  <c:v>0.40249459884152328</c:v>
                </c:pt>
                <c:pt idx="21">
                  <c:v>0.12287408303669857</c:v>
                </c:pt>
                <c:pt idx="22">
                  <c:v>0.20177379990238067</c:v>
                </c:pt>
                <c:pt idx="23">
                  <c:v>0.47585187266723566</c:v>
                </c:pt>
                <c:pt idx="24">
                  <c:v>-9.5717798185095335E-2</c:v>
                </c:pt>
                <c:pt idx="25">
                  <c:v>-0.46363818532108597</c:v>
                </c:pt>
                <c:pt idx="26">
                  <c:v>-1.0608824790088876E-2</c:v>
                </c:pt>
                <c:pt idx="27">
                  <c:v>-8.1346536581671472E-2</c:v>
                </c:pt>
                <c:pt idx="28">
                  <c:v>0.6902981860902786</c:v>
                </c:pt>
                <c:pt idx="29">
                  <c:v>0.14533665523822942</c:v>
                </c:pt>
                <c:pt idx="30">
                  <c:v>-0.1198872897269793</c:v>
                </c:pt>
                <c:pt idx="31">
                  <c:v>0.31746554158968565</c:v>
                </c:pt>
                <c:pt idx="32">
                  <c:v>0.360424779671291</c:v>
                </c:pt>
                <c:pt idx="33">
                  <c:v>0.10314784611878271</c:v>
                </c:pt>
                <c:pt idx="34">
                  <c:v>0.284659377551576</c:v>
                </c:pt>
                <c:pt idx="35">
                  <c:v>-0.34501837755843279</c:v>
                </c:pt>
                <c:pt idx="36">
                  <c:v>-0.15483280024358542</c:v>
                </c:pt>
                <c:pt idx="37">
                  <c:v>-1.2957748950575714</c:v>
                </c:pt>
                <c:pt idx="38">
                  <c:v>-0.64827207800244269</c:v>
                </c:pt>
                <c:pt idx="39">
                  <c:v>-0.37412391433072983</c:v>
                </c:pt>
                <c:pt idx="40">
                  <c:v>-0.54551197620761505</c:v>
                </c:pt>
                <c:pt idx="41">
                  <c:v>-1.2381980675412569</c:v>
                </c:pt>
                <c:pt idx="42">
                  <c:v>-1.0998359626006209</c:v>
                </c:pt>
                <c:pt idx="43">
                  <c:v>-0.80537425057452949</c:v>
                </c:pt>
                <c:pt idx="44">
                  <c:v>-0.41648156184579527</c:v>
                </c:pt>
                <c:pt idx="45">
                  <c:v>-0.48591755574845463</c:v>
                </c:pt>
                <c:pt idx="46">
                  <c:v>0.55270196846686526</c:v>
                </c:pt>
                <c:pt idx="47">
                  <c:v>-5.3142755880705595E-3</c:v>
                </c:pt>
                <c:pt idx="48">
                  <c:v>-6.7225986441501059E-2</c:v>
                </c:pt>
                <c:pt idx="49">
                  <c:v>-0.52854060718442741</c:v>
                </c:pt>
                <c:pt idx="50">
                  <c:v>-8.4352777173331686E-2</c:v>
                </c:pt>
                <c:pt idx="51">
                  <c:v>-0.3436050484174118</c:v>
                </c:pt>
                <c:pt idx="52">
                  <c:v>-0.26806262048515195</c:v>
                </c:pt>
                <c:pt idx="53">
                  <c:v>-0.70874241903375601</c:v>
                </c:pt>
                <c:pt idx="54">
                  <c:v>-8.947564445292637E-2</c:v>
                </c:pt>
                <c:pt idx="55">
                  <c:v>-0.79613973464935517</c:v>
                </c:pt>
                <c:pt idx="56">
                  <c:v>-0.22986196956910301</c:v>
                </c:pt>
                <c:pt idx="57">
                  <c:v>-0.26613137806724019</c:v>
                </c:pt>
                <c:pt idx="58">
                  <c:v>-0.65845427053215855</c:v>
                </c:pt>
                <c:pt idx="59">
                  <c:v>-0.4014538870250921</c:v>
                </c:pt>
                <c:pt idx="60">
                  <c:v>-0.17141251336761995</c:v>
                </c:pt>
                <c:pt idx="61">
                  <c:v>-0.93102110398389604</c:v>
                </c:pt>
                <c:pt idx="62">
                  <c:v>-1.3404271103512426</c:v>
                </c:pt>
                <c:pt idx="63">
                  <c:v>-2.050601805163867</c:v>
                </c:pt>
                <c:pt idx="64">
                  <c:v>-1.980719377466351</c:v>
                </c:pt>
                <c:pt idx="65">
                  <c:v>-2.082458857412909</c:v>
                </c:pt>
                <c:pt idx="66">
                  <c:v>-1.9153048332205329</c:v>
                </c:pt>
                <c:pt idx="67">
                  <c:v>-1.2968644086737844</c:v>
                </c:pt>
                <c:pt idx="68">
                  <c:v>-1.4111295510774704</c:v>
                </c:pt>
                <c:pt idx="69">
                  <c:v>-1.4030226421681289</c:v>
                </c:pt>
                <c:pt idx="70">
                  <c:v>-0.39360567285924508</c:v>
                </c:pt>
                <c:pt idx="71">
                  <c:v>0.12563869544221787</c:v>
                </c:pt>
                <c:pt idx="72">
                  <c:v>-5.7203975513573438E-2</c:v>
                </c:pt>
                <c:pt idx="73">
                  <c:v>0.10278319005553509</c:v>
                </c:pt>
                <c:pt idx="74">
                  <c:v>-0.11703133343468732</c:v>
                </c:pt>
                <c:pt idx="75">
                  <c:v>0.99253542164441078</c:v>
                </c:pt>
                <c:pt idx="76">
                  <c:v>0.33490170889020926</c:v>
                </c:pt>
                <c:pt idx="77">
                  <c:v>0.60744842521589448</c:v>
                </c:pt>
                <c:pt idx="78">
                  <c:v>1.066102854985375</c:v>
                </c:pt>
                <c:pt idx="79">
                  <c:v>0.1722668820817212</c:v>
                </c:pt>
                <c:pt idx="80">
                  <c:v>0.57886970545404826</c:v>
                </c:pt>
                <c:pt idx="81">
                  <c:v>1.5489847433641446</c:v>
                </c:pt>
                <c:pt idx="82">
                  <c:v>1.5026578512520048</c:v>
                </c:pt>
                <c:pt idx="83">
                  <c:v>1.2153937888849873</c:v>
                </c:pt>
                <c:pt idx="84">
                  <c:v>0.66338707492481719</c:v>
                </c:pt>
                <c:pt idx="85">
                  <c:v>1.3447655645193666</c:v>
                </c:pt>
                <c:pt idx="86">
                  <c:v>1.0703294591101766</c:v>
                </c:pt>
                <c:pt idx="87">
                  <c:v>0.21431540293793871</c:v>
                </c:pt>
                <c:pt idx="88">
                  <c:v>0.26026777261390316</c:v>
                </c:pt>
                <c:pt idx="89">
                  <c:v>-0.71084312716466636</c:v>
                </c:pt>
                <c:pt idx="90">
                  <c:v>-0.7535654480717614</c:v>
                </c:pt>
                <c:pt idx="91">
                  <c:v>-1.0436653523110129</c:v>
                </c:pt>
                <c:pt idx="92">
                  <c:v>-0.82213337585762647</c:v>
                </c:pt>
                <c:pt idx="93">
                  <c:v>-1.4547023695325316</c:v>
                </c:pt>
                <c:pt idx="94">
                  <c:v>-1.1965645953751336</c:v>
                </c:pt>
                <c:pt idx="95">
                  <c:v>-1.5361490089839289</c:v>
                </c:pt>
                <c:pt idx="96">
                  <c:v>-0.97197974206437787</c:v>
                </c:pt>
                <c:pt idx="97">
                  <c:v>-0.70855026937781795</c:v>
                </c:pt>
                <c:pt idx="98">
                  <c:v>-0.11561190801959911</c:v>
                </c:pt>
                <c:pt idx="99">
                  <c:v>-0.68837658882051833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1E1C-4C0A-9280-13332EBE7A76}"/>
            </c:ext>
          </c:extLst>
        </c:ser>
        <c:ser>
          <c:idx val="63"/>
          <c:order val="63"/>
          <c:tx>
            <c:strRef>
              <c:f>'Variogram Calc'!$CE$289</c:f>
              <c:strCache>
                <c:ptCount val="1"/>
                <c:pt idx="0">
                  <c:v>64</c:v>
                </c:pt>
              </c:strCache>
            </c:strRef>
          </c:tx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Calc'!$CF$289:$GA$289</c:f>
              <c:numCache>
                <c:formatCode>General</c:formatCode>
                <c:ptCount val="100"/>
                <c:pt idx="0">
                  <c:v>0.12749680389976692</c:v>
                </c:pt>
                <c:pt idx="1">
                  <c:v>-0.39461822151239984</c:v>
                </c:pt>
                <c:pt idx="2">
                  <c:v>-0.54438383537662505</c:v>
                </c:pt>
                <c:pt idx="3">
                  <c:v>-0.36674349671561385</c:v>
                </c:pt>
                <c:pt idx="4">
                  <c:v>-1.6023849767205521E-2</c:v>
                </c:pt>
                <c:pt idx="5">
                  <c:v>-0.80703325222008848</c:v>
                </c:pt>
                <c:pt idx="6">
                  <c:v>-1.1150771458042401</c:v>
                </c:pt>
                <c:pt idx="7">
                  <c:v>-0.12220987052102839</c:v>
                </c:pt>
                <c:pt idx="8">
                  <c:v>-0.15434323099822531</c:v>
                </c:pt>
                <c:pt idx="9">
                  <c:v>3.805542471168772E-2</c:v>
                </c:pt>
                <c:pt idx="10">
                  <c:v>0.32520089611647268</c:v>
                </c:pt>
                <c:pt idx="11">
                  <c:v>-0.70014108531914443</c:v>
                </c:pt>
                <c:pt idx="12">
                  <c:v>-0.68632579259164117</c:v>
                </c:pt>
                <c:pt idx="13">
                  <c:v>-0.89363581137139991</c:v>
                </c:pt>
                <c:pt idx="14">
                  <c:v>-0.28111940805869268</c:v>
                </c:pt>
                <c:pt idx="15">
                  <c:v>0.21408615234922412</c:v>
                </c:pt>
                <c:pt idx="16">
                  <c:v>2.2414575047121903E-2</c:v>
                </c:pt>
                <c:pt idx="17">
                  <c:v>-0.14558409107013331</c:v>
                </c:pt>
                <c:pt idx="18">
                  <c:v>-0.64078541239267028</c:v>
                </c:pt>
                <c:pt idx="19">
                  <c:v>-0.63402922496866676</c:v>
                </c:pt>
                <c:pt idx="20">
                  <c:v>-0.59775023072538658</c:v>
                </c:pt>
                <c:pt idx="21">
                  <c:v>-0.63384242144365044</c:v>
                </c:pt>
                <c:pt idx="22">
                  <c:v>-0.93261578856295679</c:v>
                </c:pt>
                <c:pt idx="23">
                  <c:v>-0.34703032616444235</c:v>
                </c:pt>
                <c:pt idx="24">
                  <c:v>-0.96377165426925304</c:v>
                </c:pt>
                <c:pt idx="25">
                  <c:v>-1.4994292051658156</c:v>
                </c:pt>
                <c:pt idx="26">
                  <c:v>-0.7394432972692494</c:v>
                </c:pt>
                <c:pt idx="27">
                  <c:v>-0.54712714089208692</c:v>
                </c:pt>
                <c:pt idx="28">
                  <c:v>0.42664710170613224</c:v>
                </c:pt>
                <c:pt idx="29">
                  <c:v>0.19824320449386287</c:v>
                </c:pt>
                <c:pt idx="30">
                  <c:v>-5.9485812992472353E-2</c:v>
                </c:pt>
                <c:pt idx="31">
                  <c:v>0.68559626432477749</c:v>
                </c:pt>
                <c:pt idx="32">
                  <c:v>0.38882112260678336</c:v>
                </c:pt>
                <c:pt idx="33">
                  <c:v>0.38658485787548569</c:v>
                </c:pt>
                <c:pt idx="34">
                  <c:v>0.62104820962783536</c:v>
                </c:pt>
                <c:pt idx="35">
                  <c:v>-0.10507447025407303</c:v>
                </c:pt>
                <c:pt idx="36">
                  <c:v>-0.24263120534158325</c:v>
                </c:pt>
                <c:pt idx="37">
                  <c:v>-1.1099712140396105</c:v>
                </c:pt>
                <c:pt idx="38">
                  <c:v>-0.25538023670482352</c:v>
                </c:pt>
                <c:pt idx="39">
                  <c:v>-0.18375546501985046</c:v>
                </c:pt>
                <c:pt idx="40">
                  <c:v>-0.23352495991175956</c:v>
                </c:pt>
                <c:pt idx="41">
                  <c:v>-0.91544696579344054</c:v>
                </c:pt>
                <c:pt idx="42">
                  <c:v>-0.49319274008002795</c:v>
                </c:pt>
                <c:pt idx="43">
                  <c:v>-4.0347905302595993E-2</c:v>
                </c:pt>
                <c:pt idx="44">
                  <c:v>0.3695273305379756</c:v>
                </c:pt>
                <c:pt idx="45">
                  <c:v>0.5961178025982623</c:v>
                </c:pt>
                <c:pt idx="46">
                  <c:v>1.5156940706877897</c:v>
                </c:pt>
                <c:pt idx="47">
                  <c:v>1.0160565582413033</c:v>
                </c:pt>
                <c:pt idx="48">
                  <c:v>0.9347811290401461</c:v>
                </c:pt>
                <c:pt idx="49">
                  <c:v>0.48373245413033328</c:v>
                </c:pt>
                <c:pt idx="50">
                  <c:v>0.89356936810008636</c:v>
                </c:pt>
                <c:pt idx="51">
                  <c:v>0.52853598550888747</c:v>
                </c:pt>
                <c:pt idx="52">
                  <c:v>0.53599927854888851</c:v>
                </c:pt>
                <c:pt idx="53">
                  <c:v>0.12160503291637445</c:v>
                </c:pt>
                <c:pt idx="54">
                  <c:v>0.70118844626416943</c:v>
                </c:pt>
                <c:pt idx="55">
                  <c:v>7.4942545753893747E-3</c:v>
                </c:pt>
                <c:pt idx="56">
                  <c:v>8.1948946342960266E-2</c:v>
                </c:pt>
                <c:pt idx="57">
                  <c:v>8.5234941474690684E-2</c:v>
                </c:pt>
                <c:pt idx="58">
                  <c:v>-0.22404564403456326</c:v>
                </c:pt>
                <c:pt idx="59">
                  <c:v>0.14377611364053139</c:v>
                </c:pt>
                <c:pt idx="60">
                  <c:v>0.29600946234695347</c:v>
                </c:pt>
                <c:pt idx="61">
                  <c:v>-0.48235790273360796</c:v>
                </c:pt>
                <c:pt idx="62">
                  <c:v>-0.67984775927318009</c:v>
                </c:pt>
                <c:pt idx="63">
                  <c:v>-1.0727949008828737</c:v>
                </c:pt>
                <c:pt idx="64">
                  <c:v>-1.1975402818408027</c:v>
                </c:pt>
                <c:pt idx="65">
                  <c:v>-1.1005479878178235</c:v>
                </c:pt>
                <c:pt idx="66">
                  <c:v>-0.84401504286916673</c:v>
                </c:pt>
                <c:pt idx="67">
                  <c:v>-0.40684395785021943</c:v>
                </c:pt>
                <c:pt idx="68">
                  <c:v>-0.45529847056190226</c:v>
                </c:pt>
                <c:pt idx="69">
                  <c:v>-0.59835496330694593</c:v>
                </c:pt>
                <c:pt idx="70">
                  <c:v>0.23913639162294889</c:v>
                </c:pt>
                <c:pt idx="71">
                  <c:v>0.47570980148673542</c:v>
                </c:pt>
                <c:pt idx="72">
                  <c:v>5.1007367285558845E-2</c:v>
                </c:pt>
                <c:pt idx="73">
                  <c:v>0.3948507354938372</c:v>
                </c:pt>
                <c:pt idx="74">
                  <c:v>0.52769382200541903</c:v>
                </c:pt>
                <c:pt idx="75">
                  <c:v>1.4187329001075684</c:v>
                </c:pt>
                <c:pt idx="76">
                  <c:v>0.64500594116087262</c:v>
                </c:pt>
                <c:pt idx="77">
                  <c:v>0.67001547685953577</c:v>
                </c:pt>
                <c:pt idx="78">
                  <c:v>0.9430989211011116</c:v>
                </c:pt>
                <c:pt idx="79">
                  <c:v>3.817216283132354E-2</c:v>
                </c:pt>
                <c:pt idx="80">
                  <c:v>0.12923494652648923</c:v>
                </c:pt>
                <c:pt idx="81">
                  <c:v>0.9335878275544861</c:v>
                </c:pt>
                <c:pt idx="82">
                  <c:v>0.76782080049851154</c:v>
                </c:pt>
                <c:pt idx="83">
                  <c:v>-5.0117248909206415E-3</c:v>
                </c:pt>
                <c:pt idx="84">
                  <c:v>-0.54628090307063915</c:v>
                </c:pt>
                <c:pt idx="85">
                  <c:v>0.54693941961250159</c:v>
                </c:pt>
                <c:pt idx="86">
                  <c:v>0.44377380383928772</c:v>
                </c:pt>
                <c:pt idx="87">
                  <c:v>-0.23843423126078439</c:v>
                </c:pt>
                <c:pt idx="88">
                  <c:v>-2.5314105090401967E-2</c:v>
                </c:pt>
                <c:pt idx="89">
                  <c:v>-0.65903096962695473</c:v>
                </c:pt>
                <c:pt idx="90">
                  <c:v>-0.48353581677685853</c:v>
                </c:pt>
                <c:pt idx="91">
                  <c:v>-0.60347441489418752</c:v>
                </c:pt>
                <c:pt idx="92">
                  <c:v>-0.14768984130725338</c:v>
                </c:pt>
                <c:pt idx="93">
                  <c:v>-0.62037432052343</c:v>
                </c:pt>
                <c:pt idx="94">
                  <c:v>-0.76506519574034393</c:v>
                </c:pt>
                <c:pt idx="95">
                  <c:v>-1.3545453953363193</c:v>
                </c:pt>
                <c:pt idx="96">
                  <c:v>-0.74855006116256273</c:v>
                </c:pt>
                <c:pt idx="97">
                  <c:v>-0.56794076622753475</c:v>
                </c:pt>
                <c:pt idx="98">
                  <c:v>0.13093524049755859</c:v>
                </c:pt>
                <c:pt idx="99">
                  <c:v>-0.72168222004515614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1E1C-4C0A-9280-13332EBE7A76}"/>
            </c:ext>
          </c:extLst>
        </c:ser>
        <c:ser>
          <c:idx val="64"/>
          <c:order val="64"/>
          <c:tx>
            <c:strRef>
              <c:f>'Variogram Calc'!$CE$290</c:f>
              <c:strCache>
                <c:ptCount val="1"/>
                <c:pt idx="0">
                  <c:v>65</c:v>
                </c:pt>
              </c:strCache>
            </c:strRef>
          </c:tx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Calc'!$CF$290:$GA$290</c:f>
              <c:numCache>
                <c:formatCode>General</c:formatCode>
                <c:ptCount val="100"/>
                <c:pt idx="0">
                  <c:v>-0.50499331744622722</c:v>
                </c:pt>
                <c:pt idx="1">
                  <c:v>-0.80875523506108493</c:v>
                </c:pt>
                <c:pt idx="2">
                  <c:v>-0.38990677558342057</c:v>
                </c:pt>
                <c:pt idx="3">
                  <c:v>-1.2093200914609576E-2</c:v>
                </c:pt>
                <c:pt idx="4">
                  <c:v>0.41955911574370491</c:v>
                </c:pt>
                <c:pt idx="5">
                  <c:v>-0.48950760683190997</c:v>
                </c:pt>
                <c:pt idx="6">
                  <c:v>-0.59956165959479069</c:v>
                </c:pt>
                <c:pt idx="7">
                  <c:v>0.13585152175494891</c:v>
                </c:pt>
                <c:pt idx="8">
                  <c:v>-3.4360331351012262E-2</c:v>
                </c:pt>
                <c:pt idx="9">
                  <c:v>-1.8754075604214052E-2</c:v>
                </c:pt>
                <c:pt idx="10">
                  <c:v>0.25961945985220458</c:v>
                </c:pt>
                <c:pt idx="11">
                  <c:v>-0.69573099670577077</c:v>
                </c:pt>
                <c:pt idx="12">
                  <c:v>-0.944647320664182</c:v>
                </c:pt>
                <c:pt idx="13">
                  <c:v>-0.99277372373446116</c:v>
                </c:pt>
                <c:pt idx="14">
                  <c:v>-0.40394667758450753</c:v>
                </c:pt>
                <c:pt idx="15">
                  <c:v>-0.29203586026547479</c:v>
                </c:pt>
                <c:pt idx="16">
                  <c:v>-4.8986239441471027E-2</c:v>
                </c:pt>
                <c:pt idx="17">
                  <c:v>-0.25004503032487846</c:v>
                </c:pt>
                <c:pt idx="18">
                  <c:v>-0.45304915435063342</c:v>
                </c:pt>
                <c:pt idx="19">
                  <c:v>-0.16476686389391093</c:v>
                </c:pt>
                <c:pt idx="20">
                  <c:v>2.593526448191116E-2</c:v>
                </c:pt>
                <c:pt idx="21">
                  <c:v>0.22142166883274511</c:v>
                </c:pt>
                <c:pt idx="22">
                  <c:v>-0.40261071241553481</c:v>
                </c:pt>
                <c:pt idx="23">
                  <c:v>-0.2241539410093879</c:v>
                </c:pt>
                <c:pt idx="24">
                  <c:v>-0.60086067833358425</c:v>
                </c:pt>
                <c:pt idx="25">
                  <c:v>-1.7502240655603343</c:v>
                </c:pt>
                <c:pt idx="26">
                  <c:v>-0.7146806678923352</c:v>
                </c:pt>
                <c:pt idx="27">
                  <c:v>-0.78573859785914302</c:v>
                </c:pt>
                <c:pt idx="28">
                  <c:v>-0.17192263682352987</c:v>
                </c:pt>
                <c:pt idx="29">
                  <c:v>-0.69462788375439033</c:v>
                </c:pt>
                <c:pt idx="30">
                  <c:v>-1.3048940031358613</c:v>
                </c:pt>
                <c:pt idx="31">
                  <c:v>-0.49036365629815087</c:v>
                </c:pt>
                <c:pt idx="32">
                  <c:v>-0.31989093000371188</c:v>
                </c:pt>
                <c:pt idx="33">
                  <c:v>-0.41770834926235756</c:v>
                </c:pt>
                <c:pt idx="34">
                  <c:v>-2.3210049141123398E-2</c:v>
                </c:pt>
                <c:pt idx="35">
                  <c:v>-0.59738233960199905</c:v>
                </c:pt>
                <c:pt idx="36">
                  <c:v>-0.41817795440972733</c:v>
                </c:pt>
                <c:pt idx="37">
                  <c:v>-1.3647778020639421</c:v>
                </c:pt>
                <c:pt idx="38">
                  <c:v>-0.5060063206904557</c:v>
                </c:pt>
                <c:pt idx="39">
                  <c:v>-0.16816305054331201</c:v>
                </c:pt>
                <c:pt idx="40">
                  <c:v>-0.34030634015688233</c:v>
                </c:pt>
                <c:pt idx="41">
                  <c:v>-1.1154707662234278</c:v>
                </c:pt>
                <c:pt idx="42">
                  <c:v>-0.91267196835226405</c:v>
                </c:pt>
                <c:pt idx="43">
                  <c:v>-0.24725484180871135</c:v>
                </c:pt>
                <c:pt idx="44">
                  <c:v>-8.8494123477969755E-2</c:v>
                </c:pt>
                <c:pt idx="45">
                  <c:v>-0.11339242552667998</c:v>
                </c:pt>
                <c:pt idx="46">
                  <c:v>0.8619856343062654</c:v>
                </c:pt>
                <c:pt idx="47">
                  <c:v>0.44779536451581309</c:v>
                </c:pt>
                <c:pt idx="48">
                  <c:v>0.24306433077314871</c:v>
                </c:pt>
                <c:pt idx="49">
                  <c:v>3.2893186889272612E-2</c:v>
                </c:pt>
                <c:pt idx="50">
                  <c:v>0.20564225133433772</c:v>
                </c:pt>
                <c:pt idx="51">
                  <c:v>0.4049905400412222</c:v>
                </c:pt>
                <c:pt idx="52">
                  <c:v>0.52967898889180864</c:v>
                </c:pt>
                <c:pt idx="53">
                  <c:v>0.31250390559926239</c:v>
                </c:pt>
                <c:pt idx="54">
                  <c:v>1.0087188368179214</c:v>
                </c:pt>
                <c:pt idx="55">
                  <c:v>0.72000487444331029</c:v>
                </c:pt>
                <c:pt idx="56">
                  <c:v>0.96743439847478552</c:v>
                </c:pt>
                <c:pt idx="57">
                  <c:v>0.90642143629830052</c:v>
                </c:pt>
                <c:pt idx="58">
                  <c:v>0.57109070387250438</c:v>
                </c:pt>
                <c:pt idx="59">
                  <c:v>0.97714620418451892</c:v>
                </c:pt>
                <c:pt idx="60">
                  <c:v>0.469478944963789</c:v>
                </c:pt>
                <c:pt idx="61">
                  <c:v>-0.13555174777805354</c:v>
                </c:pt>
                <c:pt idx="62">
                  <c:v>-0.35067812105189794</c:v>
                </c:pt>
                <c:pt idx="63">
                  <c:v>-0.70835569940010557</c:v>
                </c:pt>
                <c:pt idx="64">
                  <c:v>-0.98243165539326871</c:v>
                </c:pt>
                <c:pt idx="65">
                  <c:v>-0.99205116878875332</c:v>
                </c:pt>
                <c:pt idx="66">
                  <c:v>-0.67258814013326829</c:v>
                </c:pt>
                <c:pt idx="67">
                  <c:v>-0.19092853550603126</c:v>
                </c:pt>
                <c:pt idx="68">
                  <c:v>-0.21545059706517927</c:v>
                </c:pt>
                <c:pt idx="69">
                  <c:v>-3.3907456805753683E-3</c:v>
                </c:pt>
                <c:pt idx="70">
                  <c:v>0.55018484709756665</c:v>
                </c:pt>
                <c:pt idx="71">
                  <c:v>0.85678298551716336</c:v>
                </c:pt>
                <c:pt idx="72">
                  <c:v>0.52610623077028362</c:v>
                </c:pt>
                <c:pt idx="73">
                  <c:v>0.90586654741208017</c:v>
                </c:pt>
                <c:pt idx="74">
                  <c:v>0.84392754612192444</c:v>
                </c:pt>
                <c:pt idx="75">
                  <c:v>1.8074456609755478</c:v>
                </c:pt>
                <c:pt idx="76">
                  <c:v>0.76289735720999785</c:v>
                </c:pt>
                <c:pt idx="77">
                  <c:v>0.83984702599833616</c:v>
                </c:pt>
                <c:pt idx="78">
                  <c:v>1.3482958818200252</c:v>
                </c:pt>
                <c:pt idx="79">
                  <c:v>0.49505277937234865</c:v>
                </c:pt>
                <c:pt idx="80">
                  <c:v>0.37957764374326647</c:v>
                </c:pt>
                <c:pt idx="81">
                  <c:v>1.1981854673424437</c:v>
                </c:pt>
                <c:pt idx="82">
                  <c:v>0.46957370950800026</c:v>
                </c:pt>
                <c:pt idx="83">
                  <c:v>-0.11889268038016379</c:v>
                </c:pt>
                <c:pt idx="84">
                  <c:v>-0.78509275691292757</c:v>
                </c:pt>
                <c:pt idx="85">
                  <c:v>0.25772444286254892</c:v>
                </c:pt>
                <c:pt idx="86">
                  <c:v>0.22473357185797113</c:v>
                </c:pt>
                <c:pt idx="87">
                  <c:v>-0.5125320432960766</c:v>
                </c:pt>
                <c:pt idx="88">
                  <c:v>-0.4205505915742348</c:v>
                </c:pt>
                <c:pt idx="89">
                  <c:v>-0.78308578892636038</c:v>
                </c:pt>
                <c:pt idx="90">
                  <c:v>-0.77192628035849253</c:v>
                </c:pt>
                <c:pt idx="91">
                  <c:v>-0.40866819378835378</c:v>
                </c:pt>
                <c:pt idx="92">
                  <c:v>0.17005404217779946</c:v>
                </c:pt>
                <c:pt idx="93">
                  <c:v>-2.8003703084605084E-3</c:v>
                </c:pt>
                <c:pt idx="94">
                  <c:v>-0.13979558029230479</c:v>
                </c:pt>
                <c:pt idx="95">
                  <c:v>-0.5774863622002302</c:v>
                </c:pt>
                <c:pt idx="96">
                  <c:v>-0.10555223691558342</c:v>
                </c:pt>
                <c:pt idx="97">
                  <c:v>0.25954959968260333</c:v>
                </c:pt>
                <c:pt idx="98">
                  <c:v>0.70317833670050367</c:v>
                </c:pt>
                <c:pt idx="99">
                  <c:v>2.6987862680308557E-2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1E1C-4C0A-9280-13332EBE7A76}"/>
            </c:ext>
          </c:extLst>
        </c:ser>
        <c:ser>
          <c:idx val="65"/>
          <c:order val="65"/>
          <c:tx>
            <c:strRef>
              <c:f>'Variogram Calc'!$CE$291</c:f>
              <c:strCache>
                <c:ptCount val="1"/>
                <c:pt idx="0">
                  <c:v>66</c:v>
                </c:pt>
              </c:strCache>
            </c:strRef>
          </c:tx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Calc'!$CF$291:$GA$291</c:f>
              <c:numCache>
                <c:formatCode>General</c:formatCode>
                <c:ptCount val="100"/>
                <c:pt idx="0">
                  <c:v>3.4767996033642438E-2</c:v>
                </c:pt>
                <c:pt idx="1">
                  <c:v>-0.82623303400239734</c:v>
                </c:pt>
                <c:pt idx="2">
                  <c:v>-1.1702948266278486</c:v>
                </c:pt>
                <c:pt idx="3">
                  <c:v>-0.77067216096352298</c:v>
                </c:pt>
                <c:pt idx="4">
                  <c:v>-0.32297903302953834</c:v>
                </c:pt>
                <c:pt idx="5">
                  <c:v>-0.7594964680634636</c:v>
                </c:pt>
                <c:pt idx="6">
                  <c:v>-0.74991090205980626</c:v>
                </c:pt>
                <c:pt idx="7">
                  <c:v>0.14682612574780321</c:v>
                </c:pt>
                <c:pt idx="8">
                  <c:v>1.9648700844387287E-2</c:v>
                </c:pt>
                <c:pt idx="9">
                  <c:v>0.14631527238402647</c:v>
                </c:pt>
                <c:pt idx="10">
                  <c:v>0.19901488993286962</c:v>
                </c:pt>
                <c:pt idx="11">
                  <c:v>-0.63269525620057154</c:v>
                </c:pt>
                <c:pt idx="12">
                  <c:v>-0.90727561908063936</c:v>
                </c:pt>
                <c:pt idx="13">
                  <c:v>-1.0428577407195538</c:v>
                </c:pt>
                <c:pt idx="14">
                  <c:v>-0.81469805937151119</c:v>
                </c:pt>
                <c:pt idx="15">
                  <c:v>-0.78879090968303367</c:v>
                </c:pt>
                <c:pt idx="16">
                  <c:v>-0.54085031462623279</c:v>
                </c:pt>
                <c:pt idx="17">
                  <c:v>-0.89803537320344329</c:v>
                </c:pt>
                <c:pt idx="18">
                  <c:v>-0.94056493331004187</c:v>
                </c:pt>
                <c:pt idx="19">
                  <c:v>-0.61808589065839559</c:v>
                </c:pt>
                <c:pt idx="20">
                  <c:v>-0.38459429055221694</c:v>
                </c:pt>
                <c:pt idx="21">
                  <c:v>-6.3148039970966682E-3</c:v>
                </c:pt>
                <c:pt idx="22">
                  <c:v>-0.38511741026315383</c:v>
                </c:pt>
                <c:pt idx="23">
                  <c:v>-0.31474034320973859</c:v>
                </c:pt>
                <c:pt idx="24">
                  <c:v>-0.62385588752197407</c:v>
                </c:pt>
                <c:pt idx="25">
                  <c:v>-1.4030957002218374</c:v>
                </c:pt>
                <c:pt idx="26">
                  <c:v>-0.60790580497835545</c:v>
                </c:pt>
                <c:pt idx="27">
                  <c:v>-0.71057195511389204</c:v>
                </c:pt>
                <c:pt idx="28">
                  <c:v>-0.12741398142126845</c:v>
                </c:pt>
                <c:pt idx="29">
                  <c:v>-0.50244003882002408</c:v>
                </c:pt>
                <c:pt idx="30">
                  <c:v>-1.0306419649822138</c:v>
                </c:pt>
                <c:pt idx="31">
                  <c:v>-0.33019965021583431</c:v>
                </c:pt>
                <c:pt idx="32">
                  <c:v>0.27816135925675267</c:v>
                </c:pt>
                <c:pt idx="33">
                  <c:v>0.25403320029703419</c:v>
                </c:pt>
                <c:pt idx="34">
                  <c:v>0.62216995364243954</c:v>
                </c:pt>
                <c:pt idx="35">
                  <c:v>0.2373253324895844</c:v>
                </c:pt>
                <c:pt idx="36">
                  <c:v>0.33117159400091961</c:v>
                </c:pt>
                <c:pt idx="37">
                  <c:v>-0.65535140858320784</c:v>
                </c:pt>
                <c:pt idx="38">
                  <c:v>-3.7735205985137563E-2</c:v>
                </c:pt>
                <c:pt idx="39">
                  <c:v>0.41155622144609805</c:v>
                </c:pt>
                <c:pt idx="40">
                  <c:v>0.18945701587193015</c:v>
                </c:pt>
                <c:pt idx="41">
                  <c:v>-0.82526049615956565</c:v>
                </c:pt>
                <c:pt idx="42">
                  <c:v>-0.82664502078043023</c:v>
                </c:pt>
                <c:pt idx="43">
                  <c:v>-0.67288647877653673</c:v>
                </c:pt>
                <c:pt idx="44">
                  <c:v>-0.46889676313498374</c:v>
                </c:pt>
                <c:pt idx="45">
                  <c:v>-0.44155568798210099</c:v>
                </c:pt>
                <c:pt idx="46">
                  <c:v>0.44178400848308869</c:v>
                </c:pt>
                <c:pt idx="47">
                  <c:v>0.28971773179862348</c:v>
                </c:pt>
                <c:pt idx="48">
                  <c:v>-0.47241377649356792</c:v>
                </c:pt>
                <c:pt idx="49">
                  <c:v>-0.43470071064188226</c:v>
                </c:pt>
                <c:pt idx="50">
                  <c:v>-0.59850243571923856</c:v>
                </c:pt>
                <c:pt idx="51">
                  <c:v>-0.21878016885339494</c:v>
                </c:pt>
                <c:pt idx="52">
                  <c:v>0.26045713062375353</c:v>
                </c:pt>
                <c:pt idx="53">
                  <c:v>0.15233613788050798</c:v>
                </c:pt>
                <c:pt idx="54">
                  <c:v>0.62732858947466652</c:v>
                </c:pt>
                <c:pt idx="55">
                  <c:v>0.43516045363974726</c:v>
                </c:pt>
                <c:pt idx="56">
                  <c:v>0.83327919357533853</c:v>
                </c:pt>
                <c:pt idx="57">
                  <c:v>1.0463634334116347</c:v>
                </c:pt>
                <c:pt idx="58">
                  <c:v>0.65868962178575652</c:v>
                </c:pt>
                <c:pt idx="59">
                  <c:v>1.3719912826848213</c:v>
                </c:pt>
                <c:pt idx="60">
                  <c:v>0.79873401261058008</c:v>
                </c:pt>
                <c:pt idx="61">
                  <c:v>0.17303770212265412</c:v>
                </c:pt>
                <c:pt idx="62">
                  <c:v>-8.6823898694502799E-2</c:v>
                </c:pt>
                <c:pt idx="63">
                  <c:v>-0.33682863224694254</c:v>
                </c:pt>
                <c:pt idx="64">
                  <c:v>-0.54016765517464482</c:v>
                </c:pt>
                <c:pt idx="65">
                  <c:v>-0.69288254229333546</c:v>
                </c:pt>
                <c:pt idx="66">
                  <c:v>-0.50638886555516416</c:v>
                </c:pt>
                <c:pt idx="67">
                  <c:v>-0.15387353255923883</c:v>
                </c:pt>
                <c:pt idx="68">
                  <c:v>-0.24592416863267133</c:v>
                </c:pt>
                <c:pt idx="69">
                  <c:v>5.4909026788037066E-2</c:v>
                </c:pt>
                <c:pt idx="70">
                  <c:v>0.68144092555146984</c:v>
                </c:pt>
                <c:pt idx="71">
                  <c:v>1.0688998440278783</c:v>
                </c:pt>
                <c:pt idx="72">
                  <c:v>0.9050298659112973</c:v>
                </c:pt>
                <c:pt idx="73">
                  <c:v>1.344494670737896</c:v>
                </c:pt>
                <c:pt idx="74">
                  <c:v>0.8368677611650267</c:v>
                </c:pt>
                <c:pt idx="75">
                  <c:v>1.8843024788051015</c:v>
                </c:pt>
                <c:pt idx="76">
                  <c:v>0.94223877079834761</c:v>
                </c:pt>
                <c:pt idx="77">
                  <c:v>1.3333674308518313</c:v>
                </c:pt>
                <c:pt idx="78">
                  <c:v>1.7909247360774256</c:v>
                </c:pt>
                <c:pt idx="79">
                  <c:v>0.96513765456480294</c:v>
                </c:pt>
                <c:pt idx="80">
                  <c:v>0.97576137849842848</c:v>
                </c:pt>
                <c:pt idx="81">
                  <c:v>1.6900932589527899</c:v>
                </c:pt>
                <c:pt idx="82">
                  <c:v>0.9880753237441372</c:v>
                </c:pt>
                <c:pt idx="83">
                  <c:v>0.69991921109041344</c:v>
                </c:pt>
                <c:pt idx="84">
                  <c:v>0.10492019122839839</c:v>
                </c:pt>
                <c:pt idx="85">
                  <c:v>0.90927033534843837</c:v>
                </c:pt>
                <c:pt idx="86">
                  <c:v>0.49361065928211784</c:v>
                </c:pt>
                <c:pt idx="87">
                  <c:v>-5.1230587611023351E-2</c:v>
                </c:pt>
                <c:pt idx="88">
                  <c:v>-0.23882670430895311</c:v>
                </c:pt>
                <c:pt idx="89">
                  <c:v>-0.57907646386896772</c:v>
                </c:pt>
                <c:pt idx="90">
                  <c:v>-0.62202648635918911</c:v>
                </c:pt>
                <c:pt idx="91">
                  <c:v>-0.20950236361891511</c:v>
                </c:pt>
                <c:pt idx="92">
                  <c:v>0.40771956694931277</c:v>
                </c:pt>
                <c:pt idx="93">
                  <c:v>0.3075578467898572</c:v>
                </c:pt>
                <c:pt idx="94">
                  <c:v>0.35656658765528576</c:v>
                </c:pt>
                <c:pt idx="95">
                  <c:v>0.21361126407336531</c:v>
                </c:pt>
                <c:pt idx="96">
                  <c:v>0.52761263236136158</c:v>
                </c:pt>
                <c:pt idx="97">
                  <c:v>1.195151718671321</c:v>
                </c:pt>
                <c:pt idx="98">
                  <c:v>1.5031806904248208</c:v>
                </c:pt>
                <c:pt idx="99">
                  <c:v>0.98120107990839656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1E1C-4C0A-9280-13332EBE7A76}"/>
            </c:ext>
          </c:extLst>
        </c:ser>
        <c:ser>
          <c:idx val="66"/>
          <c:order val="66"/>
          <c:tx>
            <c:strRef>
              <c:f>'Variogram Calc'!$CE$292</c:f>
              <c:strCache>
                <c:ptCount val="1"/>
                <c:pt idx="0">
                  <c:v>67</c:v>
                </c:pt>
              </c:strCache>
            </c:strRef>
          </c:tx>
          <c:spPr>
            <a:ln w="95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Calc'!$CF$292:$GA$292</c:f>
              <c:numCache>
                <c:formatCode>General</c:formatCode>
                <c:ptCount val="100"/>
                <c:pt idx="0">
                  <c:v>-1.2897961515723388</c:v>
                </c:pt>
                <c:pt idx="1">
                  <c:v>-2.5344791706392362</c:v>
                </c:pt>
                <c:pt idx="2">
                  <c:v>-2.5290093316128925</c:v>
                </c:pt>
                <c:pt idx="3">
                  <c:v>-1.5870915526765075</c:v>
                </c:pt>
                <c:pt idx="4">
                  <c:v>-0.92545356466315043</c:v>
                </c:pt>
                <c:pt idx="5">
                  <c:v>-1.4430785406532647</c:v>
                </c:pt>
                <c:pt idx="6">
                  <c:v>-1.1266541091425406</c:v>
                </c:pt>
                <c:pt idx="7">
                  <c:v>-0.21453579833347516</c:v>
                </c:pt>
                <c:pt idx="8">
                  <c:v>0.12773762802774127</c:v>
                </c:pt>
                <c:pt idx="9">
                  <c:v>0.36122184775943394</c:v>
                </c:pt>
                <c:pt idx="10">
                  <c:v>0.67699800115620845</c:v>
                </c:pt>
                <c:pt idx="11">
                  <c:v>7.4991699820718738E-2</c:v>
                </c:pt>
                <c:pt idx="12">
                  <c:v>-0.66740493767238918</c:v>
                </c:pt>
                <c:pt idx="13">
                  <c:v>-0.89665069224552352</c:v>
                </c:pt>
                <c:pt idx="14">
                  <c:v>-0.53809601363840842</c:v>
                </c:pt>
                <c:pt idx="15">
                  <c:v>-0.54759706700009114</c:v>
                </c:pt>
                <c:pt idx="16">
                  <c:v>-0.38911899791356824</c:v>
                </c:pt>
                <c:pt idx="17">
                  <c:v>-1.2218371952986484</c:v>
                </c:pt>
                <c:pt idx="18">
                  <c:v>-1.3144145176057849</c:v>
                </c:pt>
                <c:pt idx="19">
                  <c:v>-0.79420275103711591</c:v>
                </c:pt>
                <c:pt idx="20">
                  <c:v>-0.26316705229220239</c:v>
                </c:pt>
                <c:pt idx="21">
                  <c:v>0.22984946170050066</c:v>
                </c:pt>
                <c:pt idx="22">
                  <c:v>-0.4676080181593445</c:v>
                </c:pt>
                <c:pt idx="23">
                  <c:v>-0.46588475325287704</c:v>
                </c:pt>
                <c:pt idx="24">
                  <c:v>-1.0353072408604584</c:v>
                </c:pt>
                <c:pt idx="25">
                  <c:v>-1.4731774551635142</c:v>
                </c:pt>
                <c:pt idx="26">
                  <c:v>-0.82713382474933173</c:v>
                </c:pt>
                <c:pt idx="27">
                  <c:v>-0.71560150155712177</c:v>
                </c:pt>
                <c:pt idx="28">
                  <c:v>-0.40361742447585891</c:v>
                </c:pt>
                <c:pt idx="29">
                  <c:v>-0.90177486183709599</c:v>
                </c:pt>
                <c:pt idx="30">
                  <c:v>-1.1258745686484508</c:v>
                </c:pt>
                <c:pt idx="31">
                  <c:v>-0.39792628639743999</c:v>
                </c:pt>
                <c:pt idx="32">
                  <c:v>0.10683353946536256</c:v>
                </c:pt>
                <c:pt idx="33">
                  <c:v>0.45596235065359642</c:v>
                </c:pt>
                <c:pt idx="34">
                  <c:v>0.77929931373097061</c:v>
                </c:pt>
                <c:pt idx="35">
                  <c:v>0.7336835903213963</c:v>
                </c:pt>
                <c:pt idx="36">
                  <c:v>0.72731752901549962</c:v>
                </c:pt>
                <c:pt idx="37">
                  <c:v>-0.29649049118633691</c:v>
                </c:pt>
                <c:pt idx="38">
                  <c:v>9.066683091915786E-4</c:v>
                </c:pt>
                <c:pt idx="39">
                  <c:v>-9.8219883570498781E-2</c:v>
                </c:pt>
                <c:pt idx="40">
                  <c:v>-8.1233656442037491E-2</c:v>
                </c:pt>
                <c:pt idx="41">
                  <c:v>-1.1339868535432085</c:v>
                </c:pt>
                <c:pt idx="42">
                  <c:v>-0.9906786355919206</c:v>
                </c:pt>
                <c:pt idx="43">
                  <c:v>-0.858455122522092</c:v>
                </c:pt>
                <c:pt idx="44">
                  <c:v>-0.89160915923997563</c:v>
                </c:pt>
                <c:pt idx="45">
                  <c:v>-1.0485062843982602</c:v>
                </c:pt>
                <c:pt idx="46">
                  <c:v>-0.47183316979722006</c:v>
                </c:pt>
                <c:pt idx="47">
                  <c:v>-0.51806446834913367</c:v>
                </c:pt>
                <c:pt idx="48">
                  <c:v>-0.70531113047868288</c:v>
                </c:pt>
                <c:pt idx="49">
                  <c:v>-0.30956967563119192</c:v>
                </c:pt>
                <c:pt idx="50">
                  <c:v>-0.29893413889289511</c:v>
                </c:pt>
                <c:pt idx="51">
                  <c:v>4.8098561826841579E-2</c:v>
                </c:pt>
                <c:pt idx="52">
                  <c:v>0.27561771521729272</c:v>
                </c:pt>
                <c:pt idx="53">
                  <c:v>0.15442960013607768</c:v>
                </c:pt>
                <c:pt idx="54">
                  <c:v>0.52891466879257876</c:v>
                </c:pt>
                <c:pt idx="55">
                  <c:v>0.49298279205213186</c:v>
                </c:pt>
                <c:pt idx="56">
                  <c:v>0.76645782262293827</c:v>
                </c:pt>
                <c:pt idx="57">
                  <c:v>0.73348319135253215</c:v>
                </c:pt>
                <c:pt idx="58">
                  <c:v>0.15814425788642189</c:v>
                </c:pt>
                <c:pt idx="59">
                  <c:v>1.0957992512989079</c:v>
                </c:pt>
                <c:pt idx="60">
                  <c:v>0.30977406447173322</c:v>
                </c:pt>
                <c:pt idx="61">
                  <c:v>-0.28641513129405161</c:v>
                </c:pt>
                <c:pt idx="62">
                  <c:v>-0.51904620853872985</c:v>
                </c:pt>
                <c:pt idx="63">
                  <c:v>-0.17383351249846266</c:v>
                </c:pt>
                <c:pt idx="64">
                  <c:v>-6.0119604087676755E-2</c:v>
                </c:pt>
                <c:pt idx="65">
                  <c:v>-0.13798224354142644</c:v>
                </c:pt>
                <c:pt idx="66">
                  <c:v>0.24378045595973941</c:v>
                </c:pt>
                <c:pt idx="67">
                  <c:v>0.67230851423180671</c:v>
                </c:pt>
                <c:pt idx="68">
                  <c:v>6.8672651024875866E-2</c:v>
                </c:pt>
                <c:pt idx="69">
                  <c:v>0.54802675785994193</c:v>
                </c:pt>
                <c:pt idx="70">
                  <c:v>1.0124940643866165</c:v>
                </c:pt>
                <c:pt idx="71">
                  <c:v>1.5803709218399329</c:v>
                </c:pt>
                <c:pt idx="72">
                  <c:v>0.92300446925798663</c:v>
                </c:pt>
                <c:pt idx="73">
                  <c:v>0.86062815563224437</c:v>
                </c:pt>
                <c:pt idx="74">
                  <c:v>0.7577820645741894</c:v>
                </c:pt>
                <c:pt idx="75">
                  <c:v>1.3228855283683967</c:v>
                </c:pt>
                <c:pt idx="76">
                  <c:v>0.26597506674692845</c:v>
                </c:pt>
                <c:pt idx="77">
                  <c:v>0.75893816276615744</c:v>
                </c:pt>
                <c:pt idx="78">
                  <c:v>1.3498776880499168</c:v>
                </c:pt>
                <c:pt idx="79">
                  <c:v>0.52243453112811189</c:v>
                </c:pt>
                <c:pt idx="80">
                  <c:v>0.34573637775544569</c:v>
                </c:pt>
                <c:pt idx="81">
                  <c:v>1.2146916866927087</c:v>
                </c:pt>
                <c:pt idx="82">
                  <c:v>1.1057302465916534</c:v>
                </c:pt>
                <c:pt idx="83">
                  <c:v>0.79189292785706544</c:v>
                </c:pt>
                <c:pt idx="84">
                  <c:v>0.35312063004336497</c:v>
                </c:pt>
                <c:pt idx="85">
                  <c:v>1.0572842061588894</c:v>
                </c:pt>
                <c:pt idx="86">
                  <c:v>0.83109240247291682</c:v>
                </c:pt>
                <c:pt idx="87">
                  <c:v>0.10919139274135234</c:v>
                </c:pt>
                <c:pt idx="88">
                  <c:v>0.21504986780908289</c:v>
                </c:pt>
                <c:pt idx="89">
                  <c:v>7.0338704647391795E-2</c:v>
                </c:pt>
                <c:pt idx="90">
                  <c:v>4.0309214026337296E-2</c:v>
                </c:pt>
                <c:pt idx="91">
                  <c:v>6.4407718052284816E-3</c:v>
                </c:pt>
                <c:pt idx="92">
                  <c:v>0.4910348320784228</c:v>
                </c:pt>
                <c:pt idx="93">
                  <c:v>0.40024567889807816</c:v>
                </c:pt>
                <c:pt idx="94">
                  <c:v>0.40766421660545638</c:v>
                </c:pt>
                <c:pt idx="95">
                  <c:v>0.25698197898890074</c:v>
                </c:pt>
                <c:pt idx="96">
                  <c:v>0.4468248883924778</c:v>
                </c:pt>
                <c:pt idx="97">
                  <c:v>0.99518169631249354</c:v>
                </c:pt>
                <c:pt idx="98">
                  <c:v>1.1897928360618693</c:v>
                </c:pt>
                <c:pt idx="99">
                  <c:v>0.61580066096448405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1E1C-4C0A-9280-13332EBE7A76}"/>
            </c:ext>
          </c:extLst>
        </c:ser>
        <c:ser>
          <c:idx val="67"/>
          <c:order val="67"/>
          <c:tx>
            <c:strRef>
              <c:f>'Variogram Calc'!$CE$293</c:f>
              <c:strCache>
                <c:ptCount val="1"/>
                <c:pt idx="0">
                  <c:v>68</c:v>
                </c:pt>
              </c:strCache>
            </c:strRef>
          </c:tx>
          <c:spPr>
            <a:ln w="95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Calc'!$CF$293:$GA$293</c:f>
              <c:numCache>
                <c:formatCode>General</c:formatCode>
                <c:ptCount val="100"/>
                <c:pt idx="0">
                  <c:v>-2.456973668439292</c:v>
                </c:pt>
                <c:pt idx="1">
                  <c:v>-3.1522271965364914</c:v>
                </c:pt>
                <c:pt idx="2">
                  <c:v>-2.7289637281305934</c:v>
                </c:pt>
                <c:pt idx="3">
                  <c:v>-1.7093785714979959</c:v>
                </c:pt>
                <c:pt idx="4">
                  <c:v>-0.99894941661748393</c:v>
                </c:pt>
                <c:pt idx="5">
                  <c:v>-1.511485889948003</c:v>
                </c:pt>
                <c:pt idx="6">
                  <c:v>-1.1138547200036211</c:v>
                </c:pt>
                <c:pt idx="7">
                  <c:v>-0.43342241670530812</c:v>
                </c:pt>
                <c:pt idx="8">
                  <c:v>7.877966619725045E-2</c:v>
                </c:pt>
                <c:pt idx="9">
                  <c:v>0.60552178584991712</c:v>
                </c:pt>
                <c:pt idx="10">
                  <c:v>1.1306869147942833</c:v>
                </c:pt>
                <c:pt idx="11">
                  <c:v>0.91998480076109423</c:v>
                </c:pt>
                <c:pt idx="12">
                  <c:v>0.14644844723248232</c:v>
                </c:pt>
                <c:pt idx="13">
                  <c:v>1.5942318835615539E-2</c:v>
                </c:pt>
                <c:pt idx="14">
                  <c:v>9.25956693545648E-3</c:v>
                </c:pt>
                <c:pt idx="15">
                  <c:v>-0.16180981255106541</c:v>
                </c:pt>
                <c:pt idx="16">
                  <c:v>0.32479973959078945</c:v>
                </c:pt>
                <c:pt idx="17">
                  <c:v>-0.68900848736984033</c:v>
                </c:pt>
                <c:pt idx="18">
                  <c:v>-1.0166948798667892</c:v>
                </c:pt>
                <c:pt idx="19">
                  <c:v>-0.59246548161532508</c:v>
                </c:pt>
                <c:pt idx="20">
                  <c:v>-0.12233743844052694</c:v>
                </c:pt>
                <c:pt idx="21">
                  <c:v>0.20604927739484274</c:v>
                </c:pt>
                <c:pt idx="22">
                  <c:v>-0.85574543874284936</c:v>
                </c:pt>
                <c:pt idx="23">
                  <c:v>-0.70716888018027424</c:v>
                </c:pt>
                <c:pt idx="24">
                  <c:v>-0.8194129030027012</c:v>
                </c:pt>
                <c:pt idx="25">
                  <c:v>-1.5294264523931986</c:v>
                </c:pt>
                <c:pt idx="26">
                  <c:v>-0.9233955574091619</c:v>
                </c:pt>
                <c:pt idx="27">
                  <c:v>-0.97584651277400825</c:v>
                </c:pt>
                <c:pt idx="28">
                  <c:v>-0.50082254333557619</c:v>
                </c:pt>
                <c:pt idx="29">
                  <c:v>-1.166882957830929</c:v>
                </c:pt>
                <c:pt idx="30">
                  <c:v>-1.234770413329366</c:v>
                </c:pt>
                <c:pt idx="31">
                  <c:v>-0.34604422062686563</c:v>
                </c:pt>
                <c:pt idx="32">
                  <c:v>0.11815113828099499</c:v>
                </c:pt>
                <c:pt idx="33">
                  <c:v>0.32590301155037732</c:v>
                </c:pt>
                <c:pt idx="34">
                  <c:v>0.48634817520923823</c:v>
                </c:pt>
                <c:pt idx="35">
                  <c:v>0.26875426851287565</c:v>
                </c:pt>
                <c:pt idx="36">
                  <c:v>0.52653527090255059</c:v>
                </c:pt>
                <c:pt idx="37">
                  <c:v>-0.86728013710225194</c:v>
                </c:pt>
                <c:pt idx="38">
                  <c:v>-0.70323282307908219</c:v>
                </c:pt>
                <c:pt idx="39">
                  <c:v>-0.60375060731963959</c:v>
                </c:pt>
                <c:pt idx="40">
                  <c:v>-0.50230947103476775</c:v>
                </c:pt>
                <c:pt idx="41">
                  <c:v>-1.4761282771202269</c:v>
                </c:pt>
                <c:pt idx="42">
                  <c:v>-1.4231721813625835</c:v>
                </c:pt>
                <c:pt idx="43">
                  <c:v>-1.0877409917934306</c:v>
                </c:pt>
                <c:pt idx="44">
                  <c:v>-0.99497555778193469</c:v>
                </c:pt>
                <c:pt idx="45">
                  <c:v>-1.1327338106450147</c:v>
                </c:pt>
                <c:pt idx="46">
                  <c:v>-0.11303230133382371</c:v>
                </c:pt>
                <c:pt idx="47">
                  <c:v>0.20603995461377764</c:v>
                </c:pt>
                <c:pt idx="48">
                  <c:v>-5.5360537483315458E-2</c:v>
                </c:pt>
                <c:pt idx="49">
                  <c:v>0.28556063188100778</c:v>
                </c:pt>
                <c:pt idx="50">
                  <c:v>0.34931872189208429</c:v>
                </c:pt>
                <c:pt idx="51">
                  <c:v>0.93966021996028803</c:v>
                </c:pt>
                <c:pt idx="52">
                  <c:v>1.0178507459234558</c:v>
                </c:pt>
                <c:pt idx="53">
                  <c:v>0.72499787660800286</c:v>
                </c:pt>
                <c:pt idx="54">
                  <c:v>0.90440908483308236</c:v>
                </c:pt>
                <c:pt idx="55">
                  <c:v>0.60567748491648021</c:v>
                </c:pt>
                <c:pt idx="56">
                  <c:v>0.85487497594335593</c:v>
                </c:pt>
                <c:pt idx="57">
                  <c:v>0.67076391082477316</c:v>
                </c:pt>
                <c:pt idx="58">
                  <c:v>-7.3538413866875041E-2</c:v>
                </c:pt>
                <c:pt idx="59">
                  <c:v>0.79530388335106983</c:v>
                </c:pt>
                <c:pt idx="60">
                  <c:v>-0.16159150166393202</c:v>
                </c:pt>
                <c:pt idx="61">
                  <c:v>-0.42492528993816348</c:v>
                </c:pt>
                <c:pt idx="62">
                  <c:v>-0.20920089923843496</c:v>
                </c:pt>
                <c:pt idx="63">
                  <c:v>3.5089438701098305E-2</c:v>
                </c:pt>
                <c:pt idx="64">
                  <c:v>8.2817500932397481E-2</c:v>
                </c:pt>
                <c:pt idx="65">
                  <c:v>-0.4230083950574004</c:v>
                </c:pt>
                <c:pt idx="66">
                  <c:v>0.2977778297099658</c:v>
                </c:pt>
                <c:pt idx="67">
                  <c:v>0.89135192461572432</c:v>
                </c:pt>
                <c:pt idx="68">
                  <c:v>0.19363783769834891</c:v>
                </c:pt>
                <c:pt idx="69">
                  <c:v>0.54355361553052994</c:v>
                </c:pt>
                <c:pt idx="70">
                  <c:v>0.71976523768340051</c:v>
                </c:pt>
                <c:pt idx="71">
                  <c:v>0.88014626971934395</c:v>
                </c:pt>
                <c:pt idx="72">
                  <c:v>0.43848274206397997</c:v>
                </c:pt>
                <c:pt idx="73">
                  <c:v>0.52945291681590823</c:v>
                </c:pt>
                <c:pt idx="74">
                  <c:v>0.81218643190382178</c:v>
                </c:pt>
                <c:pt idx="75">
                  <c:v>1.0438480790149351</c:v>
                </c:pt>
                <c:pt idx="76">
                  <c:v>7.4378891973306107E-3</c:v>
                </c:pt>
                <c:pt idx="77">
                  <c:v>0.6418001044332714</c:v>
                </c:pt>
                <c:pt idx="78">
                  <c:v>1.4213599178571303</c:v>
                </c:pt>
                <c:pt idx="79">
                  <c:v>0.97930295730152417</c:v>
                </c:pt>
                <c:pt idx="80">
                  <c:v>1.1324171700496573</c:v>
                </c:pt>
                <c:pt idx="81">
                  <c:v>1.8797066511093703</c:v>
                </c:pt>
                <c:pt idx="82">
                  <c:v>1.7916682729366462</c:v>
                </c:pt>
                <c:pt idx="83">
                  <c:v>1.4645496220155849</c:v>
                </c:pt>
                <c:pt idx="84">
                  <c:v>0.97486638923267732</c:v>
                </c:pt>
                <c:pt idx="85">
                  <c:v>1.749418260100833</c:v>
                </c:pt>
                <c:pt idx="86">
                  <c:v>1.4094893523750844</c:v>
                </c:pt>
                <c:pt idx="87">
                  <c:v>0.45287812940554301</c:v>
                </c:pt>
                <c:pt idx="88">
                  <c:v>0.4980110434434401</c:v>
                </c:pt>
                <c:pt idx="89">
                  <c:v>0.25772878265113724</c:v>
                </c:pt>
                <c:pt idx="90">
                  <c:v>7.2047441475171406E-2</c:v>
                </c:pt>
                <c:pt idx="91">
                  <c:v>-0.21895128071435405</c:v>
                </c:pt>
                <c:pt idx="92">
                  <c:v>0.35221599652007685</c:v>
                </c:pt>
                <c:pt idx="93">
                  <c:v>0.63333534929753221</c:v>
                </c:pt>
                <c:pt idx="94">
                  <c:v>0.53450235700928439</c:v>
                </c:pt>
                <c:pt idx="95">
                  <c:v>0.47434461143900603</c:v>
                </c:pt>
                <c:pt idx="96">
                  <c:v>0.89845119883059832</c:v>
                </c:pt>
                <c:pt idx="97">
                  <c:v>1.1664481715837498</c:v>
                </c:pt>
                <c:pt idx="98">
                  <c:v>1.3302854314607988</c:v>
                </c:pt>
                <c:pt idx="99">
                  <c:v>1.0903271356496389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1E1C-4C0A-9280-13332EBE7A76}"/>
            </c:ext>
          </c:extLst>
        </c:ser>
        <c:ser>
          <c:idx val="68"/>
          <c:order val="68"/>
          <c:tx>
            <c:strRef>
              <c:f>'Variogram Calc'!$CE$294</c:f>
              <c:strCache>
                <c:ptCount val="1"/>
                <c:pt idx="0">
                  <c:v>69</c:v>
                </c:pt>
              </c:strCache>
            </c:strRef>
          </c:tx>
          <c:spPr>
            <a:ln w="95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Calc'!$CF$294:$GA$294</c:f>
              <c:numCache>
                <c:formatCode>General</c:formatCode>
                <c:ptCount val="100"/>
                <c:pt idx="0">
                  <c:v>-2.4023900324138729</c:v>
                </c:pt>
                <c:pt idx="1">
                  <c:v>-2.7159939681890664</c:v>
                </c:pt>
                <c:pt idx="2">
                  <c:v>-2.2912018957844289</c:v>
                </c:pt>
                <c:pt idx="3">
                  <c:v>-1.2267402139507442</c:v>
                </c:pt>
                <c:pt idx="4">
                  <c:v>-0.60723971877829475</c:v>
                </c:pt>
                <c:pt idx="5">
                  <c:v>-1.2217161670673709</c:v>
                </c:pt>
                <c:pt idx="6">
                  <c:v>-0.96399214302371516</c:v>
                </c:pt>
                <c:pt idx="7">
                  <c:v>-2.1593734763564743E-2</c:v>
                </c:pt>
                <c:pt idx="8">
                  <c:v>0.87800799650034533</c:v>
                </c:pt>
                <c:pt idx="9">
                  <c:v>0.77675222643839126</c:v>
                </c:pt>
                <c:pt idx="10">
                  <c:v>1.1320545037843965</c:v>
                </c:pt>
                <c:pt idx="11">
                  <c:v>1.1477136909982006</c:v>
                </c:pt>
                <c:pt idx="12">
                  <c:v>0.21569180146497219</c:v>
                </c:pt>
                <c:pt idx="13">
                  <c:v>0.30104761454924145</c:v>
                </c:pt>
                <c:pt idx="14">
                  <c:v>0.55629926259212281</c:v>
                </c:pt>
                <c:pt idx="15">
                  <c:v>0.18641236540978784</c:v>
                </c:pt>
                <c:pt idx="16">
                  <c:v>0.3605458166530654</c:v>
                </c:pt>
                <c:pt idx="17">
                  <c:v>-0.7457950903194116</c:v>
                </c:pt>
                <c:pt idx="18">
                  <c:v>-0.86759904160312207</c:v>
                </c:pt>
                <c:pt idx="19">
                  <c:v>-0.36439920644624596</c:v>
                </c:pt>
                <c:pt idx="20">
                  <c:v>-0.10695376141169682</c:v>
                </c:pt>
                <c:pt idx="21">
                  <c:v>0.2313923989968924</c:v>
                </c:pt>
                <c:pt idx="22">
                  <c:v>-0.85531709120310362</c:v>
                </c:pt>
                <c:pt idx="23">
                  <c:v>-1.0320174718083008</c:v>
                </c:pt>
                <c:pt idx="24">
                  <c:v>-1.2617855661440838</c:v>
                </c:pt>
                <c:pt idx="25">
                  <c:v>-1.8496964185499436</c:v>
                </c:pt>
                <c:pt idx="26">
                  <c:v>-1.2248669767292879</c:v>
                </c:pt>
                <c:pt idx="27">
                  <c:v>-1.2717503415116371</c:v>
                </c:pt>
                <c:pt idx="28">
                  <c:v>-0.9638210421268385</c:v>
                </c:pt>
                <c:pt idx="29">
                  <c:v>-1.5563071063473783</c:v>
                </c:pt>
                <c:pt idx="30">
                  <c:v>-1.5640944272614006</c:v>
                </c:pt>
                <c:pt idx="31">
                  <c:v>-0.67967391001597011</c:v>
                </c:pt>
                <c:pt idx="32">
                  <c:v>-0.56325706474698167</c:v>
                </c:pt>
                <c:pt idx="33">
                  <c:v>0.22076874867834634</c:v>
                </c:pt>
                <c:pt idx="34">
                  <c:v>0.4416734442042578</c:v>
                </c:pt>
                <c:pt idx="35">
                  <c:v>0.14268936238445867</c:v>
                </c:pt>
                <c:pt idx="36">
                  <c:v>0.56323078894592826</c:v>
                </c:pt>
                <c:pt idx="37">
                  <c:v>-0.4081922283494499</c:v>
                </c:pt>
                <c:pt idx="38">
                  <c:v>-0.27333225397400357</c:v>
                </c:pt>
                <c:pt idx="39">
                  <c:v>-0.16123163148506314</c:v>
                </c:pt>
                <c:pt idx="40">
                  <c:v>-1.0840401045317399E-2</c:v>
                </c:pt>
                <c:pt idx="41">
                  <c:v>-0.71224202775847645</c:v>
                </c:pt>
                <c:pt idx="42">
                  <c:v>-0.950785248330417</c:v>
                </c:pt>
                <c:pt idx="43">
                  <c:v>-0.94524134459020404</c:v>
                </c:pt>
                <c:pt idx="44">
                  <c:v>-0.64433332910934771</c:v>
                </c:pt>
                <c:pt idx="45">
                  <c:v>-0.9342849906410311</c:v>
                </c:pt>
                <c:pt idx="46">
                  <c:v>-0.24388666601378908</c:v>
                </c:pt>
                <c:pt idx="47">
                  <c:v>0.12362702989246395</c:v>
                </c:pt>
                <c:pt idx="48">
                  <c:v>8.0427141754517956E-2</c:v>
                </c:pt>
                <c:pt idx="49">
                  <c:v>0.34152684349865092</c:v>
                </c:pt>
                <c:pt idx="50">
                  <c:v>0.3730703067828029</c:v>
                </c:pt>
                <c:pt idx="51">
                  <c:v>0.89802848680780045</c:v>
                </c:pt>
                <c:pt idx="52">
                  <c:v>1.1320224607556617</c:v>
                </c:pt>
                <c:pt idx="53">
                  <c:v>0.88756787411512417</c:v>
                </c:pt>
                <c:pt idx="54">
                  <c:v>0.83403015097963051</c:v>
                </c:pt>
                <c:pt idx="55">
                  <c:v>0.63458180568551548</c:v>
                </c:pt>
                <c:pt idx="56">
                  <c:v>0.96153535976360893</c:v>
                </c:pt>
                <c:pt idx="57">
                  <c:v>0.64383829738112797</c:v>
                </c:pt>
                <c:pt idx="58">
                  <c:v>-0.26648671353706865</c:v>
                </c:pt>
                <c:pt idx="59">
                  <c:v>0.71981095449633525</c:v>
                </c:pt>
                <c:pt idx="60">
                  <c:v>-0.17118494629224001</c:v>
                </c:pt>
                <c:pt idx="61">
                  <c:v>-0.71674228954849162</c:v>
                </c:pt>
                <c:pt idx="62">
                  <c:v>-0.55478173614915671</c:v>
                </c:pt>
                <c:pt idx="63">
                  <c:v>0.22745176696268238</c:v>
                </c:pt>
                <c:pt idx="64">
                  <c:v>0.29858154106523699</c:v>
                </c:pt>
                <c:pt idx="65">
                  <c:v>-0.15649929152804851</c:v>
                </c:pt>
                <c:pt idx="66">
                  <c:v>0.22197224675088389</c:v>
                </c:pt>
                <c:pt idx="67">
                  <c:v>0.97350506847805673</c:v>
                </c:pt>
                <c:pt idx="68">
                  <c:v>0.14294353755347047</c:v>
                </c:pt>
                <c:pt idx="69">
                  <c:v>0.1287463638428224</c:v>
                </c:pt>
                <c:pt idx="70">
                  <c:v>0.42564606914366931</c:v>
                </c:pt>
                <c:pt idx="71">
                  <c:v>0.39594744219614564</c:v>
                </c:pt>
                <c:pt idx="72">
                  <c:v>-0.34501039696197633</c:v>
                </c:pt>
                <c:pt idx="73">
                  <c:v>-0.22479450702251624</c:v>
                </c:pt>
                <c:pt idx="74">
                  <c:v>0.20200998387635516</c:v>
                </c:pt>
                <c:pt idx="75">
                  <c:v>0.60522995729467999</c:v>
                </c:pt>
                <c:pt idx="76">
                  <c:v>-0.50172123100258248</c:v>
                </c:pt>
                <c:pt idx="77">
                  <c:v>1.847281899784654E-2</c:v>
                </c:pt>
                <c:pt idx="78">
                  <c:v>0.86051586670380142</c:v>
                </c:pt>
                <c:pt idx="79">
                  <c:v>0.62843059559594228</c:v>
                </c:pt>
                <c:pt idx="80">
                  <c:v>0.76265290621053228</c:v>
                </c:pt>
                <c:pt idx="81">
                  <c:v>1.4675497560710813</c:v>
                </c:pt>
                <c:pt idx="82">
                  <c:v>1.1296013129177971</c:v>
                </c:pt>
                <c:pt idx="83">
                  <c:v>0.41430724450660417</c:v>
                </c:pt>
                <c:pt idx="84">
                  <c:v>4.0327392715728558E-3</c:v>
                </c:pt>
                <c:pt idx="85">
                  <c:v>0.83902858964060978</c:v>
                </c:pt>
                <c:pt idx="86">
                  <c:v>0.88371151650687307</c:v>
                </c:pt>
                <c:pt idx="87">
                  <c:v>0.25594844643905745</c:v>
                </c:pt>
                <c:pt idx="88">
                  <c:v>0.17755567394905228</c:v>
                </c:pt>
                <c:pt idx="89">
                  <c:v>-6.9176309516981421E-2</c:v>
                </c:pt>
                <c:pt idx="90">
                  <c:v>-0.27769558135384931</c:v>
                </c:pt>
                <c:pt idx="91">
                  <c:v>-0.19243487893772757</c:v>
                </c:pt>
                <c:pt idx="92">
                  <c:v>0.64113541622107861</c:v>
                </c:pt>
                <c:pt idx="93">
                  <c:v>0.8081851107836916</c:v>
                </c:pt>
                <c:pt idx="94">
                  <c:v>0.6299613559797308</c:v>
                </c:pt>
                <c:pt idx="95">
                  <c:v>0.43151459242131474</c:v>
                </c:pt>
                <c:pt idx="96">
                  <c:v>0.7378441864987515</c:v>
                </c:pt>
                <c:pt idx="97">
                  <c:v>1.1261900279526482</c:v>
                </c:pt>
                <c:pt idx="98">
                  <c:v>1.236951967498418</c:v>
                </c:pt>
                <c:pt idx="99">
                  <c:v>1.1883445045578089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1E1C-4C0A-9280-13332EBE7A76}"/>
            </c:ext>
          </c:extLst>
        </c:ser>
        <c:ser>
          <c:idx val="69"/>
          <c:order val="69"/>
          <c:tx>
            <c:strRef>
              <c:f>'Variogram Calc'!$CE$295</c:f>
              <c:strCache>
                <c:ptCount val="1"/>
                <c:pt idx="0">
                  <c:v>70</c:v>
                </c:pt>
              </c:strCache>
            </c:strRef>
          </c:tx>
          <c:spPr>
            <a:ln w="95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Calc'!$CF$295:$GA$295</c:f>
              <c:numCache>
                <c:formatCode>General</c:formatCode>
                <c:ptCount val="100"/>
                <c:pt idx="0">
                  <c:v>-2.8996613525351189</c:v>
                </c:pt>
                <c:pt idx="1">
                  <c:v>-2.4946095989230388</c:v>
                </c:pt>
                <c:pt idx="2">
                  <c:v>-2.3079912906687707</c:v>
                </c:pt>
                <c:pt idx="3">
                  <c:v>-1.4675323740320729</c:v>
                </c:pt>
                <c:pt idx="4">
                  <c:v>-0.6198104203114303</c:v>
                </c:pt>
                <c:pt idx="5">
                  <c:v>-1.3411749634344894</c:v>
                </c:pt>
                <c:pt idx="6">
                  <c:v>-0.94849577777237115</c:v>
                </c:pt>
                <c:pt idx="7">
                  <c:v>9.7300624250110573E-2</c:v>
                </c:pt>
                <c:pt idx="8">
                  <c:v>1.0112684480366048</c:v>
                </c:pt>
                <c:pt idx="9">
                  <c:v>0.63436073164221085</c:v>
                </c:pt>
                <c:pt idx="10">
                  <c:v>0.89157349240411687</c:v>
                </c:pt>
                <c:pt idx="11">
                  <c:v>1.2955801869435428</c:v>
                </c:pt>
                <c:pt idx="12">
                  <c:v>0.54798844390081414</c:v>
                </c:pt>
                <c:pt idx="13">
                  <c:v>0.64534973068127133</c:v>
                </c:pt>
                <c:pt idx="14">
                  <c:v>0.99301795223368816</c:v>
                </c:pt>
                <c:pt idx="15">
                  <c:v>0.66850543864005962</c:v>
                </c:pt>
                <c:pt idx="16">
                  <c:v>0.40405549022488002</c:v>
                </c:pt>
                <c:pt idx="17">
                  <c:v>-0.46394194313794046</c:v>
                </c:pt>
                <c:pt idx="18">
                  <c:v>-0.66371482327322606</c:v>
                </c:pt>
                <c:pt idx="19">
                  <c:v>-9.0872486980773187E-2</c:v>
                </c:pt>
                <c:pt idx="20">
                  <c:v>0.25950464024222303</c:v>
                </c:pt>
                <c:pt idx="21">
                  <c:v>0.60753838049004216</c:v>
                </c:pt>
                <c:pt idx="22">
                  <c:v>-0.59628572232488797</c:v>
                </c:pt>
                <c:pt idx="23">
                  <c:v>-1.029365596136804</c:v>
                </c:pt>
                <c:pt idx="24">
                  <c:v>-1.0746193548688416</c:v>
                </c:pt>
                <c:pt idx="25">
                  <c:v>-1.2763951239026643</c:v>
                </c:pt>
                <c:pt idx="26">
                  <c:v>-0.88731036847233513</c:v>
                </c:pt>
                <c:pt idx="27">
                  <c:v>-1.0927292620456646</c:v>
                </c:pt>
                <c:pt idx="28">
                  <c:v>-1.3030208088739486</c:v>
                </c:pt>
                <c:pt idx="29">
                  <c:v>-1.9469453262505132</c:v>
                </c:pt>
                <c:pt idx="30">
                  <c:v>-1.7421823202678901</c:v>
                </c:pt>
                <c:pt idx="31">
                  <c:v>-0.64785496109276375</c:v>
                </c:pt>
                <c:pt idx="32">
                  <c:v>-3.1068775191070475E-2</c:v>
                </c:pt>
                <c:pt idx="33">
                  <c:v>0.41898147344014069</c:v>
                </c:pt>
                <c:pt idx="34">
                  <c:v>0.69988325332432566</c:v>
                </c:pt>
                <c:pt idx="35">
                  <c:v>0.48971434878152681</c:v>
                </c:pt>
                <c:pt idx="36">
                  <c:v>1.261185004353816</c:v>
                </c:pt>
                <c:pt idx="37">
                  <c:v>0.6641374318522788</c:v>
                </c:pt>
                <c:pt idx="38">
                  <c:v>0.84100966503400143</c:v>
                </c:pt>
                <c:pt idx="39">
                  <c:v>0.75455802979283049</c:v>
                </c:pt>
                <c:pt idx="40">
                  <c:v>0.6806687960985558</c:v>
                </c:pt>
                <c:pt idx="41">
                  <c:v>-0.1948241696570307</c:v>
                </c:pt>
                <c:pt idx="42">
                  <c:v>-0.2095214749729066</c:v>
                </c:pt>
                <c:pt idx="43">
                  <c:v>-0.23746990114757344</c:v>
                </c:pt>
                <c:pt idx="44">
                  <c:v>0.26260025044625618</c:v>
                </c:pt>
                <c:pt idx="45">
                  <c:v>-0.23248578055209518</c:v>
                </c:pt>
                <c:pt idx="46">
                  <c:v>0.43607449943897242</c:v>
                </c:pt>
                <c:pt idx="47">
                  <c:v>0.52464848906109174</c:v>
                </c:pt>
                <c:pt idx="48">
                  <c:v>0.71768389773509067</c:v>
                </c:pt>
                <c:pt idx="49">
                  <c:v>0.93512475904313452</c:v>
                </c:pt>
                <c:pt idx="50">
                  <c:v>0.98601215217960836</c:v>
                </c:pt>
                <c:pt idx="51">
                  <c:v>1.2084382473303161</c:v>
                </c:pt>
                <c:pt idx="52">
                  <c:v>1.3836906732084091</c:v>
                </c:pt>
                <c:pt idx="53">
                  <c:v>0.76308184525476663</c:v>
                </c:pt>
                <c:pt idx="54">
                  <c:v>1.1164568023026178</c:v>
                </c:pt>
                <c:pt idx="55">
                  <c:v>0.82005692650489681</c:v>
                </c:pt>
                <c:pt idx="56">
                  <c:v>1.1802190093087301</c:v>
                </c:pt>
                <c:pt idx="57">
                  <c:v>0.77905373642528408</c:v>
                </c:pt>
                <c:pt idx="58">
                  <c:v>6.2549464995127107E-3</c:v>
                </c:pt>
                <c:pt idx="59">
                  <c:v>0.95076217884041114</c:v>
                </c:pt>
                <c:pt idx="60">
                  <c:v>0.47606293600663735</c:v>
                </c:pt>
                <c:pt idx="61">
                  <c:v>-4.274557722154599E-2</c:v>
                </c:pt>
                <c:pt idx="62">
                  <c:v>0.22233846642005492</c:v>
                </c:pt>
                <c:pt idx="63">
                  <c:v>0.55615277952913889</c:v>
                </c:pt>
                <c:pt idx="64">
                  <c:v>0.6408076936286532</c:v>
                </c:pt>
                <c:pt idx="65">
                  <c:v>0.24591365527046918</c:v>
                </c:pt>
                <c:pt idx="66">
                  <c:v>0.52102755901690823</c:v>
                </c:pt>
                <c:pt idx="67">
                  <c:v>1.1032163609235739</c:v>
                </c:pt>
                <c:pt idx="68">
                  <c:v>0.57715559624472335</c:v>
                </c:pt>
                <c:pt idx="69">
                  <c:v>0.53805449819892759</c:v>
                </c:pt>
                <c:pt idx="70">
                  <c:v>0.64272914819041749</c:v>
                </c:pt>
                <c:pt idx="71">
                  <c:v>0.61138509236472782</c:v>
                </c:pt>
                <c:pt idx="72">
                  <c:v>0.12598964095947465</c:v>
                </c:pt>
                <c:pt idx="73">
                  <c:v>-3.1956694468893466E-2</c:v>
                </c:pt>
                <c:pt idx="74">
                  <c:v>0.24908545421457384</c:v>
                </c:pt>
                <c:pt idx="75">
                  <c:v>0.53841350142794009</c:v>
                </c:pt>
                <c:pt idx="76">
                  <c:v>-0.47168945183659494</c:v>
                </c:pt>
                <c:pt idx="77">
                  <c:v>-0.59912724618860236</c:v>
                </c:pt>
                <c:pt idx="78">
                  <c:v>-0.17771133534511874</c:v>
                </c:pt>
                <c:pt idx="79">
                  <c:v>-0.30642727691309057</c:v>
                </c:pt>
                <c:pt idx="80">
                  <c:v>-0.32019091384274856</c:v>
                </c:pt>
                <c:pt idx="81">
                  <c:v>0.46819873769000819</c:v>
                </c:pt>
                <c:pt idx="82">
                  <c:v>0.6590026935195572</c:v>
                </c:pt>
                <c:pt idx="83">
                  <c:v>0.26162680552886397</c:v>
                </c:pt>
                <c:pt idx="84">
                  <c:v>-0.23548372483903696</c:v>
                </c:pt>
                <c:pt idx="85">
                  <c:v>0.48983835956908511</c:v>
                </c:pt>
                <c:pt idx="86">
                  <c:v>0.9705585577763316</c:v>
                </c:pt>
                <c:pt idx="87">
                  <c:v>0.52336756978280741</c:v>
                </c:pt>
                <c:pt idx="88">
                  <c:v>0.70018864044410078</c:v>
                </c:pt>
                <c:pt idx="89">
                  <c:v>0.61458154695326606</c:v>
                </c:pt>
                <c:pt idx="90">
                  <c:v>0.32132137597043575</c:v>
                </c:pt>
                <c:pt idx="91">
                  <c:v>0.33656168436732592</c:v>
                </c:pt>
                <c:pt idx="92">
                  <c:v>0.89322197109448953</c:v>
                </c:pt>
                <c:pt idx="93">
                  <c:v>1.0415683367298865</c:v>
                </c:pt>
                <c:pt idx="94">
                  <c:v>0.82512999182809144</c:v>
                </c:pt>
                <c:pt idx="95">
                  <c:v>0.51420498337222653</c:v>
                </c:pt>
                <c:pt idx="96">
                  <c:v>0.91926895706727862</c:v>
                </c:pt>
                <c:pt idx="97">
                  <c:v>1.0913309823521748</c:v>
                </c:pt>
                <c:pt idx="98">
                  <c:v>1.2029884604421597</c:v>
                </c:pt>
                <c:pt idx="99">
                  <c:v>1.1797542963411973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1E1C-4C0A-9280-13332EBE7A76}"/>
            </c:ext>
          </c:extLst>
        </c:ser>
        <c:ser>
          <c:idx val="70"/>
          <c:order val="70"/>
          <c:tx>
            <c:strRef>
              <c:f>'Variogram Calc'!$CE$296</c:f>
              <c:strCache>
                <c:ptCount val="1"/>
                <c:pt idx="0">
                  <c:v>71</c:v>
                </c:pt>
              </c:strCache>
            </c:strRef>
          </c:tx>
          <c:spPr>
            <a:ln w="95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Calc'!$CF$296:$GA$296</c:f>
              <c:numCache>
                <c:formatCode>General</c:formatCode>
                <c:ptCount val="100"/>
                <c:pt idx="0">
                  <c:v>-2.238377800528228</c:v>
                </c:pt>
                <c:pt idx="1">
                  <c:v>-1.2356830341336422</c:v>
                </c:pt>
                <c:pt idx="2">
                  <c:v>-2.7006537069283034</c:v>
                </c:pt>
                <c:pt idx="3">
                  <c:v>-1.9945369473179726</c:v>
                </c:pt>
                <c:pt idx="4">
                  <c:v>-1.1328318476222832</c:v>
                </c:pt>
                <c:pt idx="5">
                  <c:v>-1.4687060405975914</c:v>
                </c:pt>
                <c:pt idx="6">
                  <c:v>-0.74813785148846734</c:v>
                </c:pt>
                <c:pt idx="7">
                  <c:v>0.34417839657560145</c:v>
                </c:pt>
                <c:pt idx="8">
                  <c:v>1.3336333526917992</c:v>
                </c:pt>
                <c:pt idx="9">
                  <c:v>0.98375824056580496</c:v>
                </c:pt>
                <c:pt idx="10">
                  <c:v>1.0770362984903454</c:v>
                </c:pt>
                <c:pt idx="11">
                  <c:v>1.849187099618927</c:v>
                </c:pt>
                <c:pt idx="12">
                  <c:v>1.1123777865113085</c:v>
                </c:pt>
                <c:pt idx="13">
                  <c:v>1.2825411574391044</c:v>
                </c:pt>
                <c:pt idx="14">
                  <c:v>1.5716939275399755</c:v>
                </c:pt>
                <c:pt idx="15">
                  <c:v>1.0350044066798505</c:v>
                </c:pt>
                <c:pt idx="16">
                  <c:v>0.68719933243637843</c:v>
                </c:pt>
                <c:pt idx="17">
                  <c:v>-0.14462905702023088</c:v>
                </c:pt>
                <c:pt idx="18">
                  <c:v>-0.47438571130549417</c:v>
                </c:pt>
                <c:pt idx="19">
                  <c:v>1.0613650434595895E-2</c:v>
                </c:pt>
                <c:pt idx="20">
                  <c:v>-3.5724318442112171E-2</c:v>
                </c:pt>
                <c:pt idx="21">
                  <c:v>0.47857375376283134</c:v>
                </c:pt>
                <c:pt idx="22">
                  <c:v>-0.43656240662601015</c:v>
                </c:pt>
                <c:pt idx="23">
                  <c:v>-1.0248498164283648</c:v>
                </c:pt>
                <c:pt idx="24">
                  <c:v>-0.8060541156247345</c:v>
                </c:pt>
                <c:pt idx="25">
                  <c:v>-0.68901229870086622</c:v>
                </c:pt>
                <c:pt idx="26">
                  <c:v>-0.46898723315267704</c:v>
                </c:pt>
                <c:pt idx="27">
                  <c:v>-0.57735845602283875</c:v>
                </c:pt>
                <c:pt idx="28">
                  <c:v>-0.61233032247373387</c:v>
                </c:pt>
                <c:pt idx="29">
                  <c:v>-1.3157163293105565</c:v>
                </c:pt>
                <c:pt idx="30">
                  <c:v>-1.1133982704863021</c:v>
                </c:pt>
                <c:pt idx="31">
                  <c:v>-0.3284261335287002</c:v>
                </c:pt>
                <c:pt idx="32">
                  <c:v>0.29193676689309123</c:v>
                </c:pt>
                <c:pt idx="33">
                  <c:v>0.51479323997037207</c:v>
                </c:pt>
                <c:pt idx="34">
                  <c:v>0.52424046845118011</c:v>
                </c:pt>
                <c:pt idx="35">
                  <c:v>0.15235090448279953</c:v>
                </c:pt>
                <c:pt idx="36">
                  <c:v>1.0623416706283335</c:v>
                </c:pt>
                <c:pt idx="37">
                  <c:v>0.49185823374609527</c:v>
                </c:pt>
                <c:pt idx="38">
                  <c:v>0.99038149334431569</c:v>
                </c:pt>
                <c:pt idx="39">
                  <c:v>1.1224710469707082</c:v>
                </c:pt>
                <c:pt idx="40">
                  <c:v>1.1713497146849865</c:v>
                </c:pt>
                <c:pt idx="41">
                  <c:v>0.42727043665115505</c:v>
                </c:pt>
                <c:pt idx="42">
                  <c:v>0.37052698103056109</c:v>
                </c:pt>
                <c:pt idx="43">
                  <c:v>0.71893447742864991</c:v>
                </c:pt>
                <c:pt idx="44">
                  <c:v>1.2340715175066432</c:v>
                </c:pt>
                <c:pt idx="45">
                  <c:v>0.34045032298994138</c:v>
                </c:pt>
                <c:pt idx="46">
                  <c:v>0.86092493361095523</c:v>
                </c:pt>
                <c:pt idx="47">
                  <c:v>1.0452050432281528</c:v>
                </c:pt>
                <c:pt idx="48">
                  <c:v>1.0352263265200756</c:v>
                </c:pt>
                <c:pt idx="49">
                  <c:v>0.87450050239253907</c:v>
                </c:pt>
                <c:pt idx="50">
                  <c:v>1.090761265046913</c:v>
                </c:pt>
                <c:pt idx="51">
                  <c:v>1.72259289435332</c:v>
                </c:pt>
                <c:pt idx="52">
                  <c:v>1.6789471874405988</c:v>
                </c:pt>
                <c:pt idx="53">
                  <c:v>0.97568420844643644</c:v>
                </c:pt>
                <c:pt idx="54">
                  <c:v>1.5240763338586223</c:v>
                </c:pt>
                <c:pt idx="55">
                  <c:v>1.2437708491155655</c:v>
                </c:pt>
                <c:pt idx="56">
                  <c:v>1.2538574685669284</c:v>
                </c:pt>
                <c:pt idx="57">
                  <c:v>0.8491741875035328</c:v>
                </c:pt>
                <c:pt idx="58">
                  <c:v>0.31507849514308583</c:v>
                </c:pt>
                <c:pt idx="59">
                  <c:v>1.2069676490101833</c:v>
                </c:pt>
                <c:pt idx="60">
                  <c:v>0.34476881860355363</c:v>
                </c:pt>
                <c:pt idx="61">
                  <c:v>-0.12907000666268456</c:v>
                </c:pt>
                <c:pt idx="62">
                  <c:v>0.64117824939859636</c:v>
                </c:pt>
                <c:pt idx="63">
                  <c:v>0.9017393652871093</c:v>
                </c:pt>
                <c:pt idx="64">
                  <c:v>1.1195545110829663</c:v>
                </c:pt>
                <c:pt idx="65">
                  <c:v>0.93443962157301352</c:v>
                </c:pt>
                <c:pt idx="66">
                  <c:v>1.3382320096496483</c:v>
                </c:pt>
                <c:pt idx="67">
                  <c:v>2.0679857568618618</c:v>
                </c:pt>
                <c:pt idx="68">
                  <c:v>1.3632069537564888</c:v>
                </c:pt>
                <c:pt idx="69">
                  <c:v>1.4321371605431719</c:v>
                </c:pt>
                <c:pt idx="70">
                  <c:v>1.4338444985699901</c:v>
                </c:pt>
                <c:pt idx="71">
                  <c:v>1.3667756628715282</c:v>
                </c:pt>
                <c:pt idx="72">
                  <c:v>1.0842270764761044</c:v>
                </c:pt>
                <c:pt idx="73">
                  <c:v>0.90726961457744193</c:v>
                </c:pt>
                <c:pt idx="74">
                  <c:v>0.83891592699715978</c:v>
                </c:pt>
                <c:pt idx="75">
                  <c:v>0.984930271686143</c:v>
                </c:pt>
                <c:pt idx="76">
                  <c:v>-2.1342092792361314E-3</c:v>
                </c:pt>
                <c:pt idx="77">
                  <c:v>-0.42540147660824401</c:v>
                </c:pt>
                <c:pt idx="78">
                  <c:v>-0.27517965761015634</c:v>
                </c:pt>
                <c:pt idx="79">
                  <c:v>-0.45498743030176797</c:v>
                </c:pt>
                <c:pt idx="80">
                  <c:v>-1.0345133152827224</c:v>
                </c:pt>
                <c:pt idx="81">
                  <c:v>-0.62163731588976356</c:v>
                </c:pt>
                <c:pt idx="82">
                  <c:v>-0.42048942625048136</c:v>
                </c:pt>
                <c:pt idx="83">
                  <c:v>-0.73126772912284455</c:v>
                </c:pt>
                <c:pt idx="84">
                  <c:v>-0.93643749935366261</c:v>
                </c:pt>
                <c:pt idx="85">
                  <c:v>-0.32747762768507804</c:v>
                </c:pt>
                <c:pt idx="86">
                  <c:v>0.53991397111451567</c:v>
                </c:pt>
                <c:pt idx="87">
                  <c:v>0.32621084133806533</c:v>
                </c:pt>
                <c:pt idx="88">
                  <c:v>0.48082684451389424</c:v>
                </c:pt>
                <c:pt idx="89">
                  <c:v>0.51391519281981324</c:v>
                </c:pt>
                <c:pt idx="90">
                  <c:v>0.42656845561230372</c:v>
                </c:pt>
                <c:pt idx="91">
                  <c:v>0.35162900712044565</c:v>
                </c:pt>
                <c:pt idx="92">
                  <c:v>1.1791126585033138</c:v>
                </c:pt>
                <c:pt idx="93">
                  <c:v>0.8245600084974376</c:v>
                </c:pt>
                <c:pt idx="94">
                  <c:v>0.2161066470783575</c:v>
                </c:pt>
                <c:pt idx="95">
                  <c:v>-0.18614707364931107</c:v>
                </c:pt>
                <c:pt idx="96">
                  <c:v>0.17446644727135582</c:v>
                </c:pt>
                <c:pt idx="97">
                  <c:v>0.32247461749684925</c:v>
                </c:pt>
                <c:pt idx="98">
                  <c:v>0.57314617641347099</c:v>
                </c:pt>
                <c:pt idx="99">
                  <c:v>0.4984696001651886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1E1C-4C0A-9280-13332EBE7A76}"/>
            </c:ext>
          </c:extLst>
        </c:ser>
        <c:ser>
          <c:idx val="71"/>
          <c:order val="71"/>
          <c:tx>
            <c:strRef>
              <c:f>'Variogram Calc'!$CE$297</c:f>
              <c:strCache>
                <c:ptCount val="1"/>
                <c:pt idx="0">
                  <c:v>72</c:v>
                </c:pt>
              </c:strCache>
            </c:strRef>
          </c:tx>
          <c:spPr>
            <a:ln w="95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Calc'!$CF$297:$GA$297</c:f>
              <c:numCache>
                <c:formatCode>General</c:formatCode>
                <c:ptCount val="100"/>
                <c:pt idx="0">
                  <c:v>-2.8940318487980354</c:v>
                </c:pt>
                <c:pt idx="1">
                  <c:v>-1.9148615714486756</c:v>
                </c:pt>
                <c:pt idx="2">
                  <c:v>-2.2248383393862494</c:v>
                </c:pt>
                <c:pt idx="3">
                  <c:v>-1.7525093284455544</c:v>
                </c:pt>
                <c:pt idx="4">
                  <c:v>-0.89503522636440647</c:v>
                </c:pt>
                <c:pt idx="5">
                  <c:v>-0.88794411759688452</c:v>
                </c:pt>
                <c:pt idx="6">
                  <c:v>-0.48224221892103197</c:v>
                </c:pt>
                <c:pt idx="7">
                  <c:v>0.41549483598278419</c:v>
                </c:pt>
                <c:pt idx="8">
                  <c:v>1.6224090480739222</c:v>
                </c:pt>
                <c:pt idx="9">
                  <c:v>1.3574669789114886</c:v>
                </c:pt>
                <c:pt idx="10">
                  <c:v>1.3121910656941886</c:v>
                </c:pt>
                <c:pt idx="11">
                  <c:v>1.7496852635425282</c:v>
                </c:pt>
                <c:pt idx="12">
                  <c:v>0.89097222297409706</c:v>
                </c:pt>
                <c:pt idx="13">
                  <c:v>1.0160185919807916</c:v>
                </c:pt>
                <c:pt idx="14">
                  <c:v>1.1898163460373299</c:v>
                </c:pt>
                <c:pt idx="15">
                  <c:v>0.86252493509153749</c:v>
                </c:pt>
                <c:pt idx="16">
                  <c:v>0.32543969181762089</c:v>
                </c:pt>
                <c:pt idx="17">
                  <c:v>-0.65406100325893379</c:v>
                </c:pt>
                <c:pt idx="18">
                  <c:v>-1.0154547588272267</c:v>
                </c:pt>
                <c:pt idx="19">
                  <c:v>-0.49550572382030622</c:v>
                </c:pt>
                <c:pt idx="20">
                  <c:v>-0.35572251850818276</c:v>
                </c:pt>
                <c:pt idx="21">
                  <c:v>0.41892615222784424</c:v>
                </c:pt>
                <c:pt idx="22">
                  <c:v>-0.52970598082603049</c:v>
                </c:pt>
                <c:pt idx="23">
                  <c:v>-1.3242356887280631</c:v>
                </c:pt>
                <c:pt idx="24">
                  <c:v>-0.99120607728376009</c:v>
                </c:pt>
                <c:pt idx="25">
                  <c:v>-0.77555931780699272</c:v>
                </c:pt>
                <c:pt idx="26">
                  <c:v>-0.42639309929016439</c:v>
                </c:pt>
                <c:pt idx="27">
                  <c:v>-0.51582726539676216</c:v>
                </c:pt>
                <c:pt idx="28">
                  <c:v>-0.50947813694628385</c:v>
                </c:pt>
                <c:pt idx="29">
                  <c:v>-0.93216013014980281</c:v>
                </c:pt>
                <c:pt idx="30">
                  <c:v>-0.74384606301644507</c:v>
                </c:pt>
                <c:pt idx="31">
                  <c:v>6.1440705443374093E-2</c:v>
                </c:pt>
                <c:pt idx="32">
                  <c:v>0.57482465306846664</c:v>
                </c:pt>
                <c:pt idx="33">
                  <c:v>0.59560940114086636</c:v>
                </c:pt>
                <c:pt idx="34">
                  <c:v>1.0042491249548682</c:v>
                </c:pt>
                <c:pt idx="35">
                  <c:v>0.32355083040185773</c:v>
                </c:pt>
                <c:pt idx="36">
                  <c:v>1.1211497891687368</c:v>
                </c:pt>
                <c:pt idx="37">
                  <c:v>0.53715079497532381</c:v>
                </c:pt>
                <c:pt idx="38">
                  <c:v>0.63215534770125537</c:v>
                </c:pt>
                <c:pt idx="39">
                  <c:v>0.61557054077853046</c:v>
                </c:pt>
                <c:pt idx="40">
                  <c:v>0.68872284141833229</c:v>
                </c:pt>
                <c:pt idx="41">
                  <c:v>-0.20681976916218611</c:v>
                </c:pt>
                <c:pt idx="42">
                  <c:v>-0.28658027012536119</c:v>
                </c:pt>
                <c:pt idx="43">
                  <c:v>-0.44535761101980104</c:v>
                </c:pt>
                <c:pt idx="44">
                  <c:v>0.27748353665671471</c:v>
                </c:pt>
                <c:pt idx="45">
                  <c:v>-0.65728130126557183</c:v>
                </c:pt>
                <c:pt idx="46">
                  <c:v>0.15236416610457035</c:v>
                </c:pt>
                <c:pt idx="47">
                  <c:v>0.58066701666394704</c:v>
                </c:pt>
                <c:pt idx="48">
                  <c:v>1.0960200162350704</c:v>
                </c:pt>
                <c:pt idx="49">
                  <c:v>0.9761064394689698</c:v>
                </c:pt>
                <c:pt idx="50">
                  <c:v>1.2941025606965115</c:v>
                </c:pt>
                <c:pt idx="51">
                  <c:v>1.9040387296062684</c:v>
                </c:pt>
                <c:pt idx="52">
                  <c:v>1.7895538876677226</c:v>
                </c:pt>
                <c:pt idx="53">
                  <c:v>1.2137237303633437</c:v>
                </c:pt>
                <c:pt idx="54">
                  <c:v>1.800746009107256</c:v>
                </c:pt>
                <c:pt idx="55">
                  <c:v>1.3261152588572558</c:v>
                </c:pt>
                <c:pt idx="56">
                  <c:v>1.3936356928111882</c:v>
                </c:pt>
                <c:pt idx="57">
                  <c:v>0.61268208688262538</c:v>
                </c:pt>
                <c:pt idx="58">
                  <c:v>0.23374391756863383</c:v>
                </c:pt>
                <c:pt idx="59">
                  <c:v>1.1265473738725784</c:v>
                </c:pt>
                <c:pt idx="60">
                  <c:v>0.26309555844891491</c:v>
                </c:pt>
                <c:pt idx="61">
                  <c:v>0.47203376270064323</c:v>
                </c:pt>
                <c:pt idx="62">
                  <c:v>0.86873777921408379</c:v>
                </c:pt>
                <c:pt idx="63">
                  <c:v>1.1924651401064621</c:v>
                </c:pt>
                <c:pt idx="64">
                  <c:v>1.0813421010539546</c:v>
                </c:pt>
                <c:pt idx="65">
                  <c:v>0.92221735871136234</c:v>
                </c:pt>
                <c:pt idx="66">
                  <c:v>1.3104662142519217</c:v>
                </c:pt>
                <c:pt idx="67">
                  <c:v>1.8281021639886665</c:v>
                </c:pt>
                <c:pt idx="68">
                  <c:v>1.1977086901974048</c:v>
                </c:pt>
                <c:pt idx="69">
                  <c:v>1.0224123606720052</c:v>
                </c:pt>
                <c:pt idx="70">
                  <c:v>0.7000899953562767</c:v>
                </c:pt>
                <c:pt idx="71">
                  <c:v>0.63909387962070296</c:v>
                </c:pt>
                <c:pt idx="72">
                  <c:v>0.61249568810195898</c:v>
                </c:pt>
                <c:pt idx="73">
                  <c:v>0.85100848923942329</c:v>
                </c:pt>
                <c:pt idx="74">
                  <c:v>0.62347646562986248</c:v>
                </c:pt>
                <c:pt idx="75">
                  <c:v>0.69169951666036711</c:v>
                </c:pt>
                <c:pt idx="76">
                  <c:v>-0.25161406489819976</c:v>
                </c:pt>
                <c:pt idx="77">
                  <c:v>-0.55563894719078277</c:v>
                </c:pt>
                <c:pt idx="78">
                  <c:v>7.7492415329763184E-2</c:v>
                </c:pt>
                <c:pt idx="79">
                  <c:v>-1.6818099609248145E-2</c:v>
                </c:pt>
                <c:pt idx="80">
                  <c:v>-0.36787060942478528</c:v>
                </c:pt>
                <c:pt idx="81">
                  <c:v>-0.33071193910263941</c:v>
                </c:pt>
                <c:pt idx="82">
                  <c:v>-0.33426548810841927</c:v>
                </c:pt>
                <c:pt idx="83">
                  <c:v>-0.5797962149512399</c:v>
                </c:pt>
                <c:pt idx="84">
                  <c:v>-0.85417660059690637</c:v>
                </c:pt>
                <c:pt idx="85">
                  <c:v>-0.36529528774423203</c:v>
                </c:pt>
                <c:pt idx="86">
                  <c:v>0.53665292258794106</c:v>
                </c:pt>
                <c:pt idx="87">
                  <c:v>0.25487732295121363</c:v>
                </c:pt>
                <c:pt idx="88">
                  <c:v>0.61787044919303524</c:v>
                </c:pt>
                <c:pt idx="89">
                  <c:v>0.52777378059855662</c:v>
                </c:pt>
                <c:pt idx="90">
                  <c:v>0.54796574982549584</c:v>
                </c:pt>
                <c:pt idx="91">
                  <c:v>0.74862044576524223</c:v>
                </c:pt>
                <c:pt idx="92">
                  <c:v>1.418881820324845</c:v>
                </c:pt>
                <c:pt idx="93">
                  <c:v>1.4149377070550748</c:v>
                </c:pt>
                <c:pt idx="94">
                  <c:v>0.61157287406674465</c:v>
                </c:pt>
                <c:pt idx="95">
                  <c:v>-7.9953191065086898E-3</c:v>
                </c:pt>
                <c:pt idx="96">
                  <c:v>0.2196692826084512</c:v>
                </c:pt>
                <c:pt idx="97">
                  <c:v>-6.9550348423376943E-2</c:v>
                </c:pt>
                <c:pt idx="98">
                  <c:v>0.29382614686296732</c:v>
                </c:pt>
                <c:pt idx="99">
                  <c:v>0.14653749997047683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1E1C-4C0A-9280-13332EBE7A76}"/>
            </c:ext>
          </c:extLst>
        </c:ser>
        <c:ser>
          <c:idx val="72"/>
          <c:order val="72"/>
          <c:tx>
            <c:strRef>
              <c:f>'Variogram Calc'!$CE$298</c:f>
              <c:strCache>
                <c:ptCount val="1"/>
                <c:pt idx="0">
                  <c:v>73</c:v>
                </c:pt>
              </c:strCache>
            </c:strRef>
          </c:tx>
          <c:spPr>
            <a:ln w="95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Calc'!$CF$298:$GA$298</c:f>
              <c:numCache>
                <c:formatCode>General</c:formatCode>
                <c:ptCount val="100"/>
                <c:pt idx="0">
                  <c:v>-2.8828361416157016</c:v>
                </c:pt>
                <c:pt idx="1">
                  <c:v>-2.095652581656438</c:v>
                </c:pt>
                <c:pt idx="2">
                  <c:v>-2.6615219718266836</c:v>
                </c:pt>
                <c:pt idx="3">
                  <c:v>-2.4612879523401356</c:v>
                </c:pt>
                <c:pt idx="4">
                  <c:v>-1.9014339716554709</c:v>
                </c:pt>
                <c:pt idx="5">
                  <c:v>-1.6436076509421296</c:v>
                </c:pt>
                <c:pt idx="6">
                  <c:v>-1.5894192578351609</c:v>
                </c:pt>
                <c:pt idx="7">
                  <c:v>-0.91837477745393759</c:v>
                </c:pt>
                <c:pt idx="8">
                  <c:v>0.43515284583857816</c:v>
                </c:pt>
                <c:pt idx="9">
                  <c:v>-0.17678727193618557</c:v>
                </c:pt>
                <c:pt idx="10">
                  <c:v>-0.10194447866503427</c:v>
                </c:pt>
                <c:pt idx="11">
                  <c:v>0.70349634047268672</c:v>
                </c:pt>
                <c:pt idx="12">
                  <c:v>0.29173474440134839</c:v>
                </c:pt>
                <c:pt idx="13">
                  <c:v>0.81589617990864782</c:v>
                </c:pt>
                <c:pt idx="14">
                  <c:v>0.63613346056273257</c:v>
                </c:pt>
                <c:pt idx="15">
                  <c:v>0.31491808650974346</c:v>
                </c:pt>
                <c:pt idx="16">
                  <c:v>-0.17176241057444452</c:v>
                </c:pt>
                <c:pt idx="17">
                  <c:v>-0.93879661810841397</c:v>
                </c:pt>
                <c:pt idx="18">
                  <c:v>-0.90692025812988308</c:v>
                </c:pt>
                <c:pt idx="19">
                  <c:v>-0.47568866017991329</c:v>
                </c:pt>
                <c:pt idx="20">
                  <c:v>-0.16125188295819565</c:v>
                </c:pt>
                <c:pt idx="21">
                  <c:v>0.36557359432972059</c:v>
                </c:pt>
                <c:pt idx="22">
                  <c:v>-0.65893187050460689</c:v>
                </c:pt>
                <c:pt idx="23">
                  <c:v>-1.3683337833846572</c:v>
                </c:pt>
                <c:pt idx="24">
                  <c:v>-1.0167462222277133</c:v>
                </c:pt>
                <c:pt idx="25">
                  <c:v>-0.43394553003400388</c:v>
                </c:pt>
                <c:pt idx="26">
                  <c:v>-9.9761664213467147E-2</c:v>
                </c:pt>
                <c:pt idx="27">
                  <c:v>-0.52786196043900535</c:v>
                </c:pt>
                <c:pt idx="28">
                  <c:v>-0.29606397755134894</c:v>
                </c:pt>
                <c:pt idx="29">
                  <c:v>-1.1192932626929977</c:v>
                </c:pt>
                <c:pt idx="30">
                  <c:v>-0.89528751323913336</c:v>
                </c:pt>
                <c:pt idx="31">
                  <c:v>-9.7258068832744536E-3</c:v>
                </c:pt>
                <c:pt idx="32">
                  <c:v>0.49756582602878585</c:v>
                </c:pt>
                <c:pt idx="33">
                  <c:v>0.45087685690408319</c:v>
                </c:pt>
                <c:pt idx="34">
                  <c:v>0.67120723052931586</c:v>
                </c:pt>
                <c:pt idx="35">
                  <c:v>-0.16658224911922168</c:v>
                </c:pt>
                <c:pt idx="36">
                  <c:v>1.0510313526316373</c:v>
                </c:pt>
                <c:pt idx="37">
                  <c:v>6.0545418246751087E-3</c:v>
                </c:pt>
                <c:pt idx="38">
                  <c:v>-2.1771677274307125E-2</c:v>
                </c:pt>
                <c:pt idx="39">
                  <c:v>-0.26806471564455597</c:v>
                </c:pt>
                <c:pt idx="40">
                  <c:v>-7.3647902777483787E-2</c:v>
                </c:pt>
                <c:pt idx="41">
                  <c:v>-0.71020973551567768</c:v>
                </c:pt>
                <c:pt idx="42">
                  <c:v>-0.71274760244742263</c:v>
                </c:pt>
                <c:pt idx="43">
                  <c:v>-0.9418838201630173</c:v>
                </c:pt>
                <c:pt idx="44">
                  <c:v>-0.2973826748744729</c:v>
                </c:pt>
                <c:pt idx="45">
                  <c:v>-1.6099264118185526</c:v>
                </c:pt>
                <c:pt idx="46">
                  <c:v>-0.82388191280074496</c:v>
                </c:pt>
                <c:pt idx="47">
                  <c:v>-0.42693388994878512</c:v>
                </c:pt>
                <c:pt idx="48">
                  <c:v>0.3216395083895619</c:v>
                </c:pt>
                <c:pt idx="49">
                  <c:v>-1.2179790631893589E-4</c:v>
                </c:pt>
                <c:pt idx="50">
                  <c:v>0.39227164619380867</c:v>
                </c:pt>
                <c:pt idx="51">
                  <c:v>0.83173214054074673</c:v>
                </c:pt>
                <c:pt idx="52">
                  <c:v>0.61697912568284441</c:v>
                </c:pt>
                <c:pt idx="53">
                  <c:v>0.5297628212351424</c:v>
                </c:pt>
                <c:pt idx="54">
                  <c:v>1.40080290250242</c:v>
                </c:pt>
                <c:pt idx="55">
                  <c:v>1.0389093856165288</c:v>
                </c:pt>
                <c:pt idx="56">
                  <c:v>1.3637890353746849</c:v>
                </c:pt>
                <c:pt idx="57">
                  <c:v>0.79516921669230844</c:v>
                </c:pt>
                <c:pt idx="58">
                  <c:v>0.29532730929935236</c:v>
                </c:pt>
                <c:pt idx="59">
                  <c:v>0.94356162336240379</c:v>
                </c:pt>
                <c:pt idx="60">
                  <c:v>0.22064014210531604</c:v>
                </c:pt>
                <c:pt idx="61">
                  <c:v>0.44605301484643378</c:v>
                </c:pt>
                <c:pt idx="62">
                  <c:v>0.6534450713376857</c:v>
                </c:pt>
                <c:pt idx="63">
                  <c:v>0.5389074126217499</c:v>
                </c:pt>
                <c:pt idx="64">
                  <c:v>0.51502421515848507</c:v>
                </c:pt>
                <c:pt idx="65">
                  <c:v>0.22649005362015154</c:v>
                </c:pt>
                <c:pt idx="66">
                  <c:v>0.45387185344206554</c:v>
                </c:pt>
                <c:pt idx="67">
                  <c:v>0.9655260596485582</c:v>
                </c:pt>
                <c:pt idx="68">
                  <c:v>0.25832608887601594</c:v>
                </c:pt>
                <c:pt idx="69">
                  <c:v>7.1818674755226658E-2</c:v>
                </c:pt>
                <c:pt idx="70">
                  <c:v>9.0934116609942245E-2</c:v>
                </c:pt>
                <c:pt idx="71">
                  <c:v>-0.12587648894833137</c:v>
                </c:pt>
                <c:pt idx="72">
                  <c:v>2.5894604757177937E-2</c:v>
                </c:pt>
                <c:pt idx="73">
                  <c:v>0.13244972627048779</c:v>
                </c:pt>
                <c:pt idx="74">
                  <c:v>1.5213827165151709E-3</c:v>
                </c:pt>
                <c:pt idx="75">
                  <c:v>0.18836045935224038</c:v>
                </c:pt>
                <c:pt idx="76">
                  <c:v>-0.36342838336798561</c:v>
                </c:pt>
                <c:pt idx="77">
                  <c:v>-0.24277911409936856</c:v>
                </c:pt>
                <c:pt idx="78">
                  <c:v>0.36268613586014109</c:v>
                </c:pt>
                <c:pt idx="79">
                  <c:v>0.23805970910677468</c:v>
                </c:pt>
                <c:pt idx="80">
                  <c:v>-1.9349939474487595E-2</c:v>
                </c:pt>
                <c:pt idx="81">
                  <c:v>0.10027510474874113</c:v>
                </c:pt>
                <c:pt idx="82">
                  <c:v>0.36236863612235737</c:v>
                </c:pt>
                <c:pt idx="83">
                  <c:v>0.21581821152549185</c:v>
                </c:pt>
                <c:pt idx="84">
                  <c:v>-0.38289551697390145</c:v>
                </c:pt>
                <c:pt idx="85">
                  <c:v>-0.23146632715458071</c:v>
                </c:pt>
                <c:pt idx="86">
                  <c:v>0.11412865050419491</c:v>
                </c:pt>
                <c:pt idx="87">
                  <c:v>-0.14442881513416825</c:v>
                </c:pt>
                <c:pt idx="88">
                  <c:v>0.24438688168504472</c:v>
                </c:pt>
                <c:pt idx="89">
                  <c:v>0.32993448057364028</c:v>
                </c:pt>
                <c:pt idx="90">
                  <c:v>0.32924612214093779</c:v>
                </c:pt>
                <c:pt idx="91">
                  <c:v>0.28392067099919466</c:v>
                </c:pt>
                <c:pt idx="92">
                  <c:v>0.93572881156968113</c:v>
                </c:pt>
                <c:pt idx="93">
                  <c:v>0.9764956284034193</c:v>
                </c:pt>
                <c:pt idx="94">
                  <c:v>0.31822008205553204</c:v>
                </c:pt>
                <c:pt idx="95">
                  <c:v>9.1491456953439854E-2</c:v>
                </c:pt>
                <c:pt idx="96">
                  <c:v>0.45610704218784237</c:v>
                </c:pt>
                <c:pt idx="97">
                  <c:v>-3.9509871928916376E-2</c:v>
                </c:pt>
                <c:pt idx="98">
                  <c:v>4.8881778873667105E-2</c:v>
                </c:pt>
                <c:pt idx="99">
                  <c:v>-0.10427600837787665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1E1C-4C0A-9280-13332EBE7A76}"/>
            </c:ext>
          </c:extLst>
        </c:ser>
        <c:ser>
          <c:idx val="73"/>
          <c:order val="73"/>
          <c:tx>
            <c:strRef>
              <c:f>'Variogram Calc'!$CE$299</c:f>
              <c:strCache>
                <c:ptCount val="1"/>
                <c:pt idx="0">
                  <c:v>74</c:v>
                </c:pt>
              </c:strCache>
            </c:strRef>
          </c:tx>
          <c:spPr>
            <a:ln w="95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Calc'!$CF$299:$GA$299</c:f>
              <c:numCache>
                <c:formatCode>General</c:formatCode>
                <c:ptCount val="100"/>
                <c:pt idx="0">
                  <c:v>-2.5063975987009668</c:v>
                </c:pt>
                <c:pt idx="1">
                  <c:v>-1.1496297408184246</c:v>
                </c:pt>
                <c:pt idx="2">
                  <c:v>-2.1738222808076566</c:v>
                </c:pt>
                <c:pt idx="3">
                  <c:v>-2.0701588374917574</c:v>
                </c:pt>
                <c:pt idx="4">
                  <c:v>-1.7729796992488476</c:v>
                </c:pt>
                <c:pt idx="5">
                  <c:v>-1.1775078236293552</c:v>
                </c:pt>
                <c:pt idx="6">
                  <c:v>-1.2462103086003038</c:v>
                </c:pt>
                <c:pt idx="7">
                  <c:v>-0.78410909882856838</c:v>
                </c:pt>
                <c:pt idx="8">
                  <c:v>0.47970151132445821</c:v>
                </c:pt>
                <c:pt idx="9">
                  <c:v>-0.34194110477820533</c:v>
                </c:pt>
                <c:pt idx="10">
                  <c:v>-0.23537223717727551</c:v>
                </c:pt>
                <c:pt idx="11">
                  <c:v>0.50770829404336093</c:v>
                </c:pt>
                <c:pt idx="12">
                  <c:v>0.1028411451794306</c:v>
                </c:pt>
                <c:pt idx="13">
                  <c:v>0.61095610258274335</c:v>
                </c:pt>
                <c:pt idx="14">
                  <c:v>0.18662142226754916</c:v>
                </c:pt>
                <c:pt idx="15">
                  <c:v>0.12289350577677646</c:v>
                </c:pt>
                <c:pt idx="16">
                  <c:v>-0.47247961753854706</c:v>
                </c:pt>
                <c:pt idx="17">
                  <c:v>-1.1339461208688491</c:v>
                </c:pt>
                <c:pt idx="18">
                  <c:v>-1.0705960582570697</c:v>
                </c:pt>
                <c:pt idx="19">
                  <c:v>-1.0632178233294072</c:v>
                </c:pt>
                <c:pt idx="20">
                  <c:v>-0.89522127371193227</c:v>
                </c:pt>
                <c:pt idx="21">
                  <c:v>-0.48462851433055176</c:v>
                </c:pt>
                <c:pt idx="22">
                  <c:v>-0.94120748101298246</c:v>
                </c:pt>
                <c:pt idx="23">
                  <c:v>-1.3985597973300059</c:v>
                </c:pt>
                <c:pt idx="24">
                  <c:v>-1.0828199838334038</c:v>
                </c:pt>
                <c:pt idx="25">
                  <c:v>-8.2672295927531919E-2</c:v>
                </c:pt>
                <c:pt idx="26">
                  <c:v>-0.29681442370080025</c:v>
                </c:pt>
                <c:pt idx="27">
                  <c:v>-0.63624278771446297</c:v>
                </c:pt>
                <c:pt idx="28">
                  <c:v>-0.11199859257660884</c:v>
                </c:pt>
                <c:pt idx="29">
                  <c:v>-0.47200663843773244</c:v>
                </c:pt>
                <c:pt idx="30">
                  <c:v>7.2733165754183329E-3</c:v>
                </c:pt>
                <c:pt idx="31">
                  <c:v>0.34720773013437395</c:v>
                </c:pt>
                <c:pt idx="32">
                  <c:v>0.95730797092470998</c:v>
                </c:pt>
                <c:pt idx="33">
                  <c:v>0.64106754032126156</c:v>
                </c:pt>
                <c:pt idx="34">
                  <c:v>0.78118447880014863</c:v>
                </c:pt>
                <c:pt idx="35">
                  <c:v>0.27384988685244938</c:v>
                </c:pt>
                <c:pt idx="36">
                  <c:v>1.3410721141681923</c:v>
                </c:pt>
                <c:pt idx="37">
                  <c:v>0.54177099048899502</c:v>
                </c:pt>
                <c:pt idx="38">
                  <c:v>0.1830369578427273</c:v>
                </c:pt>
                <c:pt idx="39">
                  <c:v>-0.54402953573910473</c:v>
                </c:pt>
                <c:pt idx="40">
                  <c:v>-0.20436930573760287</c:v>
                </c:pt>
                <c:pt idx="41">
                  <c:v>-0.77566855470415719</c:v>
                </c:pt>
                <c:pt idx="42">
                  <c:v>-0.29466789033397556</c:v>
                </c:pt>
                <c:pt idx="43">
                  <c:v>-0.93915763223284543</c:v>
                </c:pt>
                <c:pt idx="44">
                  <c:v>-9.8536988605309059E-2</c:v>
                </c:pt>
                <c:pt idx="45">
                  <c:v>-1.2020361426030217</c:v>
                </c:pt>
                <c:pt idx="46">
                  <c:v>-0.39625886830195584</c:v>
                </c:pt>
                <c:pt idx="47">
                  <c:v>8.4303196698947896E-2</c:v>
                </c:pt>
                <c:pt idx="48">
                  <c:v>1.2417598488580595</c:v>
                </c:pt>
                <c:pt idx="49">
                  <c:v>0.96954516128886659</c:v>
                </c:pt>
                <c:pt idx="50">
                  <c:v>1.1314698951282405</c:v>
                </c:pt>
                <c:pt idx="51">
                  <c:v>1.0756007273383927</c:v>
                </c:pt>
                <c:pt idx="52">
                  <c:v>0.871295664274505</c:v>
                </c:pt>
                <c:pt idx="53">
                  <c:v>0.50418564954335121</c:v>
                </c:pt>
                <c:pt idx="54">
                  <c:v>1.1450507548930342</c:v>
                </c:pt>
                <c:pt idx="55">
                  <c:v>0.30677220241290226</c:v>
                </c:pt>
                <c:pt idx="56">
                  <c:v>0.47352794365600898</c:v>
                </c:pt>
                <c:pt idx="57">
                  <c:v>-0.17859421721659119</c:v>
                </c:pt>
                <c:pt idx="58">
                  <c:v>-0.50097157232555711</c:v>
                </c:pt>
                <c:pt idx="59">
                  <c:v>0.15834704723236359</c:v>
                </c:pt>
                <c:pt idx="60">
                  <c:v>-0.10220620641041965</c:v>
                </c:pt>
                <c:pt idx="61">
                  <c:v>5.921080349085478E-2</c:v>
                </c:pt>
                <c:pt idx="62">
                  <c:v>0.45646395355239305</c:v>
                </c:pt>
                <c:pt idx="63">
                  <c:v>0.37066633102223062</c:v>
                </c:pt>
                <c:pt idx="64">
                  <c:v>0.73183232830198153</c:v>
                </c:pt>
                <c:pt idx="65">
                  <c:v>0.64666120251529546</c:v>
                </c:pt>
                <c:pt idx="66">
                  <c:v>0.86705982915073987</c:v>
                </c:pt>
                <c:pt idx="67">
                  <c:v>1.2545034366284331</c:v>
                </c:pt>
                <c:pt idx="68">
                  <c:v>0.6763465279979346</c:v>
                </c:pt>
                <c:pt idx="69">
                  <c:v>0.34860069852887299</c:v>
                </c:pt>
                <c:pt idx="70">
                  <c:v>0.80373869483441529</c:v>
                </c:pt>
                <c:pt idx="71">
                  <c:v>0.52654800238778054</c:v>
                </c:pt>
                <c:pt idx="72">
                  <c:v>0.65216456349658658</c:v>
                </c:pt>
                <c:pt idx="73">
                  <c:v>0.44861609405408148</c:v>
                </c:pt>
                <c:pt idx="74">
                  <c:v>0.14540915039752988</c:v>
                </c:pt>
                <c:pt idx="75">
                  <c:v>0.35231008976485018</c:v>
                </c:pt>
                <c:pt idx="76">
                  <c:v>7.4666897844407124E-2</c:v>
                </c:pt>
                <c:pt idx="77">
                  <c:v>0.39826985993835051</c:v>
                </c:pt>
                <c:pt idx="78">
                  <c:v>0.83411494320759361</c:v>
                </c:pt>
                <c:pt idx="79">
                  <c:v>0.59010044519283933</c:v>
                </c:pt>
                <c:pt idx="80">
                  <c:v>0.11198181481733127</c:v>
                </c:pt>
                <c:pt idx="81">
                  <c:v>0.1236676726610462</c:v>
                </c:pt>
                <c:pt idx="82">
                  <c:v>0.78331018936708807</c:v>
                </c:pt>
                <c:pt idx="83">
                  <c:v>0.77372498587670502</c:v>
                </c:pt>
                <c:pt idx="84">
                  <c:v>0.33851634367489808</c:v>
                </c:pt>
                <c:pt idx="85">
                  <c:v>0.16916918221510102</c:v>
                </c:pt>
                <c:pt idx="86">
                  <c:v>0.28856036386397244</c:v>
                </c:pt>
                <c:pt idx="87">
                  <c:v>3.6308228075393134E-2</c:v>
                </c:pt>
                <c:pt idx="88">
                  <c:v>0.48978070151675468</c:v>
                </c:pt>
                <c:pt idx="89">
                  <c:v>0.81915159089342293</c:v>
                </c:pt>
                <c:pt idx="90">
                  <c:v>0.7454978452318789</c:v>
                </c:pt>
                <c:pt idx="91">
                  <c:v>0.42530236932256388</c:v>
                </c:pt>
                <c:pt idx="92">
                  <c:v>0.61174645727370991</c:v>
                </c:pt>
                <c:pt idx="93">
                  <c:v>0.57628856275048845</c:v>
                </c:pt>
                <c:pt idx="94">
                  <c:v>1.1823008873671687E-2</c:v>
                </c:pt>
                <c:pt idx="95">
                  <c:v>-0.23486424891290206</c:v>
                </c:pt>
                <c:pt idx="96">
                  <c:v>0.19914145046944154</c:v>
                </c:pt>
                <c:pt idx="97">
                  <c:v>-0.5391146817636101</c:v>
                </c:pt>
                <c:pt idx="98">
                  <c:v>-0.61813461305573014</c:v>
                </c:pt>
                <c:pt idx="99">
                  <c:v>-0.54206111197995099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1E1C-4C0A-9280-13332EBE7A76}"/>
            </c:ext>
          </c:extLst>
        </c:ser>
        <c:ser>
          <c:idx val="74"/>
          <c:order val="74"/>
          <c:tx>
            <c:strRef>
              <c:f>'Variogram Calc'!$CE$300</c:f>
              <c:strCache>
                <c:ptCount val="1"/>
                <c:pt idx="0">
                  <c:v>75</c:v>
                </c:pt>
              </c:strCache>
            </c:strRef>
          </c:tx>
          <c:spPr>
            <a:ln w="95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Calc'!$CF$300:$GA$300</c:f>
              <c:numCache>
                <c:formatCode>General</c:formatCode>
                <c:ptCount val="100"/>
                <c:pt idx="0">
                  <c:v>-0.72845068443103289</c:v>
                </c:pt>
                <c:pt idx="1">
                  <c:v>0.74715203864245594</c:v>
                </c:pt>
                <c:pt idx="2">
                  <c:v>-1.5366312801444604</c:v>
                </c:pt>
                <c:pt idx="3">
                  <c:v>-1.6250937450121086</c:v>
                </c:pt>
                <c:pt idx="4">
                  <c:v>-1.4013063301618363</c:v>
                </c:pt>
                <c:pt idx="5">
                  <c:v>-0.83279721884908453</c:v>
                </c:pt>
                <c:pt idx="6">
                  <c:v>-0.80203255568143572</c:v>
                </c:pt>
                <c:pt idx="7">
                  <c:v>-0.41135088549617876</c:v>
                </c:pt>
                <c:pt idx="8">
                  <c:v>0.35765330358386205</c:v>
                </c:pt>
                <c:pt idx="9">
                  <c:v>-0.4763250414094084</c:v>
                </c:pt>
                <c:pt idx="10">
                  <c:v>-0.52281700853649882</c:v>
                </c:pt>
                <c:pt idx="11">
                  <c:v>0.20892009048911067</c:v>
                </c:pt>
                <c:pt idx="12">
                  <c:v>-0.14066659526520228</c:v>
                </c:pt>
                <c:pt idx="13">
                  <c:v>0.39082624772015873</c:v>
                </c:pt>
                <c:pt idx="14">
                  <c:v>-1.6110851989684209E-2</c:v>
                </c:pt>
                <c:pt idx="15">
                  <c:v>-0.15268442305289498</c:v>
                </c:pt>
                <c:pt idx="16">
                  <c:v>-0.78654809322956343</c:v>
                </c:pt>
                <c:pt idx="17">
                  <c:v>-1.0866541065764719</c:v>
                </c:pt>
                <c:pt idx="18">
                  <c:v>-1.4293848765589769</c:v>
                </c:pt>
                <c:pt idx="19">
                  <c:v>-1.1946210695642545</c:v>
                </c:pt>
                <c:pt idx="20">
                  <c:v>-1.1454340627397239</c:v>
                </c:pt>
                <c:pt idx="21">
                  <c:v>-0.65889321525307909</c:v>
                </c:pt>
                <c:pt idx="22">
                  <c:v>-1.188706564043571</c:v>
                </c:pt>
                <c:pt idx="23">
                  <c:v>-1.4865748552427631</c:v>
                </c:pt>
                <c:pt idx="24">
                  <c:v>-1.4608175290950851</c:v>
                </c:pt>
                <c:pt idx="25">
                  <c:v>-0.66110819389672659</c:v>
                </c:pt>
                <c:pt idx="26">
                  <c:v>-0.61251078367968625</c:v>
                </c:pt>
                <c:pt idx="27">
                  <c:v>-0.68362063370422599</c:v>
                </c:pt>
                <c:pt idx="28">
                  <c:v>-0.35712688974706541</c:v>
                </c:pt>
                <c:pt idx="29">
                  <c:v>-0.63314812765357664</c:v>
                </c:pt>
                <c:pt idx="30">
                  <c:v>-0.16827603109743053</c:v>
                </c:pt>
                <c:pt idx="31">
                  <c:v>2.247589044455995E-2</c:v>
                </c:pt>
                <c:pt idx="32">
                  <c:v>0.28228295155387967</c:v>
                </c:pt>
                <c:pt idx="33">
                  <c:v>0.17122632195849605</c:v>
                </c:pt>
                <c:pt idx="34">
                  <c:v>0.38184480005772198</c:v>
                </c:pt>
                <c:pt idx="35">
                  <c:v>-0.30132491603343259</c:v>
                </c:pt>
                <c:pt idx="36">
                  <c:v>0.55756998857326867</c:v>
                </c:pt>
                <c:pt idx="37">
                  <c:v>-7.3198096080000233E-2</c:v>
                </c:pt>
                <c:pt idx="38">
                  <c:v>-0.14841447388088913</c:v>
                </c:pt>
                <c:pt idx="39">
                  <c:v>-0.80490012479270989</c:v>
                </c:pt>
                <c:pt idx="40">
                  <c:v>-0.54380226041714697</c:v>
                </c:pt>
                <c:pt idx="41">
                  <c:v>-0.80035524548510983</c:v>
                </c:pt>
                <c:pt idx="42">
                  <c:v>-0.34407094837021129</c:v>
                </c:pt>
                <c:pt idx="43">
                  <c:v>-0.51891485572500118</c:v>
                </c:pt>
                <c:pt idx="44">
                  <c:v>0.2229015681641876</c:v>
                </c:pt>
                <c:pt idx="45">
                  <c:v>-0.74496328171181625</c:v>
                </c:pt>
                <c:pt idx="46">
                  <c:v>0.22048200742276697</c:v>
                </c:pt>
                <c:pt idx="47">
                  <c:v>0.24556055133944754</c:v>
                </c:pt>
                <c:pt idx="48">
                  <c:v>1.5346846828143994</c:v>
                </c:pt>
                <c:pt idx="49">
                  <c:v>1.6103346979945494</c:v>
                </c:pt>
                <c:pt idx="50">
                  <c:v>2.0422898732045329</c:v>
                </c:pt>
                <c:pt idx="51">
                  <c:v>2.0950247562162541</c:v>
                </c:pt>
                <c:pt idx="52">
                  <c:v>1.5137176870519062</c:v>
                </c:pt>
                <c:pt idx="53">
                  <c:v>0.90303032270079142</c:v>
                </c:pt>
                <c:pt idx="54">
                  <c:v>1.73000739964426</c:v>
                </c:pt>
                <c:pt idx="55">
                  <c:v>0.62253319033968035</c:v>
                </c:pt>
                <c:pt idx="56">
                  <c:v>0.87261923027249333</c:v>
                </c:pt>
                <c:pt idx="57">
                  <c:v>6.5984378561330312E-2</c:v>
                </c:pt>
                <c:pt idx="58">
                  <c:v>-0.53182202872122686</c:v>
                </c:pt>
                <c:pt idx="59">
                  <c:v>-0.32475179160768025</c:v>
                </c:pt>
                <c:pt idx="60">
                  <c:v>-0.60034393472455505</c:v>
                </c:pt>
                <c:pt idx="61">
                  <c:v>-0.35962303531031975</c:v>
                </c:pt>
                <c:pt idx="62">
                  <c:v>0.1989761261061847</c:v>
                </c:pt>
                <c:pt idx="63">
                  <c:v>-2.9072843927668665E-2</c:v>
                </c:pt>
                <c:pt idx="64">
                  <c:v>0.52282231906687682</c:v>
                </c:pt>
                <c:pt idx="65">
                  <c:v>0.45972606076806843</c:v>
                </c:pt>
                <c:pt idx="66">
                  <c:v>0.829267871496017</c:v>
                </c:pt>
                <c:pt idx="67">
                  <c:v>1.420466926022155</c:v>
                </c:pt>
                <c:pt idx="68">
                  <c:v>1.3146694757857957</c:v>
                </c:pt>
                <c:pt idx="69">
                  <c:v>0.82103229058699201</c:v>
                </c:pt>
                <c:pt idx="70">
                  <c:v>0.84508121911105594</c:v>
                </c:pt>
                <c:pt idx="71">
                  <c:v>0.4549280417529753</c:v>
                </c:pt>
                <c:pt idx="72">
                  <c:v>0.21881466453323919</c:v>
                </c:pt>
                <c:pt idx="73">
                  <c:v>1.9808272747413626E-2</c:v>
                </c:pt>
                <c:pt idx="74">
                  <c:v>-0.20063404555366096</c:v>
                </c:pt>
                <c:pt idx="75">
                  <c:v>-0.12048184227427607</c:v>
                </c:pt>
                <c:pt idx="76">
                  <c:v>-0.52520856772083591</c:v>
                </c:pt>
                <c:pt idx="77">
                  <c:v>-0.77421805526064769</c:v>
                </c:pt>
                <c:pt idx="78">
                  <c:v>-0.31752316741744613</c:v>
                </c:pt>
                <c:pt idx="79">
                  <c:v>-0.45569733165154608</c:v>
                </c:pt>
                <c:pt idx="80">
                  <c:v>-1.0830369809744829</c:v>
                </c:pt>
                <c:pt idx="81">
                  <c:v>-0.74554510999340284</c:v>
                </c:pt>
                <c:pt idx="82">
                  <c:v>-0.21417507431887348</c:v>
                </c:pt>
                <c:pt idx="83">
                  <c:v>-8.9702463718970213E-2</c:v>
                </c:pt>
                <c:pt idx="84">
                  <c:v>-0.55413179997794215</c:v>
                </c:pt>
                <c:pt idx="85">
                  <c:v>-0.31085583034529374</c:v>
                </c:pt>
                <c:pt idx="86">
                  <c:v>-1.5189293492556301E-2</c:v>
                </c:pt>
                <c:pt idx="87">
                  <c:v>-0.37605639781119032</c:v>
                </c:pt>
                <c:pt idx="88">
                  <c:v>0.25262350797778582</c:v>
                </c:pt>
                <c:pt idx="89">
                  <c:v>0.72519662757166214</c:v>
                </c:pt>
                <c:pt idx="90">
                  <c:v>0.78144536018322475</c:v>
                </c:pt>
                <c:pt idx="91">
                  <c:v>0.33827417109131386</c:v>
                </c:pt>
                <c:pt idx="92">
                  <c:v>0.1731547294881505</c:v>
                </c:pt>
                <c:pt idx="93">
                  <c:v>-6.470277723499368E-2</c:v>
                </c:pt>
                <c:pt idx="94">
                  <c:v>-0.63500304181523637</c:v>
                </c:pt>
                <c:pt idx="95">
                  <c:v>-0.81541395368459102</c:v>
                </c:pt>
                <c:pt idx="96">
                  <c:v>-0.21692793161891311</c:v>
                </c:pt>
                <c:pt idx="97">
                  <c:v>-0.91143004919390691</c:v>
                </c:pt>
                <c:pt idx="98">
                  <c:v>-0.77741871129555107</c:v>
                </c:pt>
                <c:pt idx="99">
                  <c:v>-1.0832901870679894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1E1C-4C0A-9280-13332EBE7A76}"/>
            </c:ext>
          </c:extLst>
        </c:ser>
        <c:ser>
          <c:idx val="75"/>
          <c:order val="75"/>
          <c:tx>
            <c:strRef>
              <c:f>'Variogram Calc'!$CE$301</c:f>
              <c:strCache>
                <c:ptCount val="1"/>
                <c:pt idx="0">
                  <c:v>76</c:v>
                </c:pt>
              </c:strCache>
            </c:strRef>
          </c:tx>
          <c:spPr>
            <a:ln w="95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Calc'!$CF$301:$GA$301</c:f>
              <c:numCache>
                <c:formatCode>General</c:formatCode>
                <c:ptCount val="100"/>
                <c:pt idx="0">
                  <c:v>-1.8895686578621251</c:v>
                </c:pt>
                <c:pt idx="1">
                  <c:v>-0.20721592978672437</c:v>
                </c:pt>
                <c:pt idx="2">
                  <c:v>0.25358374429225145</c:v>
                </c:pt>
                <c:pt idx="3">
                  <c:v>-0.15891610368964024</c:v>
                </c:pt>
                <c:pt idx="4">
                  <c:v>-0.11822654578316515</c:v>
                </c:pt>
                <c:pt idx="5">
                  <c:v>0.5538940426309451</c:v>
                </c:pt>
                <c:pt idx="6">
                  <c:v>0.35080147821166918</c:v>
                </c:pt>
                <c:pt idx="7">
                  <c:v>0.9092876669372485</c:v>
                </c:pt>
                <c:pt idx="8">
                  <c:v>1.1259514389403853</c:v>
                </c:pt>
                <c:pt idx="9">
                  <c:v>0.37996232816781866</c:v>
                </c:pt>
                <c:pt idx="10">
                  <c:v>0.12234593819789075</c:v>
                </c:pt>
                <c:pt idx="11">
                  <c:v>0.60477243946025661</c:v>
                </c:pt>
                <c:pt idx="12">
                  <c:v>0.28674365404603841</c:v>
                </c:pt>
                <c:pt idx="13">
                  <c:v>0.73682381583193779</c:v>
                </c:pt>
                <c:pt idx="14">
                  <c:v>0.22032619434473533</c:v>
                </c:pt>
                <c:pt idx="15">
                  <c:v>-0.22985934519046139</c:v>
                </c:pt>
                <c:pt idx="16">
                  <c:v>-1.1663266556478198</c:v>
                </c:pt>
                <c:pt idx="17">
                  <c:v>-1.119914684656814</c:v>
                </c:pt>
                <c:pt idx="18">
                  <c:v>-1.5994071880050036</c:v>
                </c:pt>
                <c:pt idx="19">
                  <c:v>-1.316935684835989</c:v>
                </c:pt>
                <c:pt idx="20">
                  <c:v>-1.6828039354036501</c:v>
                </c:pt>
                <c:pt idx="21">
                  <c:v>-1.3090669642149952</c:v>
                </c:pt>
                <c:pt idx="22">
                  <c:v>-1.5296124921346734</c:v>
                </c:pt>
                <c:pt idx="23">
                  <c:v>-1.9447953260649384</c:v>
                </c:pt>
                <c:pt idx="24">
                  <c:v>-1.4761518325124845</c:v>
                </c:pt>
                <c:pt idx="25">
                  <c:v>-0.87656209190632728</c:v>
                </c:pt>
                <c:pt idx="26">
                  <c:v>-0.75154346491343227</c:v>
                </c:pt>
                <c:pt idx="27">
                  <c:v>-0.64903838509974943</c:v>
                </c:pt>
                <c:pt idx="28">
                  <c:v>-0.56129719204123896</c:v>
                </c:pt>
                <c:pt idx="29">
                  <c:v>-0.65833004333583067</c:v>
                </c:pt>
                <c:pt idx="30">
                  <c:v>-6.1466407803739943E-2</c:v>
                </c:pt>
                <c:pt idx="31">
                  <c:v>2.7398641023978602E-2</c:v>
                </c:pt>
                <c:pt idx="32">
                  <c:v>0.25037945838710768</c:v>
                </c:pt>
                <c:pt idx="33">
                  <c:v>-0.1626254827280588</c:v>
                </c:pt>
                <c:pt idx="34">
                  <c:v>6.7805346087331825E-2</c:v>
                </c:pt>
                <c:pt idx="35">
                  <c:v>-0.76006917974179533</c:v>
                </c:pt>
                <c:pt idx="36">
                  <c:v>-0.19927561692901138</c:v>
                </c:pt>
                <c:pt idx="37">
                  <c:v>-0.48686145298122685</c:v>
                </c:pt>
                <c:pt idx="38">
                  <c:v>-0.2610768688604907</c:v>
                </c:pt>
                <c:pt idx="39">
                  <c:v>-0.7788695565858984</c:v>
                </c:pt>
                <c:pt idx="40">
                  <c:v>-0.72620253432618365</c:v>
                </c:pt>
                <c:pt idx="41">
                  <c:v>-0.87208435964943098</c:v>
                </c:pt>
                <c:pt idx="42">
                  <c:v>-0.4776442407006018</c:v>
                </c:pt>
                <c:pt idx="43">
                  <c:v>-0.31166192675661131</c:v>
                </c:pt>
                <c:pt idx="44">
                  <c:v>0.33661962334548789</c:v>
                </c:pt>
                <c:pt idx="45">
                  <c:v>-0.42470768018967053</c:v>
                </c:pt>
                <c:pt idx="46">
                  <c:v>0.68047651600638515</c:v>
                </c:pt>
                <c:pt idx="47">
                  <c:v>0.76286916472413635</c:v>
                </c:pt>
                <c:pt idx="48">
                  <c:v>1.6145145985262561</c:v>
                </c:pt>
                <c:pt idx="49">
                  <c:v>1.4992376542326631</c:v>
                </c:pt>
                <c:pt idx="50">
                  <c:v>1.9964730865951252</c:v>
                </c:pt>
                <c:pt idx="51">
                  <c:v>2.0212616470416425</c:v>
                </c:pt>
                <c:pt idx="52">
                  <c:v>1.4477761250853864</c:v>
                </c:pt>
                <c:pt idx="53">
                  <c:v>1.1297451540715087</c:v>
                </c:pt>
                <c:pt idx="54">
                  <c:v>1.9088364395480615</c:v>
                </c:pt>
                <c:pt idx="55">
                  <c:v>0.48269701706358364</c:v>
                </c:pt>
                <c:pt idx="56">
                  <c:v>0.77389336427398592</c:v>
                </c:pt>
                <c:pt idx="57">
                  <c:v>0.25423273580542372</c:v>
                </c:pt>
                <c:pt idx="58">
                  <c:v>-0.31802925253948766</c:v>
                </c:pt>
                <c:pt idx="59">
                  <c:v>-0.39832103133703867</c:v>
                </c:pt>
                <c:pt idx="60">
                  <c:v>-0.44367797874908893</c:v>
                </c:pt>
                <c:pt idx="61">
                  <c:v>-0.27575646649726709</c:v>
                </c:pt>
                <c:pt idx="62">
                  <c:v>-3.9695105542030228E-3</c:v>
                </c:pt>
                <c:pt idx="63">
                  <c:v>-0.36990556870679853</c:v>
                </c:pt>
                <c:pt idx="64">
                  <c:v>-5.0343043491970295E-2</c:v>
                </c:pt>
                <c:pt idx="65">
                  <c:v>-0.14226456864515472</c:v>
                </c:pt>
                <c:pt idx="66">
                  <c:v>0.14248180197721277</c:v>
                </c:pt>
                <c:pt idx="67">
                  <c:v>0.77910021332106905</c:v>
                </c:pt>
                <c:pt idx="68">
                  <c:v>0.80748890714558597</c:v>
                </c:pt>
                <c:pt idx="69">
                  <c:v>0.32549586245867485</c:v>
                </c:pt>
                <c:pt idx="70">
                  <c:v>0.23501940098099233</c:v>
                </c:pt>
                <c:pt idx="71">
                  <c:v>7.5473890228607815E-2</c:v>
                </c:pt>
                <c:pt idx="72">
                  <c:v>-0.14744806442395975</c:v>
                </c:pt>
                <c:pt idx="73">
                  <c:v>4.0688237049116713E-2</c:v>
                </c:pt>
                <c:pt idx="74">
                  <c:v>-0.33626358034835019</c:v>
                </c:pt>
                <c:pt idx="75">
                  <c:v>0.15052208603131786</c:v>
                </c:pt>
                <c:pt idx="76">
                  <c:v>0.20565331482805682</c:v>
                </c:pt>
                <c:pt idx="77">
                  <c:v>-1.1390772507983253E-3</c:v>
                </c:pt>
                <c:pt idx="78">
                  <c:v>0.30506541016227068</c:v>
                </c:pt>
                <c:pt idx="79">
                  <c:v>0.21704820332346869</c:v>
                </c:pt>
                <c:pt idx="80">
                  <c:v>-0.51227460570747951</c:v>
                </c:pt>
                <c:pt idx="81">
                  <c:v>-5.9865335868216296E-2</c:v>
                </c:pt>
                <c:pt idx="82">
                  <c:v>0.18763533454068251</c:v>
                </c:pt>
                <c:pt idx="83">
                  <c:v>3.5370911673476328E-2</c:v>
                </c:pt>
                <c:pt idx="84">
                  <c:v>-0.51618543282949081</c:v>
                </c:pt>
                <c:pt idx="85">
                  <c:v>-0.69584396692079586</c:v>
                </c:pt>
                <c:pt idx="86">
                  <c:v>-0.54547834344684587</c:v>
                </c:pt>
                <c:pt idx="87">
                  <c:v>-0.91926432981232253</c:v>
                </c:pt>
                <c:pt idx="88">
                  <c:v>-0.43854402573725193</c:v>
                </c:pt>
                <c:pt idx="89">
                  <c:v>-7.7207995950335298E-2</c:v>
                </c:pt>
                <c:pt idx="90">
                  <c:v>0.24419775116233777</c:v>
                </c:pt>
                <c:pt idx="91">
                  <c:v>0.18560945681676924</c:v>
                </c:pt>
                <c:pt idx="92">
                  <c:v>0.34892594025800788</c:v>
                </c:pt>
                <c:pt idx="93">
                  <c:v>3.7644732133597057E-2</c:v>
                </c:pt>
                <c:pt idx="94">
                  <c:v>-8.9407032801265954E-2</c:v>
                </c:pt>
                <c:pt idx="95">
                  <c:v>-0.22982761874429514</c:v>
                </c:pt>
                <c:pt idx="96">
                  <c:v>0.55315606219360092</c:v>
                </c:pt>
                <c:pt idx="97">
                  <c:v>0.22409144971554495</c:v>
                </c:pt>
                <c:pt idx="98">
                  <c:v>0.71987056213340428</c:v>
                </c:pt>
                <c:pt idx="99">
                  <c:v>4.803190364717539E-2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1E1C-4C0A-9280-13332EBE7A76}"/>
            </c:ext>
          </c:extLst>
        </c:ser>
        <c:ser>
          <c:idx val="76"/>
          <c:order val="76"/>
          <c:tx>
            <c:strRef>
              <c:f>'Variogram Calc'!$CE$302</c:f>
              <c:strCache>
                <c:ptCount val="1"/>
                <c:pt idx="0">
                  <c:v>77</c:v>
                </c:pt>
              </c:strCache>
            </c:strRef>
          </c:tx>
          <c:spPr>
            <a:ln w="95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Calc'!$CF$302:$GA$302</c:f>
              <c:numCache>
                <c:formatCode>General</c:formatCode>
                <c:ptCount val="100"/>
                <c:pt idx="0">
                  <c:v>-1.5667950362628469</c:v>
                </c:pt>
                <c:pt idx="1">
                  <c:v>-0.14197486261244815</c:v>
                </c:pt>
                <c:pt idx="2">
                  <c:v>0.44606121316506081</c:v>
                </c:pt>
                <c:pt idx="3">
                  <c:v>-0.21320054988113457</c:v>
                </c:pt>
                <c:pt idx="4">
                  <c:v>-0.1663126889092672</c:v>
                </c:pt>
                <c:pt idx="5">
                  <c:v>0.56130139423373326</c:v>
                </c:pt>
                <c:pt idx="6">
                  <c:v>0.29165254600141549</c:v>
                </c:pt>
                <c:pt idx="7">
                  <c:v>0.72568281370725307</c:v>
                </c:pt>
                <c:pt idx="8">
                  <c:v>1.1120017955264423</c:v>
                </c:pt>
                <c:pt idx="9">
                  <c:v>0.15210650294361705</c:v>
                </c:pt>
                <c:pt idx="10">
                  <c:v>-0.46956242956171118</c:v>
                </c:pt>
                <c:pt idx="11">
                  <c:v>-0.29218405604939041</c:v>
                </c:pt>
                <c:pt idx="12">
                  <c:v>-0.32203381488044963</c:v>
                </c:pt>
                <c:pt idx="13">
                  <c:v>0.22656634107912185</c:v>
                </c:pt>
                <c:pt idx="14">
                  <c:v>-0.10751577243293549</c:v>
                </c:pt>
                <c:pt idx="15">
                  <c:v>-0.56239351821170747</c:v>
                </c:pt>
                <c:pt idx="16">
                  <c:v>-1.2193860836170041</c:v>
                </c:pt>
                <c:pt idx="17">
                  <c:v>-1.0706424489326076</c:v>
                </c:pt>
                <c:pt idx="18">
                  <c:v>-1.2114930024372197</c:v>
                </c:pt>
                <c:pt idx="19">
                  <c:v>-0.86266937218755446</c:v>
                </c:pt>
                <c:pt idx="20">
                  <c:v>-1.1596781487971692</c:v>
                </c:pt>
                <c:pt idx="21">
                  <c:v>-0.55684664897653069</c:v>
                </c:pt>
                <c:pt idx="22">
                  <c:v>-0.88739750065737677</c:v>
                </c:pt>
                <c:pt idx="23">
                  <c:v>-1.2863707990764615</c:v>
                </c:pt>
                <c:pt idx="24">
                  <c:v>-1.0316509447958599</c:v>
                </c:pt>
                <c:pt idx="25">
                  <c:v>-0.28403481588768548</c:v>
                </c:pt>
                <c:pt idx="26">
                  <c:v>-9.9075223147194139E-3</c:v>
                </c:pt>
                <c:pt idx="27">
                  <c:v>0.25273209467297525</c:v>
                </c:pt>
                <c:pt idx="28">
                  <c:v>0.33743487731488248</c:v>
                </c:pt>
                <c:pt idx="29">
                  <c:v>0.53352235803321235</c:v>
                </c:pt>
                <c:pt idx="30">
                  <c:v>0.84846537740269812</c:v>
                </c:pt>
                <c:pt idx="31">
                  <c:v>0.95775427188369799</c:v>
                </c:pt>
                <c:pt idx="32">
                  <c:v>0.95406460745905231</c:v>
                </c:pt>
                <c:pt idx="33">
                  <c:v>0.50226559131007709</c:v>
                </c:pt>
                <c:pt idx="34">
                  <c:v>0.85690588416782909</c:v>
                </c:pt>
                <c:pt idx="35">
                  <c:v>-4.6514712627159484E-2</c:v>
                </c:pt>
                <c:pt idx="36">
                  <c:v>0.19823755728981809</c:v>
                </c:pt>
                <c:pt idx="37">
                  <c:v>0.14535488321404461</c:v>
                </c:pt>
                <c:pt idx="38">
                  <c:v>3.4426920961505569E-3</c:v>
                </c:pt>
                <c:pt idx="39">
                  <c:v>-0.53485900669381881</c:v>
                </c:pt>
                <c:pt idx="40">
                  <c:v>-0.39639976277372152</c:v>
                </c:pt>
                <c:pt idx="41">
                  <c:v>-0.78788092230074547</c:v>
                </c:pt>
                <c:pt idx="42">
                  <c:v>-0.35998765592709342</c:v>
                </c:pt>
                <c:pt idx="43">
                  <c:v>-0.28300590326943148</c:v>
                </c:pt>
                <c:pt idx="44">
                  <c:v>0.33725628387043155</c:v>
                </c:pt>
                <c:pt idx="45">
                  <c:v>-0.42122285408996096</c:v>
                </c:pt>
                <c:pt idx="46">
                  <c:v>0.17235889735807614</c:v>
                </c:pt>
                <c:pt idx="47">
                  <c:v>0.34647029309021832</c:v>
                </c:pt>
                <c:pt idx="48">
                  <c:v>0.8753245934376338</c:v>
                </c:pt>
                <c:pt idx="49">
                  <c:v>0.818711976654943</c:v>
                </c:pt>
                <c:pt idx="50">
                  <c:v>1.7171053529558005</c:v>
                </c:pt>
                <c:pt idx="51">
                  <c:v>1.677583357997154</c:v>
                </c:pt>
                <c:pt idx="52">
                  <c:v>0.9394656162083348</c:v>
                </c:pt>
                <c:pt idx="53">
                  <c:v>0.54971976437811265</c:v>
                </c:pt>
                <c:pt idx="54">
                  <c:v>1.4471986050731205</c:v>
                </c:pt>
                <c:pt idx="55">
                  <c:v>0.42419041538319335</c:v>
                </c:pt>
                <c:pt idx="56">
                  <c:v>0.812495855561984</c:v>
                </c:pt>
                <c:pt idx="57">
                  <c:v>0.69448475940609455</c:v>
                </c:pt>
                <c:pt idx="58">
                  <c:v>0.29816574274078822</c:v>
                </c:pt>
                <c:pt idx="59">
                  <c:v>4.2765874349797025E-3</c:v>
                </c:pt>
                <c:pt idx="60">
                  <c:v>-7.4189803882523775E-2</c:v>
                </c:pt>
                <c:pt idx="61">
                  <c:v>0.11745977089488004</c:v>
                </c:pt>
                <c:pt idx="62">
                  <c:v>0.38862430168111745</c:v>
                </c:pt>
                <c:pt idx="63">
                  <c:v>-8.164396965782815E-2</c:v>
                </c:pt>
                <c:pt idx="64">
                  <c:v>0.20868656969380922</c:v>
                </c:pt>
                <c:pt idx="65">
                  <c:v>5.6066345994677316E-2</c:v>
                </c:pt>
                <c:pt idx="66">
                  <c:v>0.27882031197052259</c:v>
                </c:pt>
                <c:pt idx="67">
                  <c:v>0.49094960513344515</c:v>
                </c:pt>
                <c:pt idx="68">
                  <c:v>0.44531105360998741</c:v>
                </c:pt>
                <c:pt idx="69">
                  <c:v>7.7155237611488013E-3</c:v>
                </c:pt>
                <c:pt idx="70">
                  <c:v>-0.19931427785390404</c:v>
                </c:pt>
                <c:pt idx="71">
                  <c:v>-0.23041067386823705</c:v>
                </c:pt>
                <c:pt idx="72">
                  <c:v>-0.44737666025586431</c:v>
                </c:pt>
                <c:pt idx="73">
                  <c:v>-0.50201278782821945</c:v>
                </c:pt>
                <c:pt idx="74">
                  <c:v>-1.0289835833366856</c:v>
                </c:pt>
                <c:pt idx="75">
                  <c:v>-0.92977807569037096</c:v>
                </c:pt>
                <c:pt idx="76">
                  <c:v>-0.69171370288525003</c:v>
                </c:pt>
                <c:pt idx="77">
                  <c:v>-0.66163730773884322</c:v>
                </c:pt>
                <c:pt idx="78">
                  <c:v>-0.17752539626627598</c:v>
                </c:pt>
                <c:pt idx="79">
                  <c:v>-0.45700667559164604</c:v>
                </c:pt>
                <c:pt idx="80">
                  <c:v>-1.3615662487388416</c:v>
                </c:pt>
                <c:pt idx="81">
                  <c:v>-1.067088097431282</c:v>
                </c:pt>
                <c:pt idx="82">
                  <c:v>-0.88254754609857478</c:v>
                </c:pt>
                <c:pt idx="83">
                  <c:v>-0.68939086205593081</c:v>
                </c:pt>
                <c:pt idx="84">
                  <c:v>-0.964682556881437</c:v>
                </c:pt>
                <c:pt idx="85">
                  <c:v>-1.2035296195538994</c:v>
                </c:pt>
                <c:pt idx="86">
                  <c:v>-1.3716610269753868</c:v>
                </c:pt>
                <c:pt idx="87">
                  <c:v>-1.6137910020101243</c:v>
                </c:pt>
                <c:pt idx="88">
                  <c:v>-1.0723652438792768</c:v>
                </c:pt>
                <c:pt idx="89">
                  <c:v>-0.73671443403246961</c:v>
                </c:pt>
                <c:pt idx="90">
                  <c:v>-0.27320632003571949</c:v>
                </c:pt>
                <c:pt idx="91">
                  <c:v>0.16197594148558486</c:v>
                </c:pt>
                <c:pt idx="92">
                  <c:v>0.26406057475696892</c:v>
                </c:pt>
                <c:pt idx="93">
                  <c:v>3.3270301527813739E-2</c:v>
                </c:pt>
                <c:pt idx="94">
                  <c:v>-0.22096872710120252</c:v>
                </c:pt>
                <c:pt idx="95">
                  <c:v>-3.324265959785408E-2</c:v>
                </c:pt>
                <c:pt idx="96">
                  <c:v>0.5499939873379619</c:v>
                </c:pt>
                <c:pt idx="97">
                  <c:v>0.51887408634652255</c:v>
                </c:pt>
                <c:pt idx="98">
                  <c:v>1.2181169251669706</c:v>
                </c:pt>
                <c:pt idx="99">
                  <c:v>0.809440147599648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1E1C-4C0A-9280-13332EBE7A76}"/>
            </c:ext>
          </c:extLst>
        </c:ser>
        <c:ser>
          <c:idx val="77"/>
          <c:order val="77"/>
          <c:tx>
            <c:strRef>
              <c:f>'Variogram Calc'!$CE$303</c:f>
              <c:strCache>
                <c:ptCount val="1"/>
                <c:pt idx="0">
                  <c:v>78</c:v>
                </c:pt>
              </c:strCache>
            </c:strRef>
          </c:tx>
          <c:spPr>
            <a:ln w="95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Calc'!$CF$303:$GA$303</c:f>
              <c:numCache>
                <c:formatCode>General</c:formatCode>
                <c:ptCount val="100"/>
                <c:pt idx="0">
                  <c:v>-1.7230222637332608</c:v>
                </c:pt>
                <c:pt idx="1">
                  <c:v>-0.34276435088493706</c:v>
                </c:pt>
                <c:pt idx="2">
                  <c:v>0.83827668199707961</c:v>
                </c:pt>
                <c:pt idx="3">
                  <c:v>4.0846907665685106E-2</c:v>
                </c:pt>
                <c:pt idx="4">
                  <c:v>-6.7298656105820379E-2</c:v>
                </c:pt>
                <c:pt idx="5">
                  <c:v>1.1263188355350269</c:v>
                </c:pt>
                <c:pt idx="6">
                  <c:v>0.74152716735670043</c:v>
                </c:pt>
                <c:pt idx="7">
                  <c:v>1.0073805852249351</c:v>
                </c:pt>
                <c:pt idx="8">
                  <c:v>1.2536387541703709</c:v>
                </c:pt>
                <c:pt idx="9">
                  <c:v>0.68246071857482415</c:v>
                </c:pt>
                <c:pt idx="10">
                  <c:v>-0.21623770848164547</c:v>
                </c:pt>
                <c:pt idx="11">
                  <c:v>0.33095777268464116</c:v>
                </c:pt>
                <c:pt idx="12">
                  <c:v>0.60134996312956579</c:v>
                </c:pt>
                <c:pt idx="13">
                  <c:v>1.029798379726288</c:v>
                </c:pt>
                <c:pt idx="14">
                  <c:v>0.17279288865823197</c:v>
                </c:pt>
                <c:pt idx="15">
                  <c:v>-0.17942140408459417</c:v>
                </c:pt>
                <c:pt idx="16">
                  <c:v>-0.78647632603672613</c:v>
                </c:pt>
                <c:pt idx="17">
                  <c:v>-0.84646359929895898</c:v>
                </c:pt>
                <c:pt idx="18">
                  <c:v>-1.0558983962840258</c:v>
                </c:pt>
                <c:pt idx="19">
                  <c:v>-0.51973102429906459</c:v>
                </c:pt>
                <c:pt idx="20">
                  <c:v>-1.0825138588739642</c:v>
                </c:pt>
                <c:pt idx="21">
                  <c:v>-0.63012711336042526</c:v>
                </c:pt>
                <c:pt idx="22">
                  <c:v>-0.60989048148258873</c:v>
                </c:pt>
                <c:pt idx="23">
                  <c:v>-0.93302188594549584</c:v>
                </c:pt>
                <c:pt idx="24">
                  <c:v>-0.30321613516696649</c:v>
                </c:pt>
                <c:pt idx="25">
                  <c:v>0.50269401901380018</c:v>
                </c:pt>
                <c:pt idx="26">
                  <c:v>0.55953342872651302</c:v>
                </c:pt>
                <c:pt idx="27">
                  <c:v>0.57123754165571217</c:v>
                </c:pt>
                <c:pt idx="28">
                  <c:v>0.70691633767336282</c:v>
                </c:pt>
                <c:pt idx="29">
                  <c:v>0.7774372715048341</c:v>
                </c:pt>
                <c:pt idx="30">
                  <c:v>0.99881095556993083</c:v>
                </c:pt>
                <c:pt idx="31">
                  <c:v>0.85258288479666799</c:v>
                </c:pt>
                <c:pt idx="32">
                  <c:v>1.3102277184235878</c:v>
                </c:pt>
                <c:pt idx="33">
                  <c:v>0.47129456610208226</c:v>
                </c:pt>
                <c:pt idx="34">
                  <c:v>0.40885907312587</c:v>
                </c:pt>
                <c:pt idx="35">
                  <c:v>-0.25484147651797295</c:v>
                </c:pt>
                <c:pt idx="36">
                  <c:v>-0.24445987734853952</c:v>
                </c:pt>
                <c:pt idx="37">
                  <c:v>-0.73220922148013534</c:v>
                </c:pt>
                <c:pt idx="38">
                  <c:v>-0.50314910640811217</c:v>
                </c:pt>
                <c:pt idx="39">
                  <c:v>-0.93776993462924896</c:v>
                </c:pt>
                <c:pt idx="40">
                  <c:v>-0.81065611085033862</c:v>
                </c:pt>
                <c:pt idx="41">
                  <c:v>-1.4549771858550553</c:v>
                </c:pt>
                <c:pt idx="42">
                  <c:v>-0.89073987686729195</c:v>
                </c:pt>
                <c:pt idx="43">
                  <c:v>-0.41184270863891326</c:v>
                </c:pt>
                <c:pt idx="44">
                  <c:v>-3.0086410981823353E-2</c:v>
                </c:pt>
                <c:pt idx="45">
                  <c:v>-3.4861734881447552E-2</c:v>
                </c:pt>
                <c:pt idx="46">
                  <c:v>0.85617935372729981</c:v>
                </c:pt>
                <c:pt idx="47">
                  <c:v>0.57928927461686663</c:v>
                </c:pt>
                <c:pt idx="48">
                  <c:v>0.77004696377630655</c:v>
                </c:pt>
                <c:pt idx="49">
                  <c:v>0.80243849000737011</c:v>
                </c:pt>
                <c:pt idx="50">
                  <c:v>1.9307801694942539</c:v>
                </c:pt>
                <c:pt idx="51">
                  <c:v>2.1010998089856048</c:v>
                </c:pt>
                <c:pt idx="52">
                  <c:v>1.325678477970238</c:v>
                </c:pt>
                <c:pt idx="53">
                  <c:v>1.0557840994426289</c:v>
                </c:pt>
                <c:pt idx="54">
                  <c:v>1.7448486781092738</c:v>
                </c:pt>
                <c:pt idx="55">
                  <c:v>0.68326146859550163</c:v>
                </c:pt>
                <c:pt idx="56">
                  <c:v>1.1619666356295093</c:v>
                </c:pt>
                <c:pt idx="57">
                  <c:v>1.1508842627873928</c:v>
                </c:pt>
                <c:pt idx="58">
                  <c:v>0.76751967368257579</c:v>
                </c:pt>
                <c:pt idx="59">
                  <c:v>-0.11769983488504827</c:v>
                </c:pt>
                <c:pt idx="60">
                  <c:v>-0.5863979324155405</c:v>
                </c:pt>
                <c:pt idx="61">
                  <c:v>-0.50734672891972232</c:v>
                </c:pt>
                <c:pt idx="62">
                  <c:v>-0.27649395470167459</c:v>
                </c:pt>
                <c:pt idx="63">
                  <c:v>-0.86731352137366613</c:v>
                </c:pt>
                <c:pt idx="64">
                  <c:v>-0.53601021321934161</c:v>
                </c:pt>
                <c:pt idx="65">
                  <c:v>-0.74565356863937249</c:v>
                </c:pt>
                <c:pt idx="66">
                  <c:v>-0.43481284568376211</c:v>
                </c:pt>
                <c:pt idx="67">
                  <c:v>-0.35189595438185284</c:v>
                </c:pt>
                <c:pt idx="68">
                  <c:v>2.1719918477696568E-2</c:v>
                </c:pt>
                <c:pt idx="69">
                  <c:v>2.0587322515262596E-3</c:v>
                </c:pt>
                <c:pt idx="70">
                  <c:v>-3.9026618704250365E-2</c:v>
                </c:pt>
                <c:pt idx="71">
                  <c:v>0.29330871923291868</c:v>
                </c:pt>
                <c:pt idx="72">
                  <c:v>2.7088153605606121E-2</c:v>
                </c:pt>
                <c:pt idx="73">
                  <c:v>0.12953219388731849</c:v>
                </c:pt>
                <c:pt idx="74">
                  <c:v>-0.50367487307625447</c:v>
                </c:pt>
                <c:pt idx="75">
                  <c:v>-0.36907621152336212</c:v>
                </c:pt>
                <c:pt idx="76">
                  <c:v>6.6210753673507997E-2</c:v>
                </c:pt>
                <c:pt idx="77">
                  <c:v>-4.1260718577574199E-2</c:v>
                </c:pt>
                <c:pt idx="78">
                  <c:v>0.13230043263504843</c:v>
                </c:pt>
                <c:pt idx="79">
                  <c:v>-9.4816927775822901E-2</c:v>
                </c:pt>
                <c:pt idx="80">
                  <c:v>-1.2630206039368703</c:v>
                </c:pt>
                <c:pt idx="81">
                  <c:v>-0.99846463834536958</c:v>
                </c:pt>
                <c:pt idx="82">
                  <c:v>-0.93240477306780545</c:v>
                </c:pt>
                <c:pt idx="83">
                  <c:v>-0.48110906493935057</c:v>
                </c:pt>
                <c:pt idx="84">
                  <c:v>-0.84555867307816768</c:v>
                </c:pt>
                <c:pt idx="85">
                  <c:v>-1.042025352554764</c:v>
                </c:pt>
                <c:pt idx="86">
                  <c:v>-1.2951751590799392</c:v>
                </c:pt>
                <c:pt idx="87">
                  <c:v>-1.5365378737059234</c:v>
                </c:pt>
                <c:pt idx="88">
                  <c:v>-1.2039305290006925</c:v>
                </c:pt>
                <c:pt idx="89">
                  <c:v>-0.48679647287526939</c:v>
                </c:pt>
                <c:pt idx="90">
                  <c:v>-2.2132708207956906E-2</c:v>
                </c:pt>
                <c:pt idx="91">
                  <c:v>0.42724457778428881</c:v>
                </c:pt>
                <c:pt idx="92">
                  <c:v>0.2478048434779396</c:v>
                </c:pt>
                <c:pt idx="93">
                  <c:v>-4.0423800509835982E-2</c:v>
                </c:pt>
                <c:pt idx="94">
                  <c:v>-0.28076024156361434</c:v>
                </c:pt>
                <c:pt idx="95">
                  <c:v>0.12442071409048171</c:v>
                </c:pt>
                <c:pt idx="96">
                  <c:v>0.66679511692493865</c:v>
                </c:pt>
                <c:pt idx="97">
                  <c:v>0.64216190576997878</c:v>
                </c:pt>
                <c:pt idx="98">
                  <c:v>0.97667934713141991</c:v>
                </c:pt>
                <c:pt idx="99">
                  <c:v>0.56064967927581755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1E1C-4C0A-9280-13332EBE7A76}"/>
            </c:ext>
          </c:extLst>
        </c:ser>
        <c:ser>
          <c:idx val="78"/>
          <c:order val="78"/>
          <c:tx>
            <c:strRef>
              <c:f>'Variogram Calc'!$CE$304</c:f>
              <c:strCache>
                <c:ptCount val="1"/>
                <c:pt idx="0">
                  <c:v>79</c:v>
                </c:pt>
              </c:strCache>
            </c:strRef>
          </c:tx>
          <c:spPr>
            <a:ln w="95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Calc'!$CF$304:$GA$304</c:f>
              <c:numCache>
                <c:formatCode>General</c:formatCode>
                <c:ptCount val="100"/>
                <c:pt idx="0">
                  <c:v>0.23764326066275029</c:v>
                </c:pt>
                <c:pt idx="1">
                  <c:v>1.2113411716773352</c:v>
                </c:pt>
                <c:pt idx="2">
                  <c:v>0.42034107826701433</c:v>
                </c:pt>
                <c:pt idx="3">
                  <c:v>-0.24973308914010639</c:v>
                </c:pt>
                <c:pt idx="4">
                  <c:v>-0.43794771827935908</c:v>
                </c:pt>
                <c:pt idx="5">
                  <c:v>1.2475278478902887</c:v>
                </c:pt>
                <c:pt idx="6">
                  <c:v>0.60366729129857699</c:v>
                </c:pt>
                <c:pt idx="7">
                  <c:v>0.32793816238266521</c:v>
                </c:pt>
                <c:pt idx="8">
                  <c:v>0.56232275050701996</c:v>
                </c:pt>
                <c:pt idx="9">
                  <c:v>0.37685054034804116</c:v>
                </c:pt>
                <c:pt idx="10">
                  <c:v>-0.38821440724435091</c:v>
                </c:pt>
                <c:pt idx="11">
                  <c:v>0.21461295838353525</c:v>
                </c:pt>
                <c:pt idx="12">
                  <c:v>0.30888296628596895</c:v>
                </c:pt>
                <c:pt idx="13">
                  <c:v>0.81414108712845434</c:v>
                </c:pt>
                <c:pt idx="14">
                  <c:v>-1.0244942636689708E-2</c:v>
                </c:pt>
                <c:pt idx="15">
                  <c:v>-0.30199970185228747</c:v>
                </c:pt>
                <c:pt idx="16">
                  <c:v>-0.43533295732975835</c:v>
                </c:pt>
                <c:pt idx="17">
                  <c:v>-0.64400594238628905</c:v>
                </c:pt>
                <c:pt idx="18">
                  <c:v>-0.94798648163717336</c:v>
                </c:pt>
                <c:pt idx="19">
                  <c:v>-0.4235532006805145</c:v>
                </c:pt>
                <c:pt idx="20">
                  <c:v>-1.0846661321080977</c:v>
                </c:pt>
                <c:pt idx="21">
                  <c:v>-0.47687034943284135</c:v>
                </c:pt>
                <c:pt idx="22">
                  <c:v>-0.61204254719221296</c:v>
                </c:pt>
                <c:pt idx="23">
                  <c:v>-1.1798428676033728</c:v>
                </c:pt>
                <c:pt idx="24">
                  <c:v>-0.47143737816818188</c:v>
                </c:pt>
                <c:pt idx="25">
                  <c:v>0.18435990284492795</c:v>
                </c:pt>
                <c:pt idx="26">
                  <c:v>0.4032180933538756</c:v>
                </c:pt>
                <c:pt idx="27">
                  <c:v>0.31716734370265409</c:v>
                </c:pt>
                <c:pt idx="28">
                  <c:v>0.54055675329417407</c:v>
                </c:pt>
                <c:pt idx="29">
                  <c:v>0.30615707890549215</c:v>
                </c:pt>
                <c:pt idx="30">
                  <c:v>0.36552092921606827</c:v>
                </c:pt>
                <c:pt idx="31">
                  <c:v>0.15299588427211422</c:v>
                </c:pt>
                <c:pt idx="32">
                  <c:v>0.5299773950884189</c:v>
                </c:pt>
                <c:pt idx="33">
                  <c:v>-5.1905027876989238E-2</c:v>
                </c:pt>
                <c:pt idx="34">
                  <c:v>-3.9868684049929042E-2</c:v>
                </c:pt>
                <c:pt idx="35">
                  <c:v>-0.60887252228705158</c:v>
                </c:pt>
                <c:pt idx="36">
                  <c:v>-0.57916674755268704</c:v>
                </c:pt>
                <c:pt idx="37">
                  <c:v>-0.92489334320107697</c:v>
                </c:pt>
                <c:pt idx="38">
                  <c:v>-0.43295330637026291</c:v>
                </c:pt>
                <c:pt idx="39">
                  <c:v>-0.8042317289951223</c:v>
                </c:pt>
                <c:pt idx="40">
                  <c:v>-0.44952061257965065</c:v>
                </c:pt>
                <c:pt idx="41">
                  <c:v>-1.1372888542733224</c:v>
                </c:pt>
                <c:pt idx="42">
                  <c:v>-0.86535011795070893</c:v>
                </c:pt>
                <c:pt idx="43">
                  <c:v>-0.46854377648776052</c:v>
                </c:pt>
                <c:pt idx="44">
                  <c:v>-0.23675856392312092</c:v>
                </c:pt>
                <c:pt idx="45">
                  <c:v>-0.19770150185131768</c:v>
                </c:pt>
                <c:pt idx="46">
                  <c:v>0.41045257403271196</c:v>
                </c:pt>
                <c:pt idx="47">
                  <c:v>0.37924128818069947</c:v>
                </c:pt>
                <c:pt idx="48">
                  <c:v>0.50761619393293156</c:v>
                </c:pt>
                <c:pt idx="49">
                  <c:v>0.45255055446457543</c:v>
                </c:pt>
                <c:pt idx="50">
                  <c:v>1.762065753191788</c:v>
                </c:pt>
                <c:pt idx="51">
                  <c:v>1.7885553247199004</c:v>
                </c:pt>
                <c:pt idx="52">
                  <c:v>1.0458173861361004</c:v>
                </c:pt>
                <c:pt idx="53">
                  <c:v>0.89807768785779662</c:v>
                </c:pt>
                <c:pt idx="54">
                  <c:v>1.2109088670308894</c:v>
                </c:pt>
                <c:pt idx="55">
                  <c:v>0.63126058967936738</c:v>
                </c:pt>
                <c:pt idx="56">
                  <c:v>0.83251908732914881</c:v>
                </c:pt>
                <c:pt idx="57">
                  <c:v>0.73081168071266844</c:v>
                </c:pt>
                <c:pt idx="58">
                  <c:v>0.49804741611680975</c:v>
                </c:pt>
                <c:pt idx="59">
                  <c:v>-0.50211573391981257</c:v>
                </c:pt>
                <c:pt idx="60">
                  <c:v>-0.86950968000164619</c:v>
                </c:pt>
                <c:pt idx="61">
                  <c:v>-0.90369009258796362</c:v>
                </c:pt>
                <c:pt idx="62">
                  <c:v>-0.92923074660629568</c:v>
                </c:pt>
                <c:pt idx="63">
                  <c:v>-1.2150555568882424</c:v>
                </c:pt>
                <c:pt idx="64">
                  <c:v>-1.0106563005293299</c:v>
                </c:pt>
                <c:pt idx="65">
                  <c:v>-1.1725429476502776</c:v>
                </c:pt>
                <c:pt idx="66">
                  <c:v>-0.73780723688123429</c:v>
                </c:pt>
                <c:pt idx="67">
                  <c:v>-0.79993976806123812</c:v>
                </c:pt>
                <c:pt idx="68">
                  <c:v>-0.58582786838639833</c:v>
                </c:pt>
                <c:pt idx="69">
                  <c:v>-0.39245921697925584</c:v>
                </c:pt>
                <c:pt idx="70">
                  <c:v>-0.2577558892304016</c:v>
                </c:pt>
                <c:pt idx="71">
                  <c:v>0.28735511516763013</c:v>
                </c:pt>
                <c:pt idx="72">
                  <c:v>1.7926836283784307E-2</c:v>
                </c:pt>
                <c:pt idx="73">
                  <c:v>-1.0081864094192348E-2</c:v>
                </c:pt>
                <c:pt idx="74">
                  <c:v>-0.55767351952985456</c:v>
                </c:pt>
                <c:pt idx="75">
                  <c:v>-0.36971765644358279</c:v>
                </c:pt>
                <c:pt idx="76">
                  <c:v>7.3101977954168049E-2</c:v>
                </c:pt>
                <c:pt idx="77">
                  <c:v>8.3703141549671442E-2</c:v>
                </c:pt>
                <c:pt idx="78">
                  <c:v>4.7380132535493587E-3</c:v>
                </c:pt>
                <c:pt idx="79">
                  <c:v>-8.3986531978920823E-2</c:v>
                </c:pt>
                <c:pt idx="80">
                  <c:v>-1.0710372688453635</c:v>
                </c:pt>
                <c:pt idx="81">
                  <c:v>-1.0911284588675065</c:v>
                </c:pt>
                <c:pt idx="82">
                  <c:v>-1.2373358663698235</c:v>
                </c:pt>
                <c:pt idx="83">
                  <c:v>-0.83439820008397758</c:v>
                </c:pt>
                <c:pt idx="84">
                  <c:v>-1.1533209496826715</c:v>
                </c:pt>
                <c:pt idx="85">
                  <c:v>-1.2260471624771832</c:v>
                </c:pt>
                <c:pt idx="86">
                  <c:v>-1.5890154690560228</c:v>
                </c:pt>
                <c:pt idx="87">
                  <c:v>-1.4642748199768045</c:v>
                </c:pt>
                <c:pt idx="88">
                  <c:v>-1.4733586553965026</c:v>
                </c:pt>
                <c:pt idx="89">
                  <c:v>-1.1310411337556301</c:v>
                </c:pt>
                <c:pt idx="90">
                  <c:v>-0.35193899280166652</c:v>
                </c:pt>
                <c:pt idx="91">
                  <c:v>0.1094706125869969</c:v>
                </c:pt>
                <c:pt idx="92">
                  <c:v>0.10562838651079703</c:v>
                </c:pt>
                <c:pt idx="93">
                  <c:v>-0.11926755219517253</c:v>
                </c:pt>
                <c:pt idx="94">
                  <c:v>-0.39284681568126173</c:v>
                </c:pt>
                <c:pt idx="95">
                  <c:v>0.15824326424643365</c:v>
                </c:pt>
                <c:pt idx="96">
                  <c:v>0.35565855500978838</c:v>
                </c:pt>
                <c:pt idx="97">
                  <c:v>0.42806784699381778</c:v>
                </c:pt>
                <c:pt idx="98">
                  <c:v>0.99895664544267582</c:v>
                </c:pt>
                <c:pt idx="99">
                  <c:v>0.50967118433271486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1E1C-4C0A-9280-13332EBE7A76}"/>
            </c:ext>
          </c:extLst>
        </c:ser>
        <c:ser>
          <c:idx val="79"/>
          <c:order val="79"/>
          <c:tx>
            <c:strRef>
              <c:f>'Variogram Calc'!$CE$305</c:f>
              <c:strCache>
                <c:ptCount val="1"/>
                <c:pt idx="0">
                  <c:v>80</c:v>
                </c:pt>
              </c:strCache>
            </c:strRef>
          </c:tx>
          <c:spPr>
            <a:ln w="95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Calc'!$CF$305:$GA$305</c:f>
              <c:numCache>
                <c:formatCode>General</c:formatCode>
                <c:ptCount val="100"/>
                <c:pt idx="0">
                  <c:v>0.53914712992662062</c:v>
                </c:pt>
                <c:pt idx="1">
                  <c:v>1.789541941235038</c:v>
                </c:pt>
                <c:pt idx="2">
                  <c:v>0.85154236734329891</c:v>
                </c:pt>
                <c:pt idx="3">
                  <c:v>0.24919545416581615</c:v>
                </c:pt>
                <c:pt idx="4">
                  <c:v>-0.30706382619097183</c:v>
                </c:pt>
                <c:pt idx="5">
                  <c:v>1.0196296997450225</c:v>
                </c:pt>
                <c:pt idx="6">
                  <c:v>0.19342075521863886</c:v>
                </c:pt>
                <c:pt idx="7">
                  <c:v>-0.11217261987626512</c:v>
                </c:pt>
                <c:pt idx="8">
                  <c:v>8.5577642906575491E-3</c:v>
                </c:pt>
                <c:pt idx="9">
                  <c:v>-0.3822914468246893</c:v>
                </c:pt>
                <c:pt idx="10">
                  <c:v>-1.193316427320587</c:v>
                </c:pt>
                <c:pt idx="11">
                  <c:v>-0.93782165899697101</c:v>
                </c:pt>
                <c:pt idx="12">
                  <c:v>-0.79772314513425813</c:v>
                </c:pt>
                <c:pt idx="13">
                  <c:v>-0.18613670600115811</c:v>
                </c:pt>
                <c:pt idx="14">
                  <c:v>-0.93939494562336567</c:v>
                </c:pt>
                <c:pt idx="15">
                  <c:v>-0.76906490286426687</c:v>
                </c:pt>
                <c:pt idx="16">
                  <c:v>-0.58603827366931993</c:v>
                </c:pt>
                <c:pt idx="17">
                  <c:v>-0.29789671727855715</c:v>
                </c:pt>
                <c:pt idx="18">
                  <c:v>-0.29229500934025204</c:v>
                </c:pt>
                <c:pt idx="19">
                  <c:v>0.56216263548313217</c:v>
                </c:pt>
                <c:pt idx="20">
                  <c:v>0.17988177543479189</c:v>
                </c:pt>
                <c:pt idx="21">
                  <c:v>0.77748493677257913</c:v>
                </c:pt>
                <c:pt idx="22">
                  <c:v>0.68630657056589084</c:v>
                </c:pt>
                <c:pt idx="23">
                  <c:v>-9.676135241888538E-2</c:v>
                </c:pt>
                <c:pt idx="24">
                  <c:v>-3.0329843158266208E-2</c:v>
                </c:pt>
                <c:pt idx="25">
                  <c:v>0.41984279365996774</c:v>
                </c:pt>
                <c:pt idx="26">
                  <c:v>0.35941724410959014</c:v>
                </c:pt>
                <c:pt idx="27">
                  <c:v>7.2570660371526943E-2</c:v>
                </c:pt>
                <c:pt idx="28">
                  <c:v>-0.28304084631156273</c:v>
                </c:pt>
                <c:pt idx="29">
                  <c:v>-0.20308356051699303</c:v>
                </c:pt>
                <c:pt idx="30">
                  <c:v>-0.42754910710854904</c:v>
                </c:pt>
                <c:pt idx="31">
                  <c:v>-0.82602953477316188</c:v>
                </c:pt>
                <c:pt idx="32">
                  <c:v>-0.31467646216680734</c:v>
                </c:pt>
                <c:pt idx="33">
                  <c:v>-0.48939781346640615</c:v>
                </c:pt>
                <c:pt idx="34">
                  <c:v>-0.46523801930048153</c:v>
                </c:pt>
                <c:pt idx="35">
                  <c:v>-0.88874712325477245</c:v>
                </c:pt>
                <c:pt idx="36">
                  <c:v>-0.8826923732041827</c:v>
                </c:pt>
                <c:pt idx="37">
                  <c:v>-1.2090770746774147</c:v>
                </c:pt>
                <c:pt idx="38">
                  <c:v>-1.2803307421285544</c:v>
                </c:pt>
                <c:pt idx="39">
                  <c:v>-1.507569325039247</c:v>
                </c:pt>
                <c:pt idx="40">
                  <c:v>-1.0260261478137229</c:v>
                </c:pt>
                <c:pt idx="41">
                  <c:v>-1.6907984598061414</c:v>
                </c:pt>
                <c:pt idx="42">
                  <c:v>-1.4436945791495674</c:v>
                </c:pt>
                <c:pt idx="43">
                  <c:v>-1.1865287425613893</c:v>
                </c:pt>
                <c:pt idx="44">
                  <c:v>-0.86801998334757147</c:v>
                </c:pt>
                <c:pt idx="45">
                  <c:v>-0.5151916676959013</c:v>
                </c:pt>
                <c:pt idx="46">
                  <c:v>5.713364577077059E-2</c:v>
                </c:pt>
                <c:pt idx="47">
                  <c:v>0.20334185675655128</c:v>
                </c:pt>
                <c:pt idx="48">
                  <c:v>0.35274341287923472</c:v>
                </c:pt>
                <c:pt idx="49">
                  <c:v>0.79333095434006773</c:v>
                </c:pt>
                <c:pt idx="50">
                  <c:v>1.8169221624980176</c:v>
                </c:pt>
                <c:pt idx="51">
                  <c:v>1.478648051392236</c:v>
                </c:pt>
                <c:pt idx="52">
                  <c:v>0.85132508981276245</c:v>
                </c:pt>
                <c:pt idx="53">
                  <c:v>0.73649872689159623</c:v>
                </c:pt>
                <c:pt idx="54">
                  <c:v>0.57502949667125214</c:v>
                </c:pt>
                <c:pt idx="55">
                  <c:v>0.46147333911169047</c:v>
                </c:pt>
                <c:pt idx="56">
                  <c:v>0.41783732188919015</c:v>
                </c:pt>
                <c:pt idx="57">
                  <c:v>0.25124303222477784</c:v>
                </c:pt>
                <c:pt idx="58">
                  <c:v>-6.1863334613058027E-2</c:v>
                </c:pt>
                <c:pt idx="59">
                  <c:v>-0.64633876258678935</c:v>
                </c:pt>
                <c:pt idx="60">
                  <c:v>-0.65576755037134582</c:v>
                </c:pt>
                <c:pt idx="61">
                  <c:v>-0.82229707584531075</c:v>
                </c:pt>
                <c:pt idx="62">
                  <c:v>-0.92711671116796146</c:v>
                </c:pt>
                <c:pt idx="63">
                  <c:v>-1.1182180448611447</c:v>
                </c:pt>
                <c:pt idx="64">
                  <c:v>-1.2381258016613033</c:v>
                </c:pt>
                <c:pt idx="65">
                  <c:v>-1.4225332029941147</c:v>
                </c:pt>
                <c:pt idx="66">
                  <c:v>-0.97098481553029836</c:v>
                </c:pt>
                <c:pt idx="67">
                  <c:v>-1.3665450411136972</c:v>
                </c:pt>
                <c:pt idx="68">
                  <c:v>-1.2788002640513003</c:v>
                </c:pt>
                <c:pt idx="69">
                  <c:v>-0.98172406156863168</c:v>
                </c:pt>
                <c:pt idx="70">
                  <c:v>-0.96181125476254981</c:v>
                </c:pt>
                <c:pt idx="71">
                  <c:v>-0.71315717472989126</c:v>
                </c:pt>
                <c:pt idx="72">
                  <c:v>-0.97127592427617271</c:v>
                </c:pt>
                <c:pt idx="73">
                  <c:v>-0.8469760273046858</c:v>
                </c:pt>
                <c:pt idx="74">
                  <c:v>-1.0299645202016157</c:v>
                </c:pt>
                <c:pt idx="75">
                  <c:v>-0.96866601059375135</c:v>
                </c:pt>
                <c:pt idx="76">
                  <c:v>-0.3710030364572825</c:v>
                </c:pt>
                <c:pt idx="77">
                  <c:v>-0.14352350843046086</c:v>
                </c:pt>
                <c:pt idx="78">
                  <c:v>-0.17284691438273636</c:v>
                </c:pt>
                <c:pt idx="79">
                  <c:v>9.4022081258371706E-2</c:v>
                </c:pt>
                <c:pt idx="80">
                  <c:v>-0.33786894816118723</c:v>
                </c:pt>
                <c:pt idx="81">
                  <c:v>1.159907663005455E-2</c:v>
                </c:pt>
                <c:pt idx="82">
                  <c:v>-0.14666272637328415</c:v>
                </c:pt>
                <c:pt idx="83">
                  <c:v>0.11726358826769187</c:v>
                </c:pt>
                <c:pt idx="84">
                  <c:v>-0.30051074019229601</c:v>
                </c:pt>
                <c:pt idx="85">
                  <c:v>-0.66603526516780476</c:v>
                </c:pt>
                <c:pt idx="86">
                  <c:v>-1.3035680923257171</c:v>
                </c:pt>
                <c:pt idx="87">
                  <c:v>-1.1780909614633663</c:v>
                </c:pt>
                <c:pt idx="88">
                  <c:v>-1.4717019708608849</c:v>
                </c:pt>
                <c:pt idx="89">
                  <c:v>-1.2697263704858104</c:v>
                </c:pt>
                <c:pt idx="90">
                  <c:v>-0.8564289300441138</c:v>
                </c:pt>
                <c:pt idx="91">
                  <c:v>-0.76961544706932183</c:v>
                </c:pt>
                <c:pt idx="92">
                  <c:v>-0.67013929721517862</c:v>
                </c:pt>
                <c:pt idx="93">
                  <c:v>-0.34852801405177841</c:v>
                </c:pt>
                <c:pt idx="94">
                  <c:v>-0.17152464234626169</c:v>
                </c:pt>
                <c:pt idx="95">
                  <c:v>0.34140697542420961</c:v>
                </c:pt>
                <c:pt idx="96">
                  <c:v>0.33315817372110174</c:v>
                </c:pt>
                <c:pt idx="97">
                  <c:v>0.57825779945657196</c:v>
                </c:pt>
                <c:pt idx="98">
                  <c:v>0.95400347634188165</c:v>
                </c:pt>
                <c:pt idx="99">
                  <c:v>0.604509494181796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1E1C-4C0A-9280-13332EBE7A76}"/>
            </c:ext>
          </c:extLst>
        </c:ser>
        <c:ser>
          <c:idx val="80"/>
          <c:order val="80"/>
          <c:tx>
            <c:strRef>
              <c:f>'Variogram Calc'!$CE$306</c:f>
              <c:strCache>
                <c:ptCount val="1"/>
                <c:pt idx="0">
                  <c:v>81</c:v>
                </c:pt>
              </c:strCache>
            </c:strRef>
          </c:tx>
          <c:spPr>
            <a:ln w="952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Calc'!$CF$306:$GA$306</c:f>
              <c:numCache>
                <c:formatCode>General</c:formatCode>
                <c:ptCount val="100"/>
                <c:pt idx="0">
                  <c:v>0.73792947271288523</c:v>
                </c:pt>
                <c:pt idx="1">
                  <c:v>1.6731802146783374</c:v>
                </c:pt>
                <c:pt idx="2">
                  <c:v>1.0772812628415962</c:v>
                </c:pt>
                <c:pt idx="3">
                  <c:v>0.35046366150096009</c:v>
                </c:pt>
                <c:pt idx="4">
                  <c:v>-0.33926941961940604</c:v>
                </c:pt>
                <c:pt idx="5">
                  <c:v>0.94366098974018375</c:v>
                </c:pt>
                <c:pt idx="6">
                  <c:v>0.30680834955778691</c:v>
                </c:pt>
                <c:pt idx="7">
                  <c:v>0.2364048891155566</c:v>
                </c:pt>
                <c:pt idx="8">
                  <c:v>0.19336966498326441</c:v>
                </c:pt>
                <c:pt idx="9">
                  <c:v>-0.5737823966490031</c:v>
                </c:pt>
                <c:pt idx="10">
                  <c:v>-1.2146655477198696</c:v>
                </c:pt>
                <c:pt idx="11">
                  <c:v>-0.62684920889142559</c:v>
                </c:pt>
                <c:pt idx="12">
                  <c:v>-0.17052899175342073</c:v>
                </c:pt>
                <c:pt idx="13">
                  <c:v>0.30526147570162387</c:v>
                </c:pt>
                <c:pt idx="14">
                  <c:v>-0.51375715232119357</c:v>
                </c:pt>
                <c:pt idx="15">
                  <c:v>-0.7321408961187027</c:v>
                </c:pt>
                <c:pt idx="16">
                  <c:v>-0.39389564061267146</c:v>
                </c:pt>
                <c:pt idx="17">
                  <c:v>-0.2640236052059628</c:v>
                </c:pt>
                <c:pt idx="18">
                  <c:v>-0.11228256340892696</c:v>
                </c:pt>
                <c:pt idx="19">
                  <c:v>0.48126967889197297</c:v>
                </c:pt>
                <c:pt idx="20">
                  <c:v>-4.8754616109795666E-2</c:v>
                </c:pt>
                <c:pt idx="21">
                  <c:v>0.3496064277635797</c:v>
                </c:pt>
                <c:pt idx="22">
                  <c:v>0.45601897579673534</c:v>
                </c:pt>
                <c:pt idx="23">
                  <c:v>-0.25806540297204994</c:v>
                </c:pt>
                <c:pt idx="24">
                  <c:v>5.3844197786915314E-2</c:v>
                </c:pt>
                <c:pt idx="25">
                  <c:v>0.1602540563707999</c:v>
                </c:pt>
                <c:pt idx="26">
                  <c:v>0.37735831073355447</c:v>
                </c:pt>
                <c:pt idx="27">
                  <c:v>0.388395784191577</c:v>
                </c:pt>
                <c:pt idx="28">
                  <c:v>-0.15053541327591752</c:v>
                </c:pt>
                <c:pt idx="29">
                  <c:v>-0.50886148552279664</c:v>
                </c:pt>
                <c:pt idx="30">
                  <c:v>-0.86567746098510678</c:v>
                </c:pt>
                <c:pt idx="31">
                  <c:v>-1.3054087600788247</c:v>
                </c:pt>
                <c:pt idx="32">
                  <c:v>-0.68215760742516429</c:v>
                </c:pt>
                <c:pt idx="33">
                  <c:v>-0.78009151397010368</c:v>
                </c:pt>
                <c:pt idx="34">
                  <c:v>-0.73255883235175967</c:v>
                </c:pt>
                <c:pt idx="35">
                  <c:v>-1.1826388772585597</c:v>
                </c:pt>
                <c:pt idx="36">
                  <c:v>-1.5019610137429555</c:v>
                </c:pt>
                <c:pt idx="37">
                  <c:v>-1.6233670000221503</c:v>
                </c:pt>
                <c:pt idx="38">
                  <c:v>-1.2090834153455332</c:v>
                </c:pt>
                <c:pt idx="39">
                  <c:v>-1.0951142922087573</c:v>
                </c:pt>
                <c:pt idx="40">
                  <c:v>-0.52418158468711773</c:v>
                </c:pt>
                <c:pt idx="41">
                  <c:v>-1.1056147543768062</c:v>
                </c:pt>
                <c:pt idx="42">
                  <c:v>-0.70356466201915269</c:v>
                </c:pt>
                <c:pt idx="43">
                  <c:v>-0.48467923680992003</c:v>
                </c:pt>
                <c:pt idx="44">
                  <c:v>-0.18621576182276181</c:v>
                </c:pt>
                <c:pt idx="45">
                  <c:v>0.46262803982937278</c:v>
                </c:pt>
                <c:pt idx="46">
                  <c:v>0.86378079769877991</c:v>
                </c:pt>
                <c:pt idx="47">
                  <c:v>0.8123598880177999</c:v>
                </c:pt>
                <c:pt idx="48">
                  <c:v>0.72917361169695771</c:v>
                </c:pt>
                <c:pt idx="49">
                  <c:v>0.87511401715575865</c:v>
                </c:pt>
                <c:pt idx="50">
                  <c:v>1.8200638267838631</c:v>
                </c:pt>
                <c:pt idx="51">
                  <c:v>1.2756483056959629</c:v>
                </c:pt>
                <c:pt idx="52">
                  <c:v>0.86763704223908478</c:v>
                </c:pt>
                <c:pt idx="53">
                  <c:v>0.88081331157646392</c:v>
                </c:pt>
                <c:pt idx="54">
                  <c:v>0.68540919809823175</c:v>
                </c:pt>
                <c:pt idx="55">
                  <c:v>0.76948733006899561</c:v>
                </c:pt>
                <c:pt idx="56">
                  <c:v>0.72254123907082091</c:v>
                </c:pt>
                <c:pt idx="57">
                  <c:v>0.75687789851471998</c:v>
                </c:pt>
                <c:pt idx="58">
                  <c:v>0.62004806839129323</c:v>
                </c:pt>
                <c:pt idx="59">
                  <c:v>-2.7586862658675663E-2</c:v>
                </c:pt>
                <c:pt idx="60">
                  <c:v>-6.4510468033126087E-2</c:v>
                </c:pt>
                <c:pt idx="61">
                  <c:v>-0.50989906468372559</c:v>
                </c:pt>
                <c:pt idx="62">
                  <c:v>-0.76258486550562443</c:v>
                </c:pt>
                <c:pt idx="63">
                  <c:v>-0.90074122804243972</c:v>
                </c:pt>
                <c:pt idx="64">
                  <c:v>-0.67636721305031577</c:v>
                </c:pt>
                <c:pt idx="65">
                  <c:v>-0.71257656593506025</c:v>
                </c:pt>
                <c:pt idx="66">
                  <c:v>-0.66825846046170634</c:v>
                </c:pt>
                <c:pt idx="67">
                  <c:v>-1.0710803110950242</c:v>
                </c:pt>
                <c:pt idx="68">
                  <c:v>-0.92667556164404929</c:v>
                </c:pt>
                <c:pt idx="69">
                  <c:v>-0.2891882244183745</c:v>
                </c:pt>
                <c:pt idx="70">
                  <c:v>-0.13916861655645157</c:v>
                </c:pt>
                <c:pt idx="71">
                  <c:v>0.27297266226678235</c:v>
                </c:pt>
                <c:pt idx="72">
                  <c:v>-0.45978454818212355</c:v>
                </c:pt>
                <c:pt idx="73">
                  <c:v>-0.59025809704317511</c:v>
                </c:pt>
                <c:pt idx="74">
                  <c:v>-0.87825547808418658</c:v>
                </c:pt>
                <c:pt idx="75">
                  <c:v>-0.70034230542739762</c:v>
                </c:pt>
                <c:pt idx="76">
                  <c:v>-0.1991520893352289</c:v>
                </c:pt>
                <c:pt idx="77">
                  <c:v>-3.9662049566707221E-2</c:v>
                </c:pt>
                <c:pt idx="78">
                  <c:v>-0.6631260668940131</c:v>
                </c:pt>
                <c:pt idx="79">
                  <c:v>-0.5127011935377197</c:v>
                </c:pt>
                <c:pt idx="80">
                  <c:v>-1.071605060908247</c:v>
                </c:pt>
                <c:pt idx="81">
                  <c:v>-0.32030478787476108</c:v>
                </c:pt>
                <c:pt idx="82">
                  <c:v>-0.562544001772602</c:v>
                </c:pt>
                <c:pt idx="83">
                  <c:v>-0.3071024420855899</c:v>
                </c:pt>
                <c:pt idx="84">
                  <c:v>-0.4608098112147323</c:v>
                </c:pt>
                <c:pt idx="85">
                  <c:v>-0.42548603382823846</c:v>
                </c:pt>
                <c:pt idx="86">
                  <c:v>-1.3329984167719633</c:v>
                </c:pt>
                <c:pt idx="87">
                  <c:v>-1.0966562476058881</c:v>
                </c:pt>
                <c:pt idx="88">
                  <c:v>-1.468651548940151</c:v>
                </c:pt>
                <c:pt idx="89">
                  <c:v>-1.1407511911862989</c:v>
                </c:pt>
                <c:pt idx="90">
                  <c:v>-1.1806730496166504</c:v>
                </c:pt>
                <c:pt idx="91">
                  <c:v>-1.2107543443262114</c:v>
                </c:pt>
                <c:pt idx="92">
                  <c:v>-0.949721200661374</c:v>
                </c:pt>
                <c:pt idx="93">
                  <c:v>-0.69119367658860131</c:v>
                </c:pt>
                <c:pt idx="94">
                  <c:v>-0.55903334882042388</c:v>
                </c:pt>
                <c:pt idx="95">
                  <c:v>0.14397758959448315</c:v>
                </c:pt>
                <c:pt idx="96">
                  <c:v>0.38177812902227182</c:v>
                </c:pt>
                <c:pt idx="97">
                  <c:v>0.81054145197075378</c:v>
                </c:pt>
                <c:pt idx="98">
                  <c:v>1.0282675337946432</c:v>
                </c:pt>
                <c:pt idx="99">
                  <c:v>1.1290295344882695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1E1C-4C0A-9280-13332EBE7A76}"/>
            </c:ext>
          </c:extLst>
        </c:ser>
        <c:ser>
          <c:idx val="81"/>
          <c:order val="81"/>
          <c:tx>
            <c:strRef>
              <c:f>'Variogram Calc'!$CE$307</c:f>
              <c:strCache>
                <c:ptCount val="1"/>
                <c:pt idx="0">
                  <c:v>82</c:v>
                </c:pt>
              </c:strCache>
            </c:strRef>
          </c:tx>
          <c:spPr>
            <a:ln w="95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Calc'!$CF$307:$GA$307</c:f>
              <c:numCache>
                <c:formatCode>General</c:formatCode>
                <c:ptCount val="100"/>
                <c:pt idx="0">
                  <c:v>0.53332856404775397</c:v>
                </c:pt>
                <c:pt idx="1">
                  <c:v>1.2939049972567791</c:v>
                </c:pt>
                <c:pt idx="2">
                  <c:v>1.339352108504843</c:v>
                </c:pt>
                <c:pt idx="3">
                  <c:v>1.0132449115560835</c:v>
                </c:pt>
                <c:pt idx="4">
                  <c:v>0.32821205093340883</c:v>
                </c:pt>
                <c:pt idx="5">
                  <c:v>1.4036980341194814</c:v>
                </c:pt>
                <c:pt idx="6">
                  <c:v>0.85338780109298173</c:v>
                </c:pt>
                <c:pt idx="7">
                  <c:v>0.95535839759107422</c:v>
                </c:pt>
                <c:pt idx="8">
                  <c:v>0.60485910786563823</c:v>
                </c:pt>
                <c:pt idx="9">
                  <c:v>0.38216583660953557</c:v>
                </c:pt>
                <c:pt idx="10">
                  <c:v>-0.53895648681217301</c:v>
                </c:pt>
                <c:pt idx="11">
                  <c:v>-0.22947417857826577</c:v>
                </c:pt>
                <c:pt idx="12">
                  <c:v>-0.24872764776256046</c:v>
                </c:pt>
                <c:pt idx="13">
                  <c:v>0.19042874754939304</c:v>
                </c:pt>
                <c:pt idx="14">
                  <c:v>-0.39386578569943781</c:v>
                </c:pt>
                <c:pt idx="15">
                  <c:v>-0.41809908135667523</c:v>
                </c:pt>
                <c:pt idx="16">
                  <c:v>-0.41140636330382818</c:v>
                </c:pt>
                <c:pt idx="17">
                  <c:v>-0.10277739617812981</c:v>
                </c:pt>
                <c:pt idx="18">
                  <c:v>-0.17974645201772838</c:v>
                </c:pt>
                <c:pt idx="19">
                  <c:v>0.69662827622738155</c:v>
                </c:pt>
                <c:pt idx="20">
                  <c:v>0.33264457276401505</c:v>
                </c:pt>
                <c:pt idx="21">
                  <c:v>0.68519708126516288</c:v>
                </c:pt>
                <c:pt idx="22">
                  <c:v>0.89431735065472484</c:v>
                </c:pt>
                <c:pt idx="23">
                  <c:v>9.2617714634113155E-2</c:v>
                </c:pt>
                <c:pt idx="24">
                  <c:v>0.18602180184070449</c:v>
                </c:pt>
                <c:pt idx="25">
                  <c:v>0.35747486320048799</c:v>
                </c:pt>
                <c:pt idx="26">
                  <c:v>0.36724276041493048</c:v>
                </c:pt>
                <c:pt idx="27">
                  <c:v>0.42248836713947951</c:v>
                </c:pt>
                <c:pt idx="28">
                  <c:v>-0.26059734975741927</c:v>
                </c:pt>
                <c:pt idx="29">
                  <c:v>-0.39207452154452754</c:v>
                </c:pt>
                <c:pt idx="30">
                  <c:v>-0.54006844510704799</c:v>
                </c:pt>
                <c:pt idx="31">
                  <c:v>-1.4005119409136555</c:v>
                </c:pt>
                <c:pt idx="32">
                  <c:v>-0.66881996821846457</c:v>
                </c:pt>
                <c:pt idx="33">
                  <c:v>-0.53247909195634646</c:v>
                </c:pt>
                <c:pt idx="34">
                  <c:v>-0.48238657954070635</c:v>
                </c:pt>
                <c:pt idx="35">
                  <c:v>-0.88328977867678726</c:v>
                </c:pt>
                <c:pt idx="36">
                  <c:v>-1.4044620896586439</c:v>
                </c:pt>
                <c:pt idx="37">
                  <c:v>-1.0665372953925414</c:v>
                </c:pt>
                <c:pt idx="38">
                  <c:v>-0.54914529580296667</c:v>
                </c:pt>
                <c:pt idx="39">
                  <c:v>-0.51719573694753518</c:v>
                </c:pt>
                <c:pt idx="40">
                  <c:v>0.3974769119491533</c:v>
                </c:pt>
                <c:pt idx="41">
                  <c:v>-0.17563710743283525</c:v>
                </c:pt>
                <c:pt idx="42">
                  <c:v>4.3633836843567995E-2</c:v>
                </c:pt>
                <c:pt idx="43">
                  <c:v>6.0807993467951994E-2</c:v>
                </c:pt>
                <c:pt idx="44">
                  <c:v>0.65938145657751945</c:v>
                </c:pt>
                <c:pt idx="45">
                  <c:v>1.5882686495884144</c:v>
                </c:pt>
                <c:pt idx="46">
                  <c:v>1.5907770445198497</c:v>
                </c:pt>
                <c:pt idx="47">
                  <c:v>1.3431144728786524</c:v>
                </c:pt>
                <c:pt idx="48">
                  <c:v>1.2177317542163133</c:v>
                </c:pt>
                <c:pt idx="49">
                  <c:v>1.3821474262887512</c:v>
                </c:pt>
                <c:pt idx="50">
                  <c:v>2.0362718962955442</c:v>
                </c:pt>
                <c:pt idx="51">
                  <c:v>1.5513612818686129</c:v>
                </c:pt>
                <c:pt idx="52">
                  <c:v>1.5703858835861861</c:v>
                </c:pt>
                <c:pt idx="53">
                  <c:v>1.0521695731277334</c:v>
                </c:pt>
                <c:pt idx="54">
                  <c:v>0.49609631973708884</c:v>
                </c:pt>
                <c:pt idx="55">
                  <c:v>0.56809065716249374</c:v>
                </c:pt>
                <c:pt idx="56">
                  <c:v>0.7671288778970724</c:v>
                </c:pt>
                <c:pt idx="57">
                  <c:v>0.58206440882466493</c:v>
                </c:pt>
                <c:pt idx="58">
                  <c:v>0.4556006288488762</c:v>
                </c:pt>
                <c:pt idx="59">
                  <c:v>-0.11941058485511764</c:v>
                </c:pt>
                <c:pt idx="60">
                  <c:v>-0.20414223461688694</c:v>
                </c:pt>
                <c:pt idx="61">
                  <c:v>-0.58890790825174311</c:v>
                </c:pt>
                <c:pt idx="62">
                  <c:v>-0.92656480723040491</c:v>
                </c:pt>
                <c:pt idx="63">
                  <c:v>-0.63069160586987827</c:v>
                </c:pt>
                <c:pt idx="64">
                  <c:v>-0.27960095045019889</c:v>
                </c:pt>
                <c:pt idx="65">
                  <c:v>-0.70128948473930608</c:v>
                </c:pt>
                <c:pt idx="66">
                  <c:v>-0.510663109786196</c:v>
                </c:pt>
                <c:pt idx="67">
                  <c:v>-0.74016329856555119</c:v>
                </c:pt>
                <c:pt idx="68">
                  <c:v>-0.63711510423274298</c:v>
                </c:pt>
                <c:pt idx="69">
                  <c:v>-5.1123748240697993E-2</c:v>
                </c:pt>
                <c:pt idx="70">
                  <c:v>-0.18968413797689443</c:v>
                </c:pt>
                <c:pt idx="71">
                  <c:v>0.52842155324819895</c:v>
                </c:pt>
                <c:pt idx="72">
                  <c:v>-0.28409066112314552</c:v>
                </c:pt>
                <c:pt idx="73">
                  <c:v>-0.13897179504174509</c:v>
                </c:pt>
                <c:pt idx="74">
                  <c:v>-0.63173129389904126</c:v>
                </c:pt>
                <c:pt idx="75">
                  <c:v>-0.33206617975078628</c:v>
                </c:pt>
                <c:pt idx="76">
                  <c:v>-0.11165910537933811</c:v>
                </c:pt>
                <c:pt idx="77">
                  <c:v>1.0854926137550885E-2</c:v>
                </c:pt>
                <c:pt idx="78">
                  <c:v>-0.409470254484325</c:v>
                </c:pt>
                <c:pt idx="79">
                  <c:v>-0.11938857250176774</c:v>
                </c:pt>
                <c:pt idx="80">
                  <c:v>-0.32056222239227294</c:v>
                </c:pt>
                <c:pt idx="81">
                  <c:v>0.24346934944014179</c:v>
                </c:pt>
                <c:pt idx="82">
                  <c:v>-0.1011693962868544</c:v>
                </c:pt>
                <c:pt idx="83">
                  <c:v>0.68631445288084658</c:v>
                </c:pt>
                <c:pt idx="84">
                  <c:v>0.85870816775901282</c:v>
                </c:pt>
                <c:pt idx="85">
                  <c:v>0.66822588259514359</c:v>
                </c:pt>
                <c:pt idx="86">
                  <c:v>-0.19374409996975486</c:v>
                </c:pt>
                <c:pt idx="87">
                  <c:v>7.7030955912716845E-2</c:v>
                </c:pt>
                <c:pt idx="88">
                  <c:v>-0.49295279252464164</c:v>
                </c:pt>
                <c:pt idx="89">
                  <c:v>-0.60407722230664074</c:v>
                </c:pt>
                <c:pt idx="90">
                  <c:v>-0.8318097893732076</c:v>
                </c:pt>
                <c:pt idx="91">
                  <c:v>-1.1435907081150096</c:v>
                </c:pt>
                <c:pt idx="92">
                  <c:v>-1.1713466819171157</c:v>
                </c:pt>
                <c:pt idx="93">
                  <c:v>-1.3147034127645207</c:v>
                </c:pt>
                <c:pt idx="94">
                  <c:v>-0.83969347672083272</c:v>
                </c:pt>
                <c:pt idx="95">
                  <c:v>-0.16556234786634397</c:v>
                </c:pt>
                <c:pt idx="96">
                  <c:v>-0.26284588617599547</c:v>
                </c:pt>
                <c:pt idx="97">
                  <c:v>0.21782043682149413</c:v>
                </c:pt>
                <c:pt idx="98">
                  <c:v>0.43947275941184522</c:v>
                </c:pt>
                <c:pt idx="99">
                  <c:v>0.80486508297158776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1E1C-4C0A-9280-13332EBE7A76}"/>
            </c:ext>
          </c:extLst>
        </c:ser>
        <c:ser>
          <c:idx val="82"/>
          <c:order val="82"/>
          <c:tx>
            <c:strRef>
              <c:f>'Variogram Calc'!$CE$308</c:f>
              <c:strCache>
                <c:ptCount val="1"/>
                <c:pt idx="0">
                  <c:v>83</c:v>
                </c:pt>
              </c:strCache>
            </c:strRef>
          </c:tx>
          <c:spPr>
            <a:ln w="952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Calc'!$CF$308:$GA$308</c:f>
              <c:numCache>
                <c:formatCode>General</c:formatCode>
                <c:ptCount val="100"/>
                <c:pt idx="0">
                  <c:v>1.40840319258415</c:v>
                </c:pt>
                <c:pt idx="1">
                  <c:v>1.3693124815998972</c:v>
                </c:pt>
                <c:pt idx="2">
                  <c:v>0.56067712017973437</c:v>
                </c:pt>
                <c:pt idx="3">
                  <c:v>0.16144158810284981</c:v>
                </c:pt>
                <c:pt idx="4">
                  <c:v>-0.46433040710305584</c:v>
                </c:pt>
                <c:pt idx="5">
                  <c:v>0.35699840559452856</c:v>
                </c:pt>
                <c:pt idx="6">
                  <c:v>1.6413660413252838E-2</c:v>
                </c:pt>
                <c:pt idx="7">
                  <c:v>0.62259461481213862</c:v>
                </c:pt>
                <c:pt idx="8">
                  <c:v>0.42904015496015097</c:v>
                </c:pt>
                <c:pt idx="9">
                  <c:v>0.44180099382410476</c:v>
                </c:pt>
                <c:pt idx="10">
                  <c:v>-0.41725801374205534</c:v>
                </c:pt>
                <c:pt idx="11">
                  <c:v>-0.17080549312567714</c:v>
                </c:pt>
                <c:pt idx="12">
                  <c:v>-1.6160887548386661E-2</c:v>
                </c:pt>
                <c:pt idx="13">
                  <c:v>0.40065757710041655</c:v>
                </c:pt>
                <c:pt idx="14">
                  <c:v>3.7599728490866721E-2</c:v>
                </c:pt>
                <c:pt idx="15">
                  <c:v>-9.5001413202323484E-2</c:v>
                </c:pt>
                <c:pt idx="16">
                  <c:v>-0.20078954828942511</c:v>
                </c:pt>
                <c:pt idx="17">
                  <c:v>-1.0914409994717034E-2</c:v>
                </c:pt>
                <c:pt idx="18">
                  <c:v>-0.24221017026498404</c:v>
                </c:pt>
                <c:pt idx="19">
                  <c:v>0.90910743603568644</c:v>
                </c:pt>
                <c:pt idx="20">
                  <c:v>0.81881105237162799</c:v>
                </c:pt>
                <c:pt idx="21">
                  <c:v>1.1272441872345056</c:v>
                </c:pt>
                <c:pt idx="22">
                  <c:v>1.2303896004593249</c:v>
                </c:pt>
                <c:pt idx="23">
                  <c:v>0.25501988810997461</c:v>
                </c:pt>
                <c:pt idx="24">
                  <c:v>0.41070647646771108</c:v>
                </c:pt>
                <c:pt idx="25">
                  <c:v>0.34455761074437202</c:v>
                </c:pt>
                <c:pt idx="26">
                  <c:v>0.86128576679522084</c:v>
                </c:pt>
                <c:pt idx="27">
                  <c:v>1.0048248765283361</c:v>
                </c:pt>
                <c:pt idx="28">
                  <c:v>-0.11558891012717401</c:v>
                </c:pt>
                <c:pt idx="29">
                  <c:v>-0.54147485369205484</c:v>
                </c:pt>
                <c:pt idx="30">
                  <c:v>-0.79174376929521117</c:v>
                </c:pt>
                <c:pt idx="31">
                  <c:v>-1.2675109962225557</c:v>
                </c:pt>
                <c:pt idx="32">
                  <c:v>-0.61807544163981543</c:v>
                </c:pt>
                <c:pt idx="33">
                  <c:v>-0.53200433952675474</c:v>
                </c:pt>
                <c:pt idx="34">
                  <c:v>-0.41093167704355182</c:v>
                </c:pt>
                <c:pt idx="35">
                  <c:v>-1.4525698733089341</c:v>
                </c:pt>
                <c:pt idx="36">
                  <c:v>-2.0101325252824291</c:v>
                </c:pt>
                <c:pt idx="37">
                  <c:v>-1.4720675249336017</c:v>
                </c:pt>
                <c:pt idx="38">
                  <c:v>-0.51423800018912136</c:v>
                </c:pt>
                <c:pt idx="39">
                  <c:v>-0.19337999146048135</c:v>
                </c:pt>
                <c:pt idx="40">
                  <c:v>0.64726744743209552</c:v>
                </c:pt>
                <c:pt idx="41">
                  <c:v>-0.13997707229808934</c:v>
                </c:pt>
                <c:pt idx="42">
                  <c:v>-9.4863291154641538E-2</c:v>
                </c:pt>
                <c:pt idx="43">
                  <c:v>0.10024046348525835</c:v>
                </c:pt>
                <c:pt idx="44">
                  <c:v>0.96619000771509256</c:v>
                </c:pt>
                <c:pt idx="45">
                  <c:v>1.893202815337683</c:v>
                </c:pt>
                <c:pt idx="46">
                  <c:v>1.3942106763095716</c:v>
                </c:pt>
                <c:pt idx="47">
                  <c:v>0.88225427883229457</c:v>
                </c:pt>
                <c:pt idx="48">
                  <c:v>0.45742283895564617</c:v>
                </c:pt>
                <c:pt idx="49">
                  <c:v>0.48827012796523522</c:v>
                </c:pt>
                <c:pt idx="50">
                  <c:v>1.3188687733804314</c:v>
                </c:pt>
                <c:pt idx="51">
                  <c:v>1.048489365883513</c:v>
                </c:pt>
                <c:pt idx="52">
                  <c:v>1.1342632550676102</c:v>
                </c:pt>
                <c:pt idx="53">
                  <c:v>0.41982031982418561</c:v>
                </c:pt>
                <c:pt idx="54">
                  <c:v>-0.17423411877663214</c:v>
                </c:pt>
                <c:pt idx="55">
                  <c:v>0.42210916933290282</c:v>
                </c:pt>
                <c:pt idx="56">
                  <c:v>0.43674374213538675</c:v>
                </c:pt>
                <c:pt idx="57">
                  <c:v>0.5343246112572092</c:v>
                </c:pt>
                <c:pt idx="58">
                  <c:v>0.42273725028343623</c:v>
                </c:pt>
                <c:pt idx="59">
                  <c:v>-0.14300610339669173</c:v>
                </c:pt>
                <c:pt idx="60">
                  <c:v>-0.45410253144572255</c:v>
                </c:pt>
                <c:pt idx="61">
                  <c:v>-0.69719203855402101</c:v>
                </c:pt>
                <c:pt idx="62">
                  <c:v>-0.93961519150361061</c:v>
                </c:pt>
                <c:pt idx="63">
                  <c:v>-0.59112461898419566</c:v>
                </c:pt>
                <c:pt idx="64">
                  <c:v>-0.54362469412196679</c:v>
                </c:pt>
                <c:pt idx="65">
                  <c:v>-0.77016232129861373</c:v>
                </c:pt>
                <c:pt idx="66">
                  <c:v>-0.66575957233588556</c:v>
                </c:pt>
                <c:pt idx="67">
                  <c:v>-1.1663410662436762</c:v>
                </c:pt>
                <c:pt idx="68">
                  <c:v>-0.81855507673464922</c:v>
                </c:pt>
                <c:pt idx="69">
                  <c:v>-6.5775262836541087E-2</c:v>
                </c:pt>
                <c:pt idx="70">
                  <c:v>-0.71088693585902452</c:v>
                </c:pt>
                <c:pt idx="71">
                  <c:v>-6.8697549806044103E-2</c:v>
                </c:pt>
                <c:pt idx="72">
                  <c:v>-0.88511122653605245</c:v>
                </c:pt>
                <c:pt idx="73">
                  <c:v>-0.48873791727643762</c:v>
                </c:pt>
                <c:pt idx="74">
                  <c:v>-0.70811153990758746</c:v>
                </c:pt>
                <c:pt idx="75">
                  <c:v>-0.24705142060858615</c:v>
                </c:pt>
                <c:pt idx="76">
                  <c:v>3.9103844070338643E-2</c:v>
                </c:pt>
                <c:pt idx="77">
                  <c:v>-7.2680709312610142E-2</c:v>
                </c:pt>
                <c:pt idx="78">
                  <c:v>-0.58835892045014715</c:v>
                </c:pt>
                <c:pt idx="79">
                  <c:v>-0.38984553093480079</c:v>
                </c:pt>
                <c:pt idx="80">
                  <c:v>-0.34913128529636206</c:v>
                </c:pt>
                <c:pt idx="81">
                  <c:v>0.25510868302224066</c:v>
                </c:pt>
                <c:pt idx="82">
                  <c:v>-0.22396409303202366</c:v>
                </c:pt>
                <c:pt idx="83">
                  <c:v>0.40030873019599883</c:v>
                </c:pt>
                <c:pt idx="84">
                  <c:v>0.35507295884758228</c:v>
                </c:pt>
                <c:pt idx="85">
                  <c:v>0.50277833067635347</c:v>
                </c:pt>
                <c:pt idx="86">
                  <c:v>-0.34058132898923366</c:v>
                </c:pt>
                <c:pt idx="87">
                  <c:v>7.5160955856304057E-2</c:v>
                </c:pt>
                <c:pt idx="88">
                  <c:v>-0.35556513081839308</c:v>
                </c:pt>
                <c:pt idx="89">
                  <c:v>-0.58252713723695704</c:v>
                </c:pt>
                <c:pt idx="90">
                  <c:v>-0.74420011914687645</c:v>
                </c:pt>
                <c:pt idx="91">
                  <c:v>-1.1514177444486804</c:v>
                </c:pt>
                <c:pt idx="92">
                  <c:v>-0.97830773182365172</c:v>
                </c:pt>
                <c:pt idx="93">
                  <c:v>-1.2872297077421606</c:v>
                </c:pt>
                <c:pt idx="94">
                  <c:v>-1.0654958312902529</c:v>
                </c:pt>
                <c:pt idx="95">
                  <c:v>-0.37401821612719416</c:v>
                </c:pt>
                <c:pt idx="96">
                  <c:v>-0.57406926766159394</c:v>
                </c:pt>
                <c:pt idx="97">
                  <c:v>0.1044706061023625</c:v>
                </c:pt>
                <c:pt idx="98">
                  <c:v>0.43544255022298817</c:v>
                </c:pt>
                <c:pt idx="99">
                  <c:v>0.57114227836940656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1E1C-4C0A-9280-13332EBE7A76}"/>
            </c:ext>
          </c:extLst>
        </c:ser>
        <c:ser>
          <c:idx val="83"/>
          <c:order val="83"/>
          <c:tx>
            <c:strRef>
              <c:f>'Variogram Calc'!$CE$309</c:f>
              <c:strCache>
                <c:ptCount val="1"/>
                <c:pt idx="0">
                  <c:v>84</c:v>
                </c:pt>
              </c:strCache>
            </c:strRef>
          </c:tx>
          <c:spPr>
            <a:ln w="95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Calc'!$CF$309:$GA$309</c:f>
              <c:numCache>
                <c:formatCode>General</c:formatCode>
                <c:ptCount val="100"/>
                <c:pt idx="0">
                  <c:v>9.2683068181517014E-3</c:v>
                </c:pt>
                <c:pt idx="1">
                  <c:v>0.14606874258505761</c:v>
                </c:pt>
                <c:pt idx="2">
                  <c:v>0.60650556143798751</c:v>
                </c:pt>
                <c:pt idx="3">
                  <c:v>0.24979479564372414</c:v>
                </c:pt>
                <c:pt idx="4">
                  <c:v>-0.43427077769482686</c:v>
                </c:pt>
                <c:pt idx="5">
                  <c:v>0.18238410164059327</c:v>
                </c:pt>
                <c:pt idx="6">
                  <c:v>-0.52037628680228498</c:v>
                </c:pt>
                <c:pt idx="7">
                  <c:v>-0.19193726665776048</c:v>
                </c:pt>
                <c:pt idx="8">
                  <c:v>-0.22811083996750864</c:v>
                </c:pt>
                <c:pt idx="9">
                  <c:v>-0.29992693759469358</c:v>
                </c:pt>
                <c:pt idx="10">
                  <c:v>-0.93202315740065744</c:v>
                </c:pt>
                <c:pt idx="11">
                  <c:v>-0.95734579262867869</c:v>
                </c:pt>
                <c:pt idx="12">
                  <c:v>-0.617104926172375</c:v>
                </c:pt>
                <c:pt idx="13">
                  <c:v>-2.2022767215086024E-2</c:v>
                </c:pt>
                <c:pt idx="14">
                  <c:v>-0.4533250087458231</c:v>
                </c:pt>
                <c:pt idx="15">
                  <c:v>-0.41584165411802754</c:v>
                </c:pt>
                <c:pt idx="16">
                  <c:v>-0.45366443368651643</c:v>
                </c:pt>
                <c:pt idx="17">
                  <c:v>-0.24035817772827195</c:v>
                </c:pt>
                <c:pt idx="18">
                  <c:v>-0.2258252242882163</c:v>
                </c:pt>
                <c:pt idx="19">
                  <c:v>0.92206100944554359</c:v>
                </c:pt>
                <c:pt idx="20">
                  <c:v>1.0795719431765569</c:v>
                </c:pt>
                <c:pt idx="21">
                  <c:v>0.83370987011383324</c:v>
                </c:pt>
                <c:pt idx="22">
                  <c:v>0.72880454954322593</c:v>
                </c:pt>
                <c:pt idx="23">
                  <c:v>-7.5987461028341615E-4</c:v>
                </c:pt>
                <c:pt idx="24">
                  <c:v>0.58932328261553479</c:v>
                </c:pt>
                <c:pt idx="25">
                  <c:v>0.44473017532189735</c:v>
                </c:pt>
                <c:pt idx="26">
                  <c:v>0.68259386377227971</c:v>
                </c:pt>
                <c:pt idx="27">
                  <c:v>0.66757832345868828</c:v>
                </c:pt>
                <c:pt idx="28">
                  <c:v>-0.12358043523977327</c:v>
                </c:pt>
                <c:pt idx="29">
                  <c:v>-0.86623999274960106</c:v>
                </c:pt>
                <c:pt idx="30">
                  <c:v>-0.88502590543571924</c:v>
                </c:pt>
                <c:pt idx="31">
                  <c:v>-1.0676444431229954</c:v>
                </c:pt>
                <c:pt idx="32">
                  <c:v>-0.10853354285448902</c:v>
                </c:pt>
                <c:pt idx="33">
                  <c:v>-0.38054537887816159</c:v>
                </c:pt>
                <c:pt idx="34">
                  <c:v>-9.2981895574425322E-2</c:v>
                </c:pt>
                <c:pt idx="35">
                  <c:v>-0.84752856807439758</c:v>
                </c:pt>
                <c:pt idx="36">
                  <c:v>-1.3079857483316848</c:v>
                </c:pt>
                <c:pt idx="37">
                  <c:v>-1.2865379292287435</c:v>
                </c:pt>
                <c:pt idx="38">
                  <c:v>-0.41285829868349561</c:v>
                </c:pt>
                <c:pt idx="39">
                  <c:v>-0.25836702051793298</c:v>
                </c:pt>
                <c:pt idx="40">
                  <c:v>0.39264022702035944</c:v>
                </c:pt>
                <c:pt idx="41">
                  <c:v>-0.91070598574118145</c:v>
                </c:pt>
                <c:pt idx="42">
                  <c:v>-0.52779674075028971</c:v>
                </c:pt>
                <c:pt idx="43">
                  <c:v>-0.5872246930530205</c:v>
                </c:pt>
                <c:pt idx="44">
                  <c:v>0.17303695398388694</c:v>
                </c:pt>
                <c:pt idx="45">
                  <c:v>0.779824776087649</c:v>
                </c:pt>
                <c:pt idx="46">
                  <c:v>0.46192914757254772</c:v>
                </c:pt>
                <c:pt idx="47">
                  <c:v>0.24727435647720669</c:v>
                </c:pt>
                <c:pt idx="48">
                  <c:v>-5.7474118476710401E-3</c:v>
                </c:pt>
                <c:pt idx="49">
                  <c:v>-6.1932028281206815E-3</c:v>
                </c:pt>
                <c:pt idx="50">
                  <c:v>0.99380001536539375</c:v>
                </c:pt>
                <c:pt idx="51">
                  <c:v>0.67793065481621295</c:v>
                </c:pt>
                <c:pt idx="52">
                  <c:v>0.87932990149286494</c:v>
                </c:pt>
                <c:pt idx="53">
                  <c:v>0.31184298921852188</c:v>
                </c:pt>
                <c:pt idx="54">
                  <c:v>-0.11587224944659558</c:v>
                </c:pt>
                <c:pt idx="55">
                  <c:v>0.80246719397089328</c:v>
                </c:pt>
                <c:pt idx="56">
                  <c:v>0.80076949704936451</c:v>
                </c:pt>
                <c:pt idx="57">
                  <c:v>0.75998443648632752</c:v>
                </c:pt>
                <c:pt idx="58">
                  <c:v>0.73863761934804517</c:v>
                </c:pt>
                <c:pt idx="59">
                  <c:v>0.18168118914485792</c:v>
                </c:pt>
                <c:pt idx="60">
                  <c:v>-0.34247339320276221</c:v>
                </c:pt>
                <c:pt idx="61">
                  <c:v>-0.28107512949607011</c:v>
                </c:pt>
                <c:pt idx="62">
                  <c:v>-0.51954925715819988</c:v>
                </c:pt>
                <c:pt idx="63">
                  <c:v>-0.10691268715222388</c:v>
                </c:pt>
                <c:pt idx="64">
                  <c:v>-0.2070325589545404</c:v>
                </c:pt>
                <c:pt idx="65">
                  <c:v>-0.40821306107960598</c:v>
                </c:pt>
                <c:pt idx="66">
                  <c:v>-0.2228735148750719</c:v>
                </c:pt>
                <c:pt idx="67">
                  <c:v>-1.0794619885495198</c:v>
                </c:pt>
                <c:pt idx="68">
                  <c:v>-0.94452717459561975</c:v>
                </c:pt>
                <c:pt idx="69">
                  <c:v>-0.1035877094570658</c:v>
                </c:pt>
                <c:pt idx="70">
                  <c:v>-0.86251568960296177</c:v>
                </c:pt>
                <c:pt idx="71">
                  <c:v>-5.3126696347148977E-2</c:v>
                </c:pt>
                <c:pt idx="72">
                  <c:v>-0.70753360095421791</c:v>
                </c:pt>
                <c:pt idx="73">
                  <c:v>-0.4440584676847385</c:v>
                </c:pt>
                <c:pt idx="74">
                  <c:v>-0.47311213172684768</c:v>
                </c:pt>
                <c:pt idx="75">
                  <c:v>8.6102534469361114E-2</c:v>
                </c:pt>
                <c:pt idx="76">
                  <c:v>0.97612730775268164</c:v>
                </c:pt>
                <c:pt idx="77">
                  <c:v>1.2724987884830583</c:v>
                </c:pt>
                <c:pt idx="78">
                  <c:v>0.69042691367494491</c:v>
                </c:pt>
                <c:pt idx="79">
                  <c:v>0.98960081547688639</c:v>
                </c:pt>
                <c:pt idx="80">
                  <c:v>0.98527619545586576</c:v>
                </c:pt>
                <c:pt idx="81">
                  <c:v>1.2771488440509522</c:v>
                </c:pt>
                <c:pt idx="82">
                  <c:v>0.80698775100183739</c:v>
                </c:pt>
                <c:pt idx="83">
                  <c:v>1.11653821080237</c:v>
                </c:pt>
                <c:pt idx="84">
                  <c:v>0.92800253550861</c:v>
                </c:pt>
                <c:pt idx="85">
                  <c:v>0.597115384867689</c:v>
                </c:pt>
                <c:pt idx="86">
                  <c:v>-0.1479438910933647</c:v>
                </c:pt>
                <c:pt idx="87">
                  <c:v>0.27723276110151163</c:v>
                </c:pt>
                <c:pt idx="88">
                  <c:v>-0.1969638169894504</c:v>
                </c:pt>
                <c:pt idx="89">
                  <c:v>-0.54532487041507749</c:v>
                </c:pt>
                <c:pt idx="90">
                  <c:v>-0.47556719946603027</c:v>
                </c:pt>
                <c:pt idx="91">
                  <c:v>-0.95144856140876044</c:v>
                </c:pt>
                <c:pt idx="92">
                  <c:v>-0.43828413877184735</c:v>
                </c:pt>
                <c:pt idx="93">
                  <c:v>-0.55564730335899892</c:v>
                </c:pt>
                <c:pt idx="94">
                  <c:v>-0.41269154611409864</c:v>
                </c:pt>
                <c:pt idx="95">
                  <c:v>7.5220999614994399E-2</c:v>
                </c:pt>
                <c:pt idx="96">
                  <c:v>-0.13607719794165626</c:v>
                </c:pt>
                <c:pt idx="97">
                  <c:v>0.38767374240701219</c:v>
                </c:pt>
                <c:pt idx="98">
                  <c:v>0.68290667653087</c:v>
                </c:pt>
                <c:pt idx="99">
                  <c:v>0.70172798946029002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1E1C-4C0A-9280-13332EBE7A76}"/>
            </c:ext>
          </c:extLst>
        </c:ser>
        <c:ser>
          <c:idx val="84"/>
          <c:order val="84"/>
          <c:tx>
            <c:strRef>
              <c:f>'Variogram Calc'!$CE$310</c:f>
              <c:strCache>
                <c:ptCount val="1"/>
                <c:pt idx="0">
                  <c:v>85</c:v>
                </c:pt>
              </c:strCache>
            </c:strRef>
          </c:tx>
          <c:spPr>
            <a:ln w="95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Calc'!$CF$310:$GA$310</c:f>
              <c:numCache>
                <c:formatCode>General</c:formatCode>
                <c:ptCount val="100"/>
                <c:pt idx="0">
                  <c:v>-2.7143538071693701E-2</c:v>
                </c:pt>
                <c:pt idx="1">
                  <c:v>0.24882698141418558</c:v>
                </c:pt>
                <c:pt idx="2">
                  <c:v>2.9726047550652584E-3</c:v>
                </c:pt>
                <c:pt idx="3">
                  <c:v>-0.47954794004185836</c:v>
                </c:pt>
                <c:pt idx="4">
                  <c:v>-1.0553975607436272</c:v>
                </c:pt>
                <c:pt idx="5">
                  <c:v>-0.45071179204595591</c:v>
                </c:pt>
                <c:pt idx="6">
                  <c:v>-1.0920144886273162</c:v>
                </c:pt>
                <c:pt idx="7">
                  <c:v>-0.67227360601105335</c:v>
                </c:pt>
                <c:pt idx="8">
                  <c:v>-0.59065120629947343</c:v>
                </c:pt>
                <c:pt idx="9">
                  <c:v>-0.86850241124526162</c:v>
                </c:pt>
                <c:pt idx="10">
                  <c:v>-1.4146023715450735</c:v>
                </c:pt>
                <c:pt idx="11">
                  <c:v>-1.4000250463100434</c:v>
                </c:pt>
                <c:pt idx="12">
                  <c:v>-0.5997541452745101</c:v>
                </c:pt>
                <c:pt idx="13">
                  <c:v>8.9350454508162563E-2</c:v>
                </c:pt>
                <c:pt idx="14">
                  <c:v>-0.55360801577939656</c:v>
                </c:pt>
                <c:pt idx="15">
                  <c:v>-0.45853864217235318</c:v>
                </c:pt>
                <c:pt idx="16">
                  <c:v>-0.47747076225809409</c:v>
                </c:pt>
                <c:pt idx="17">
                  <c:v>8.8441981291576197E-2</c:v>
                </c:pt>
                <c:pt idx="18">
                  <c:v>0.32222527657320915</c:v>
                </c:pt>
                <c:pt idx="19">
                  <c:v>1.249897884619583</c:v>
                </c:pt>
                <c:pt idx="20">
                  <c:v>1.7069299304082624</c:v>
                </c:pt>
                <c:pt idx="21">
                  <c:v>1.1345841134247854</c:v>
                </c:pt>
                <c:pt idx="22">
                  <c:v>0.91315756471842024</c:v>
                </c:pt>
                <c:pt idx="23">
                  <c:v>0.61259005188057181</c:v>
                </c:pt>
                <c:pt idx="24">
                  <c:v>1.2787129834279571</c:v>
                </c:pt>
                <c:pt idx="25">
                  <c:v>1.2587412574752099</c:v>
                </c:pt>
                <c:pt idx="26">
                  <c:v>1.3324869195129125</c:v>
                </c:pt>
                <c:pt idx="27">
                  <c:v>0.90628727901423656</c:v>
                </c:pt>
                <c:pt idx="28">
                  <c:v>0.50020180564616257</c:v>
                </c:pt>
                <c:pt idx="29">
                  <c:v>-0.15121181348403523</c:v>
                </c:pt>
                <c:pt idx="30">
                  <c:v>-4.221460355756471E-3</c:v>
                </c:pt>
                <c:pt idx="31">
                  <c:v>2.9785363399706145E-2</c:v>
                </c:pt>
                <c:pt idx="32">
                  <c:v>0.60872732277204744</c:v>
                </c:pt>
                <c:pt idx="33">
                  <c:v>0.29373827802981289</c:v>
                </c:pt>
                <c:pt idx="34">
                  <c:v>0.59287045398061233</c:v>
                </c:pt>
                <c:pt idx="35">
                  <c:v>-0.26534041418965176</c:v>
                </c:pt>
                <c:pt idx="36">
                  <c:v>-9.8979973434378615E-2</c:v>
                </c:pt>
                <c:pt idx="37">
                  <c:v>-0.49742971898784583</c:v>
                </c:pt>
                <c:pt idx="38">
                  <c:v>0.31042608108696512</c:v>
                </c:pt>
                <c:pt idx="39">
                  <c:v>0.20451897556609741</c:v>
                </c:pt>
                <c:pt idx="40">
                  <c:v>0.60629976423354404</c:v>
                </c:pt>
                <c:pt idx="41">
                  <c:v>-0.68865308674541914</c:v>
                </c:pt>
                <c:pt idx="42">
                  <c:v>-0.38421887381621544</c:v>
                </c:pt>
                <c:pt idx="43">
                  <c:v>-0.81515236116305978</c:v>
                </c:pt>
                <c:pt idx="44">
                  <c:v>8.1596736184833707E-2</c:v>
                </c:pt>
                <c:pt idx="45">
                  <c:v>0.43222905216323376</c:v>
                </c:pt>
                <c:pt idx="46">
                  <c:v>0.26941948928995174</c:v>
                </c:pt>
                <c:pt idx="47">
                  <c:v>-0.13154731793897739</c:v>
                </c:pt>
                <c:pt idx="48">
                  <c:v>-0.16331007730508118</c:v>
                </c:pt>
                <c:pt idx="49">
                  <c:v>8.3276125416758356E-2</c:v>
                </c:pt>
                <c:pt idx="50">
                  <c:v>0.95277600019498676</c:v>
                </c:pt>
                <c:pt idx="51">
                  <c:v>0.92095435053404662</c:v>
                </c:pt>
                <c:pt idx="52">
                  <c:v>1.3701313332232041</c:v>
                </c:pt>
                <c:pt idx="53">
                  <c:v>0.47696659680303527</c:v>
                </c:pt>
                <c:pt idx="54">
                  <c:v>5.7642505566368261E-2</c:v>
                </c:pt>
                <c:pt idx="55">
                  <c:v>0.95783712022634293</c:v>
                </c:pt>
                <c:pt idx="56">
                  <c:v>0.66385467448678326</c:v>
                </c:pt>
                <c:pt idx="57">
                  <c:v>0.68209465329568064</c:v>
                </c:pt>
                <c:pt idx="58">
                  <c:v>0.59712499119523776</c:v>
                </c:pt>
                <c:pt idx="59">
                  <c:v>0.39425047805694691</c:v>
                </c:pt>
                <c:pt idx="60">
                  <c:v>-0.22727627979284992</c:v>
                </c:pt>
                <c:pt idx="61">
                  <c:v>-0.27903123878178732</c:v>
                </c:pt>
                <c:pt idx="62">
                  <c:v>-0.26938155029306088</c:v>
                </c:pt>
                <c:pt idx="63">
                  <c:v>0.11038644175199794</c:v>
                </c:pt>
                <c:pt idx="64">
                  <c:v>0.38711857646899756</c:v>
                </c:pt>
                <c:pt idx="65">
                  <c:v>0.2763056758263161</c:v>
                </c:pt>
                <c:pt idx="66">
                  <c:v>0.21549905275562203</c:v>
                </c:pt>
                <c:pt idx="67">
                  <c:v>-0.84271582147325974</c:v>
                </c:pt>
                <c:pt idx="68">
                  <c:v>-0.50630522927108246</c:v>
                </c:pt>
                <c:pt idx="69">
                  <c:v>-2.939186032641909E-3</c:v>
                </c:pt>
                <c:pt idx="70">
                  <c:v>-0.49663694858288948</c:v>
                </c:pt>
                <c:pt idx="71">
                  <c:v>1.3759299045325539E-2</c:v>
                </c:pt>
                <c:pt idx="72">
                  <c:v>-0.5651278930880641</c:v>
                </c:pt>
                <c:pt idx="73">
                  <c:v>-0.39151126972895989</c:v>
                </c:pt>
                <c:pt idx="74">
                  <c:v>-0.27926409172885441</c:v>
                </c:pt>
                <c:pt idx="75">
                  <c:v>9.2934191118684249E-3</c:v>
                </c:pt>
                <c:pt idx="76">
                  <c:v>0.71185684463879795</c:v>
                </c:pt>
                <c:pt idx="77">
                  <c:v>0.50624021691380816</c:v>
                </c:pt>
                <c:pt idx="78">
                  <c:v>0.19695033717896365</c:v>
                </c:pt>
                <c:pt idx="79">
                  <c:v>0.18000629466432716</c:v>
                </c:pt>
                <c:pt idx="80">
                  <c:v>0.36180909147587287</c:v>
                </c:pt>
                <c:pt idx="81">
                  <c:v>0.30299410464148474</c:v>
                </c:pt>
                <c:pt idx="82">
                  <c:v>-0.28632836398861711</c:v>
                </c:pt>
                <c:pt idx="83">
                  <c:v>0.27878243029621014</c:v>
                </c:pt>
                <c:pt idx="84">
                  <c:v>0.20190526164807215</c:v>
                </c:pt>
                <c:pt idx="85">
                  <c:v>0.15287182191566284</c:v>
                </c:pt>
                <c:pt idx="86">
                  <c:v>-0.23185899038097876</c:v>
                </c:pt>
                <c:pt idx="87">
                  <c:v>4.1697439453071373E-3</c:v>
                </c:pt>
                <c:pt idx="88">
                  <c:v>-0.38509717700776142</c:v>
                </c:pt>
                <c:pt idx="89">
                  <c:v>-0.56806549989395194</c:v>
                </c:pt>
                <c:pt idx="90">
                  <c:v>-0.46810340654216515</c:v>
                </c:pt>
                <c:pt idx="91">
                  <c:v>-1.2688328020938233</c:v>
                </c:pt>
                <c:pt idx="92">
                  <c:v>-0.92158837763009926</c:v>
                </c:pt>
                <c:pt idx="93">
                  <c:v>-0.80537898639236594</c:v>
                </c:pt>
                <c:pt idx="94">
                  <c:v>-0.64494487791219512</c:v>
                </c:pt>
                <c:pt idx="95">
                  <c:v>-0.2557966614912387</c:v>
                </c:pt>
                <c:pt idx="96">
                  <c:v>-0.34512407069321732</c:v>
                </c:pt>
                <c:pt idx="97">
                  <c:v>6.7797168494793794E-2</c:v>
                </c:pt>
                <c:pt idx="98">
                  <c:v>6.52572336650106E-2</c:v>
                </c:pt>
                <c:pt idx="99">
                  <c:v>0.43300536169374998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1E1C-4C0A-9280-13332EBE7A76}"/>
            </c:ext>
          </c:extLst>
        </c:ser>
        <c:ser>
          <c:idx val="85"/>
          <c:order val="85"/>
          <c:tx>
            <c:strRef>
              <c:f>'Variogram Calc'!$CE$311</c:f>
              <c:strCache>
                <c:ptCount val="1"/>
                <c:pt idx="0">
                  <c:v>86</c:v>
                </c:pt>
              </c:strCache>
            </c:strRef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Calc'!$CF$311:$GA$311</c:f>
              <c:numCache>
                <c:formatCode>General</c:formatCode>
                <c:ptCount val="100"/>
                <c:pt idx="0">
                  <c:v>-1.4392173957383341</c:v>
                </c:pt>
                <c:pt idx="1">
                  <c:v>-0.52172047267875132</c:v>
                </c:pt>
                <c:pt idx="2">
                  <c:v>-0.56779461001861187</c:v>
                </c:pt>
                <c:pt idx="3">
                  <c:v>-1.0890483249131147</c:v>
                </c:pt>
                <c:pt idx="4">
                  <c:v>-1.5792712742147919</c:v>
                </c:pt>
                <c:pt idx="5">
                  <c:v>-1.3173947500330123</c:v>
                </c:pt>
                <c:pt idx="6">
                  <c:v>-1.7179056821637595</c:v>
                </c:pt>
                <c:pt idx="7">
                  <c:v>-1.0984280093529541</c:v>
                </c:pt>
                <c:pt idx="8">
                  <c:v>-1.0677696048482268</c:v>
                </c:pt>
                <c:pt idx="9">
                  <c:v>-1.1489529249758834</c:v>
                </c:pt>
                <c:pt idx="10">
                  <c:v>-1.6053983691431324</c:v>
                </c:pt>
                <c:pt idx="11">
                  <c:v>-1.4026967218370507</c:v>
                </c:pt>
                <c:pt idx="12">
                  <c:v>-0.58744746777328893</c:v>
                </c:pt>
                <c:pt idx="13">
                  <c:v>9.3324956394047545E-2</c:v>
                </c:pt>
                <c:pt idx="14">
                  <c:v>-0.60381572127438154</c:v>
                </c:pt>
                <c:pt idx="15">
                  <c:v>-0.68852802458322093</c:v>
                </c:pt>
                <c:pt idx="16">
                  <c:v>-1.1220470616821179</c:v>
                </c:pt>
                <c:pt idx="17">
                  <c:v>-0.58278104148836263</c:v>
                </c:pt>
                <c:pt idx="18">
                  <c:v>-0.38221256511578933</c:v>
                </c:pt>
                <c:pt idx="19">
                  <c:v>0.75951715103065087</c:v>
                </c:pt>
                <c:pt idx="20">
                  <c:v>1.1095533852201425</c:v>
                </c:pt>
                <c:pt idx="21">
                  <c:v>0.64733285337326918</c:v>
                </c:pt>
                <c:pt idx="22">
                  <c:v>0.65424301425099729</c:v>
                </c:pt>
                <c:pt idx="23">
                  <c:v>0.42917001486334061</c:v>
                </c:pt>
                <c:pt idx="24">
                  <c:v>1.3148795869941035</c:v>
                </c:pt>
                <c:pt idx="25">
                  <c:v>1.4123751043477235</c:v>
                </c:pt>
                <c:pt idx="26">
                  <c:v>1.2661490898885581</c:v>
                </c:pt>
                <c:pt idx="27">
                  <c:v>0.8105385070707336</c:v>
                </c:pt>
                <c:pt idx="28">
                  <c:v>0.28540580796951243</c:v>
                </c:pt>
                <c:pt idx="29">
                  <c:v>-0.64177441443451944</c:v>
                </c:pt>
                <c:pt idx="30">
                  <c:v>-0.33583619357717198</c:v>
                </c:pt>
                <c:pt idx="31">
                  <c:v>-0.58980044070250248</c:v>
                </c:pt>
                <c:pt idx="32">
                  <c:v>0.1998873112661273</c:v>
                </c:pt>
                <c:pt idx="33">
                  <c:v>-3.0826856147544584E-2</c:v>
                </c:pt>
                <c:pt idx="34">
                  <c:v>6.6656855672792156E-2</c:v>
                </c:pt>
                <c:pt idx="35">
                  <c:v>-0.33194291275929361</c:v>
                </c:pt>
                <c:pt idx="36">
                  <c:v>-0.30777548990349979</c:v>
                </c:pt>
                <c:pt idx="37">
                  <c:v>-0.47398171854650911</c:v>
                </c:pt>
                <c:pt idx="38">
                  <c:v>0.62564998916889258</c:v>
                </c:pt>
                <c:pt idx="39">
                  <c:v>8.1292844564860162E-2</c:v>
                </c:pt>
                <c:pt idx="40">
                  <c:v>0.51651360599234653</c:v>
                </c:pt>
                <c:pt idx="41">
                  <c:v>-0.51797483568356528</c:v>
                </c:pt>
                <c:pt idx="42">
                  <c:v>-0.37390413531088723</c:v>
                </c:pt>
                <c:pt idx="43">
                  <c:v>-0.7101353936986593</c:v>
                </c:pt>
                <c:pt idx="44">
                  <c:v>-9.7205105889264481E-2</c:v>
                </c:pt>
                <c:pt idx="45">
                  <c:v>0.40951298046673523</c:v>
                </c:pt>
                <c:pt idx="46">
                  <c:v>7.3860433249801211E-2</c:v>
                </c:pt>
                <c:pt idx="47">
                  <c:v>-0.22585240056971875</c:v>
                </c:pt>
                <c:pt idx="48">
                  <c:v>0.2949503391374021</c:v>
                </c:pt>
                <c:pt idx="49">
                  <c:v>0.73163532845899126</c:v>
                </c:pt>
                <c:pt idx="50">
                  <c:v>1.4447454955548493</c:v>
                </c:pt>
                <c:pt idx="51">
                  <c:v>1.5886243021223567</c:v>
                </c:pt>
                <c:pt idx="52">
                  <c:v>2.2065696403027011</c:v>
                </c:pt>
                <c:pt idx="53">
                  <c:v>1.6930768676722427</c:v>
                </c:pt>
                <c:pt idx="54">
                  <c:v>1.4633264969796251</c:v>
                </c:pt>
                <c:pt idx="55">
                  <c:v>2.2337405502647849</c:v>
                </c:pt>
                <c:pt idx="56">
                  <c:v>1.5426085168361001</c:v>
                </c:pt>
                <c:pt idx="57">
                  <c:v>0.97265231892043902</c:v>
                </c:pt>
                <c:pt idx="58">
                  <c:v>0.5973438171929728</c:v>
                </c:pt>
                <c:pt idx="59">
                  <c:v>0.3038129894381596</c:v>
                </c:pt>
                <c:pt idx="60">
                  <c:v>-0.38434675112802608</c:v>
                </c:pt>
                <c:pt idx="61">
                  <c:v>-0.65619580225137508</c:v>
                </c:pt>
                <c:pt idx="62">
                  <c:v>-0.97484233528982223</c:v>
                </c:pt>
                <c:pt idx="63">
                  <c:v>-0.54508217997725994</c:v>
                </c:pt>
                <c:pt idx="64">
                  <c:v>0.15976542387052872</c:v>
                </c:pt>
                <c:pt idx="65">
                  <c:v>0.17719172004346737</c:v>
                </c:pt>
                <c:pt idx="66">
                  <c:v>0.38956707594565115</c:v>
                </c:pt>
                <c:pt idx="67">
                  <c:v>-0.4965259449987422</c:v>
                </c:pt>
                <c:pt idx="68">
                  <c:v>7.8168592489432351E-2</c:v>
                </c:pt>
                <c:pt idx="69">
                  <c:v>0.52572697808554303</c:v>
                </c:pt>
                <c:pt idx="70">
                  <c:v>2.2649102738071924E-2</c:v>
                </c:pt>
                <c:pt idx="71">
                  <c:v>0.73203416901252438</c:v>
                </c:pt>
                <c:pt idx="72">
                  <c:v>-0.22355604528948061</c:v>
                </c:pt>
                <c:pt idx="73">
                  <c:v>-0.42460135206526356</c:v>
                </c:pt>
                <c:pt idx="74">
                  <c:v>-0.20538353823123026</c:v>
                </c:pt>
                <c:pt idx="75">
                  <c:v>0.23815386028464899</c:v>
                </c:pt>
                <c:pt idx="76">
                  <c:v>0.98254475709248179</c:v>
                </c:pt>
                <c:pt idx="77">
                  <c:v>0.34574976158512288</c:v>
                </c:pt>
                <c:pt idx="78">
                  <c:v>-4.5322006154854412E-2</c:v>
                </c:pt>
                <c:pt idx="79">
                  <c:v>0.46220826235463547</c:v>
                </c:pt>
                <c:pt idx="80">
                  <c:v>0.23562129542811813</c:v>
                </c:pt>
                <c:pt idx="81">
                  <c:v>0.44075636110001348</c:v>
                </c:pt>
                <c:pt idx="82">
                  <c:v>1.6672641332104957E-2</c:v>
                </c:pt>
                <c:pt idx="83">
                  <c:v>0.58347849597522861</c:v>
                </c:pt>
                <c:pt idx="84">
                  <c:v>0.26497381152046212</c:v>
                </c:pt>
                <c:pt idx="85">
                  <c:v>0.26388998347405102</c:v>
                </c:pt>
                <c:pt idx="86">
                  <c:v>0.24610729898844383</c:v>
                </c:pt>
                <c:pt idx="87">
                  <c:v>0.24682074944594345</c:v>
                </c:pt>
                <c:pt idx="88">
                  <c:v>-0.3207044359426825</c:v>
                </c:pt>
                <c:pt idx="89">
                  <c:v>-0.22107254493461675</c:v>
                </c:pt>
                <c:pt idx="90">
                  <c:v>9.4510804292663966E-2</c:v>
                </c:pt>
                <c:pt idx="91">
                  <c:v>-0.99171701579056182</c:v>
                </c:pt>
                <c:pt idx="92">
                  <c:v>-0.72869114812628799</c:v>
                </c:pt>
                <c:pt idx="93">
                  <c:v>-0.52416066151407004</c:v>
                </c:pt>
                <c:pt idx="94">
                  <c:v>-0.25442010832146039</c:v>
                </c:pt>
                <c:pt idx="95">
                  <c:v>-0.27133039966647204</c:v>
                </c:pt>
                <c:pt idx="96">
                  <c:v>-7.763471554016739E-2</c:v>
                </c:pt>
                <c:pt idx="97">
                  <c:v>0.18438220053930859</c:v>
                </c:pt>
                <c:pt idx="98">
                  <c:v>9.1243112700221937E-2</c:v>
                </c:pt>
                <c:pt idx="99">
                  <c:v>-9.308298724123662E-2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1E1C-4C0A-9280-13332EBE7A76}"/>
            </c:ext>
          </c:extLst>
        </c:ser>
        <c:ser>
          <c:idx val="86"/>
          <c:order val="86"/>
          <c:tx>
            <c:strRef>
              <c:f>'Variogram Calc'!$CE$312</c:f>
              <c:strCache>
                <c:ptCount val="1"/>
                <c:pt idx="0">
                  <c:v>87</c:v>
                </c:pt>
              </c:strCache>
            </c:strRef>
          </c:tx>
          <c:spPr>
            <a:ln w="95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Calc'!$CF$312:$GA$312</c:f>
              <c:numCache>
                <c:formatCode>General</c:formatCode>
                <c:ptCount val="100"/>
                <c:pt idx="0">
                  <c:v>-1.8145281154946651</c:v>
                </c:pt>
                <c:pt idx="1">
                  <c:v>-0.92564097144205559</c:v>
                </c:pt>
                <c:pt idx="2">
                  <c:v>-0.79170907129995394</c:v>
                </c:pt>
                <c:pt idx="3">
                  <c:v>-1.1569907774907267</c:v>
                </c:pt>
                <c:pt idx="4">
                  <c:v>-1.5749044103372687</c:v>
                </c:pt>
                <c:pt idx="5">
                  <c:v>-1.9189632186875247</c:v>
                </c:pt>
                <c:pt idx="6">
                  <c:v>-1.8426703678812888</c:v>
                </c:pt>
                <c:pt idx="7">
                  <c:v>-1.2130944634074516</c:v>
                </c:pt>
                <c:pt idx="8">
                  <c:v>-1.5593064018253888</c:v>
                </c:pt>
                <c:pt idx="9">
                  <c:v>-1.6550186953573702</c:v>
                </c:pt>
                <c:pt idx="10">
                  <c:v>-1.9368193706962089</c:v>
                </c:pt>
                <c:pt idx="11">
                  <c:v>-2.0772211267563709</c:v>
                </c:pt>
                <c:pt idx="12">
                  <c:v>-1.6071105063164632</c:v>
                </c:pt>
                <c:pt idx="13">
                  <c:v>-0.70144279351464534</c:v>
                </c:pt>
                <c:pt idx="14">
                  <c:v>-0.98257505156252634</c:v>
                </c:pt>
                <c:pt idx="15">
                  <c:v>-1.3108332294196008</c:v>
                </c:pt>
                <c:pt idx="16">
                  <c:v>-1.2875281107253955</c:v>
                </c:pt>
                <c:pt idx="17">
                  <c:v>-0.44310054075053562</c:v>
                </c:pt>
                <c:pt idx="18">
                  <c:v>-0.23931533940691571</c:v>
                </c:pt>
                <c:pt idx="19">
                  <c:v>0.708588206115213</c:v>
                </c:pt>
                <c:pt idx="20">
                  <c:v>1.1740629171927293</c:v>
                </c:pt>
                <c:pt idx="21">
                  <c:v>0.8775935382118738</c:v>
                </c:pt>
                <c:pt idx="22">
                  <c:v>0.67872628688281234</c:v>
                </c:pt>
                <c:pt idx="23">
                  <c:v>0.42774159596184197</c:v>
                </c:pt>
                <c:pt idx="24">
                  <c:v>0.96350805844776444</c:v>
                </c:pt>
                <c:pt idx="25">
                  <c:v>0.75194458340283643</c:v>
                </c:pt>
                <c:pt idx="26">
                  <c:v>0.65050310277145829</c:v>
                </c:pt>
                <c:pt idx="27">
                  <c:v>0.2004018262637442</c:v>
                </c:pt>
                <c:pt idx="28">
                  <c:v>-0.21911583601326623</c:v>
                </c:pt>
                <c:pt idx="29">
                  <c:v>-0.96507218579862608</c:v>
                </c:pt>
                <c:pt idx="30">
                  <c:v>-0.93863424198942602</c:v>
                </c:pt>
                <c:pt idx="31">
                  <c:v>-1.3737075006188455</c:v>
                </c:pt>
                <c:pt idx="32">
                  <c:v>-0.62180000079583653</c:v>
                </c:pt>
                <c:pt idx="33">
                  <c:v>-0.56967472924274853</c:v>
                </c:pt>
                <c:pt idx="34">
                  <c:v>-2.6694847669749236E-2</c:v>
                </c:pt>
                <c:pt idx="35">
                  <c:v>-0.28619393572371277</c:v>
                </c:pt>
                <c:pt idx="36">
                  <c:v>6.6451691837740206E-3</c:v>
                </c:pt>
                <c:pt idx="37">
                  <c:v>-9.4187402401057982E-2</c:v>
                </c:pt>
                <c:pt idx="38">
                  <c:v>0.7737713277267928</c:v>
                </c:pt>
                <c:pt idx="39">
                  <c:v>0.63282495782153436</c:v>
                </c:pt>
                <c:pt idx="40">
                  <c:v>1.333073227535498</c:v>
                </c:pt>
                <c:pt idx="41">
                  <c:v>0.29029170989911746</c:v>
                </c:pt>
                <c:pt idx="42">
                  <c:v>0.41389076096873878</c:v>
                </c:pt>
                <c:pt idx="43">
                  <c:v>-0.42026337602841041</c:v>
                </c:pt>
                <c:pt idx="44">
                  <c:v>0.19807316532972147</c:v>
                </c:pt>
                <c:pt idx="45">
                  <c:v>0.20430835008351961</c:v>
                </c:pt>
                <c:pt idx="46">
                  <c:v>0.17196474103996137</c:v>
                </c:pt>
                <c:pt idx="47">
                  <c:v>1.3400329597857771E-2</c:v>
                </c:pt>
                <c:pt idx="48">
                  <c:v>0.7842639115773945</c:v>
                </c:pt>
                <c:pt idx="49">
                  <c:v>0.9161658481806122</c:v>
                </c:pt>
                <c:pt idx="50">
                  <c:v>1.6618177125643818</c:v>
                </c:pt>
                <c:pt idx="51">
                  <c:v>1.7105331381300979</c:v>
                </c:pt>
                <c:pt idx="52">
                  <c:v>2.3661484514076605</c:v>
                </c:pt>
                <c:pt idx="53">
                  <c:v>1.7776475220053072</c:v>
                </c:pt>
                <c:pt idx="54">
                  <c:v>1.7433441562036098</c:v>
                </c:pt>
                <c:pt idx="55">
                  <c:v>2.3084215140803206</c:v>
                </c:pt>
                <c:pt idx="56">
                  <c:v>1.7034465240870089</c:v>
                </c:pt>
                <c:pt idx="57">
                  <c:v>0.89866432729558776</c:v>
                </c:pt>
                <c:pt idx="58">
                  <c:v>1.0066928085229132</c:v>
                </c:pt>
                <c:pt idx="59">
                  <c:v>0.816147111557746</c:v>
                </c:pt>
                <c:pt idx="60">
                  <c:v>0.29139291430921266</c:v>
                </c:pt>
                <c:pt idx="61">
                  <c:v>0.44765154965673776</c:v>
                </c:pt>
                <c:pt idx="62">
                  <c:v>-5.5763320209366661E-2</c:v>
                </c:pt>
                <c:pt idx="63">
                  <c:v>0.24651076557929674</c:v>
                </c:pt>
                <c:pt idx="64">
                  <c:v>0.8612132687418963</c:v>
                </c:pt>
                <c:pt idx="65">
                  <c:v>0.74680636084419283</c:v>
                </c:pt>
                <c:pt idx="66">
                  <c:v>1.0116343233074938</c:v>
                </c:pt>
                <c:pt idx="67">
                  <c:v>-0.22543465274467792</c:v>
                </c:pt>
                <c:pt idx="68">
                  <c:v>0.34184962631912585</c:v>
                </c:pt>
                <c:pt idx="69">
                  <c:v>0.4040524241444553</c:v>
                </c:pt>
                <c:pt idx="70">
                  <c:v>-0.19749040644019666</c:v>
                </c:pt>
                <c:pt idx="71">
                  <c:v>0.68118706214826352</c:v>
                </c:pt>
                <c:pt idx="72">
                  <c:v>-0.15825511974135997</c:v>
                </c:pt>
                <c:pt idx="73">
                  <c:v>-0.42305808532867778</c:v>
                </c:pt>
                <c:pt idx="74">
                  <c:v>-0.17372037393231266</c:v>
                </c:pt>
                <c:pt idx="75">
                  <c:v>0.2552661439864905</c:v>
                </c:pt>
                <c:pt idx="76">
                  <c:v>1.1367166795874424</c:v>
                </c:pt>
                <c:pt idx="77">
                  <c:v>0.27949102656092506</c:v>
                </c:pt>
                <c:pt idx="78">
                  <c:v>0.35792473944635939</c:v>
                </c:pt>
                <c:pt idx="79">
                  <c:v>0.42365362015566965</c:v>
                </c:pt>
                <c:pt idx="80">
                  <c:v>-4.6973518846390859E-2</c:v>
                </c:pt>
                <c:pt idx="81">
                  <c:v>0.18452186746775084</c:v>
                </c:pt>
                <c:pt idx="82">
                  <c:v>-0.18339751886488925</c:v>
                </c:pt>
                <c:pt idx="83">
                  <c:v>0.47587418175230062</c:v>
                </c:pt>
                <c:pt idx="84">
                  <c:v>8.1670302082476567E-2</c:v>
                </c:pt>
                <c:pt idx="85">
                  <c:v>-0.23313030505956028</c:v>
                </c:pt>
                <c:pt idx="86">
                  <c:v>0.20552808552892138</c:v>
                </c:pt>
                <c:pt idx="87">
                  <c:v>0.19781325828130458</c:v>
                </c:pt>
                <c:pt idx="88">
                  <c:v>6.7246569101969467E-2</c:v>
                </c:pt>
                <c:pt idx="89">
                  <c:v>0.23646408981636999</c:v>
                </c:pt>
                <c:pt idx="90">
                  <c:v>0.56629131523257037</c:v>
                </c:pt>
                <c:pt idx="91">
                  <c:v>-0.61702342487057904</c:v>
                </c:pt>
                <c:pt idx="92">
                  <c:v>-0.3961243107506292</c:v>
                </c:pt>
                <c:pt idx="93">
                  <c:v>2.1489143806773778E-2</c:v>
                </c:pt>
                <c:pt idx="94">
                  <c:v>0.52300676134869595</c:v>
                </c:pt>
                <c:pt idx="95">
                  <c:v>-5.397738711149843E-2</c:v>
                </c:pt>
                <c:pt idx="96">
                  <c:v>2.2465153806598095E-2</c:v>
                </c:pt>
                <c:pt idx="97">
                  <c:v>0.14419149940920903</c:v>
                </c:pt>
                <c:pt idx="98">
                  <c:v>0.17261635994170182</c:v>
                </c:pt>
                <c:pt idx="99">
                  <c:v>-0.1532344461016264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1E1C-4C0A-9280-13332EBE7A76}"/>
            </c:ext>
          </c:extLst>
        </c:ser>
        <c:ser>
          <c:idx val="87"/>
          <c:order val="87"/>
          <c:tx>
            <c:strRef>
              <c:f>'Variogram Calc'!$CE$313</c:f>
              <c:strCache>
                <c:ptCount val="1"/>
                <c:pt idx="0">
                  <c:v>88</c:v>
                </c:pt>
              </c:strCache>
            </c:strRef>
          </c:tx>
          <c:spPr>
            <a:ln w="952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Calc'!$CF$313:$GA$313</c:f>
              <c:numCache>
                <c:formatCode>General</c:formatCode>
                <c:ptCount val="100"/>
                <c:pt idx="0">
                  <c:v>-0.78119859820169624</c:v>
                </c:pt>
                <c:pt idx="1">
                  <c:v>-8.5075576319850618E-2</c:v>
                </c:pt>
                <c:pt idx="2">
                  <c:v>-0.47274238631711146</c:v>
                </c:pt>
                <c:pt idx="3">
                  <c:v>-0.63693388713684651</c:v>
                </c:pt>
                <c:pt idx="4">
                  <c:v>-1.1279295594089511</c:v>
                </c:pt>
                <c:pt idx="5">
                  <c:v>-1.7624630436379485</c:v>
                </c:pt>
                <c:pt idx="6">
                  <c:v>-1.7381550886331369</c:v>
                </c:pt>
                <c:pt idx="7">
                  <c:v>-0.85902710026745233</c:v>
                </c:pt>
                <c:pt idx="8">
                  <c:v>-1.2317524734092156</c:v>
                </c:pt>
                <c:pt idx="9">
                  <c:v>-1.5877702410305068</c:v>
                </c:pt>
                <c:pt idx="10">
                  <c:v>-1.8179786746582631</c:v>
                </c:pt>
                <c:pt idx="11">
                  <c:v>-2.2124093726748373</c:v>
                </c:pt>
                <c:pt idx="12">
                  <c:v>-1.7595008306749997</c:v>
                </c:pt>
                <c:pt idx="13">
                  <c:v>-1.1290329515630124</c:v>
                </c:pt>
                <c:pt idx="14">
                  <c:v>-1.2405918702555281</c:v>
                </c:pt>
                <c:pt idx="15">
                  <c:v>-1.546549525807958</c:v>
                </c:pt>
                <c:pt idx="16">
                  <c:v>-1.5370840820994092</c:v>
                </c:pt>
                <c:pt idx="17">
                  <c:v>-0.2314670852145258</c:v>
                </c:pt>
                <c:pt idx="18">
                  <c:v>6.1937547942816258E-2</c:v>
                </c:pt>
                <c:pt idx="19">
                  <c:v>0.97090398419859225</c:v>
                </c:pt>
                <c:pt idx="20">
                  <c:v>1.2926083147913681</c:v>
                </c:pt>
                <c:pt idx="21">
                  <c:v>0.79360187163287166</c:v>
                </c:pt>
                <c:pt idx="22">
                  <c:v>0.98965482567847474</c:v>
                </c:pt>
                <c:pt idx="23">
                  <c:v>0.84058309006810106</c:v>
                </c:pt>
                <c:pt idx="24">
                  <c:v>1.4111803665506351</c:v>
                </c:pt>
                <c:pt idx="25">
                  <c:v>0.86448271373589824</c:v>
                </c:pt>
                <c:pt idx="26">
                  <c:v>0.65806401814951709</c:v>
                </c:pt>
                <c:pt idx="27">
                  <c:v>0.537897108628688</c:v>
                </c:pt>
                <c:pt idx="28">
                  <c:v>0.33437594946737931</c:v>
                </c:pt>
                <c:pt idx="29">
                  <c:v>3.2583089768919271E-2</c:v>
                </c:pt>
                <c:pt idx="30">
                  <c:v>5.0487005212557633E-2</c:v>
                </c:pt>
                <c:pt idx="31">
                  <c:v>-0.33463141433177185</c:v>
                </c:pt>
                <c:pt idx="32">
                  <c:v>0.189308657285154</c:v>
                </c:pt>
                <c:pt idx="33">
                  <c:v>0.25196254921918593</c:v>
                </c:pt>
                <c:pt idx="34">
                  <c:v>0.81365997750181707</c:v>
                </c:pt>
                <c:pt idx="35">
                  <c:v>0.30749292392914751</c:v>
                </c:pt>
                <c:pt idx="36">
                  <c:v>0.5343517370309594</c:v>
                </c:pt>
                <c:pt idx="37">
                  <c:v>0.15533919051140316</c:v>
                </c:pt>
                <c:pt idx="38">
                  <c:v>0.52297206403048468</c:v>
                </c:pt>
                <c:pt idx="39">
                  <c:v>0.57358724459541366</c:v>
                </c:pt>
                <c:pt idx="40">
                  <c:v>0.85283814990398521</c:v>
                </c:pt>
                <c:pt idx="41">
                  <c:v>-0.10564890072655446</c:v>
                </c:pt>
                <c:pt idx="42">
                  <c:v>0.24121970360774617</c:v>
                </c:pt>
                <c:pt idx="43">
                  <c:v>-0.60139426399707718</c:v>
                </c:pt>
                <c:pt idx="44">
                  <c:v>0.11586144369563031</c:v>
                </c:pt>
                <c:pt idx="45">
                  <c:v>-0.1139150361733557</c:v>
                </c:pt>
                <c:pt idx="46">
                  <c:v>0.2600070401098214</c:v>
                </c:pt>
                <c:pt idx="47">
                  <c:v>7.0898973521785452E-2</c:v>
                </c:pt>
                <c:pt idx="48">
                  <c:v>0.74657873414314324</c:v>
                </c:pt>
                <c:pt idx="49">
                  <c:v>1.242811595179212</c:v>
                </c:pt>
                <c:pt idx="50">
                  <c:v>1.8957653097394884</c:v>
                </c:pt>
                <c:pt idx="51">
                  <c:v>1.7736424764950776</c:v>
                </c:pt>
                <c:pt idx="52">
                  <c:v>2.3993630220976172</c:v>
                </c:pt>
                <c:pt idx="53">
                  <c:v>2.0237152952810167</c:v>
                </c:pt>
                <c:pt idx="54">
                  <c:v>2.149011423797353</c:v>
                </c:pt>
                <c:pt idx="55">
                  <c:v>2.1967995700648753</c:v>
                </c:pt>
                <c:pt idx="56">
                  <c:v>2.0982020616090646</c:v>
                </c:pt>
                <c:pt idx="57">
                  <c:v>1.4186641702848821</c:v>
                </c:pt>
                <c:pt idx="58">
                  <c:v>1.1356270917702187</c:v>
                </c:pt>
                <c:pt idx="59">
                  <c:v>0.96106363803807437</c:v>
                </c:pt>
                <c:pt idx="60">
                  <c:v>0.50978838870627796</c:v>
                </c:pt>
                <c:pt idx="61">
                  <c:v>1.0085586601679095</c:v>
                </c:pt>
                <c:pt idx="62">
                  <c:v>0.52083764894446372</c:v>
                </c:pt>
                <c:pt idx="63">
                  <c:v>0.79300537905647495</c:v>
                </c:pt>
                <c:pt idx="64">
                  <c:v>1.6331490095767525</c:v>
                </c:pt>
                <c:pt idx="65">
                  <c:v>1.3549329046639784</c:v>
                </c:pt>
                <c:pt idx="66">
                  <c:v>1.3602598354931112</c:v>
                </c:pt>
                <c:pt idx="67">
                  <c:v>0.37790994194298549</c:v>
                </c:pt>
                <c:pt idx="68">
                  <c:v>0.93615308912256556</c:v>
                </c:pt>
                <c:pt idx="69">
                  <c:v>0.85790053350304563</c:v>
                </c:pt>
                <c:pt idx="70">
                  <c:v>0.20008968719606587</c:v>
                </c:pt>
                <c:pt idx="71">
                  <c:v>0.82118423236868854</c:v>
                </c:pt>
                <c:pt idx="72">
                  <c:v>-0.17112470635682411</c:v>
                </c:pt>
                <c:pt idx="73">
                  <c:v>-0.49333020527283566</c:v>
                </c:pt>
                <c:pt idx="74">
                  <c:v>-0.32188469658630631</c:v>
                </c:pt>
                <c:pt idx="75">
                  <c:v>0.27567451190312153</c:v>
                </c:pt>
                <c:pt idx="76">
                  <c:v>1.0985233978118119</c:v>
                </c:pt>
                <c:pt idx="77">
                  <c:v>0.42280238607514653</c:v>
                </c:pt>
                <c:pt idx="78">
                  <c:v>0.64554686142146434</c:v>
                </c:pt>
                <c:pt idx="79">
                  <c:v>0.5570929568534454</c:v>
                </c:pt>
                <c:pt idx="80">
                  <c:v>0.32939488779655912</c:v>
                </c:pt>
                <c:pt idx="81">
                  <c:v>0.62010544181834326</c:v>
                </c:pt>
                <c:pt idx="82">
                  <c:v>0.22052613562403872</c:v>
                </c:pt>
                <c:pt idx="83">
                  <c:v>0.87028414756790673</c:v>
                </c:pt>
                <c:pt idx="84">
                  <c:v>0.14368873053267997</c:v>
                </c:pt>
                <c:pt idx="85">
                  <c:v>9.3401967211627593E-2</c:v>
                </c:pt>
                <c:pt idx="86">
                  <c:v>0.32276171101604828</c:v>
                </c:pt>
                <c:pt idx="87">
                  <c:v>0.19840087994706779</c:v>
                </c:pt>
                <c:pt idx="88">
                  <c:v>6.8319114633416472E-2</c:v>
                </c:pt>
                <c:pt idx="89">
                  <c:v>0.37948376945406015</c:v>
                </c:pt>
                <c:pt idx="90">
                  <c:v>0.67226531467108652</c:v>
                </c:pt>
                <c:pt idx="91">
                  <c:v>-0.24551913958406893</c:v>
                </c:pt>
                <c:pt idx="92">
                  <c:v>-4.4210141757037198E-2</c:v>
                </c:pt>
                <c:pt idx="93">
                  <c:v>0.42110569421761684</c:v>
                </c:pt>
                <c:pt idx="94">
                  <c:v>0.59343866364879094</c:v>
                </c:pt>
                <c:pt idx="95">
                  <c:v>0.26011784557782064</c:v>
                </c:pt>
                <c:pt idx="96">
                  <c:v>0.4259071505753621</c:v>
                </c:pt>
                <c:pt idx="97">
                  <c:v>0.66903157530888924</c:v>
                </c:pt>
                <c:pt idx="98">
                  <c:v>0.34225345652699346</c:v>
                </c:pt>
                <c:pt idx="99">
                  <c:v>-7.8709170665938286E-2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1E1C-4C0A-9280-13332EBE7A76}"/>
            </c:ext>
          </c:extLst>
        </c:ser>
        <c:ser>
          <c:idx val="88"/>
          <c:order val="88"/>
          <c:tx>
            <c:strRef>
              <c:f>'Variogram Calc'!$CE$314</c:f>
              <c:strCache>
                <c:ptCount val="1"/>
                <c:pt idx="0">
                  <c:v>89</c:v>
                </c:pt>
              </c:strCache>
            </c:strRef>
          </c:tx>
          <c:spPr>
            <a:ln w="952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Calc'!$CF$314:$GA$314</c:f>
              <c:numCache>
                <c:formatCode>General</c:formatCode>
                <c:ptCount val="100"/>
                <c:pt idx="0">
                  <c:v>-0.80725308963087827</c:v>
                </c:pt>
                <c:pt idx="1">
                  <c:v>0.20532188505268947</c:v>
                </c:pt>
                <c:pt idx="2">
                  <c:v>-0.3715410628222619</c:v>
                </c:pt>
                <c:pt idx="3">
                  <c:v>-0.63750521725447273</c:v>
                </c:pt>
                <c:pt idx="4">
                  <c:v>-0.94282832097432001</c:v>
                </c:pt>
                <c:pt idx="5">
                  <c:v>-1.6126607953567547</c:v>
                </c:pt>
                <c:pt idx="6">
                  <c:v>-1.6649547420872672</c:v>
                </c:pt>
                <c:pt idx="7">
                  <c:v>-0.67768698387866477</c:v>
                </c:pt>
                <c:pt idx="8">
                  <c:v>-1.3087316213168201</c:v>
                </c:pt>
                <c:pt idx="9">
                  <c:v>-1.3400094003633278</c:v>
                </c:pt>
                <c:pt idx="10">
                  <c:v>-1.5677473443457708</c:v>
                </c:pt>
                <c:pt idx="11">
                  <c:v>-1.8344856733245594</c:v>
                </c:pt>
                <c:pt idx="12">
                  <c:v>-1.2948495732096863</c:v>
                </c:pt>
                <c:pt idx="13">
                  <c:v>-0.59518325269297556</c:v>
                </c:pt>
                <c:pt idx="14">
                  <c:v>-0.66210293784869156</c:v>
                </c:pt>
                <c:pt idx="15">
                  <c:v>-1.0685621152440321</c:v>
                </c:pt>
                <c:pt idx="16">
                  <c:v>-1.1514081995784253</c:v>
                </c:pt>
                <c:pt idx="17">
                  <c:v>-5.390073691994688E-2</c:v>
                </c:pt>
                <c:pt idx="18">
                  <c:v>0.10063065827444384</c:v>
                </c:pt>
                <c:pt idx="19">
                  <c:v>0.7617545846564443</c:v>
                </c:pt>
                <c:pt idx="20">
                  <c:v>0.81172985415044885</c:v>
                </c:pt>
                <c:pt idx="21">
                  <c:v>4.4358582335889712E-2</c:v>
                </c:pt>
                <c:pt idx="22">
                  <c:v>-6.366803099639938E-2</c:v>
                </c:pt>
                <c:pt idx="23">
                  <c:v>-7.0990770474325837E-2</c:v>
                </c:pt>
                <c:pt idx="24">
                  <c:v>0.87222026680225007</c:v>
                </c:pt>
                <c:pt idx="25">
                  <c:v>0.10950211017662488</c:v>
                </c:pt>
                <c:pt idx="26">
                  <c:v>0.1029245501637661</c:v>
                </c:pt>
                <c:pt idx="27">
                  <c:v>-2.956207832648497E-2</c:v>
                </c:pt>
                <c:pt idx="28">
                  <c:v>0.15501164121040406</c:v>
                </c:pt>
                <c:pt idx="29">
                  <c:v>-0.2447638670687326</c:v>
                </c:pt>
                <c:pt idx="30">
                  <c:v>0.38201694828793853</c:v>
                </c:pt>
                <c:pt idx="31">
                  <c:v>0.36942360409779301</c:v>
                </c:pt>
                <c:pt idx="32">
                  <c:v>1.0378463920384571</c:v>
                </c:pt>
                <c:pt idx="33">
                  <c:v>0.92930074899048287</c:v>
                </c:pt>
                <c:pt idx="34">
                  <c:v>1.4116754075776416</c:v>
                </c:pt>
                <c:pt idx="35">
                  <c:v>1.2399485032391877</c:v>
                </c:pt>
                <c:pt idx="36">
                  <c:v>1.4776540662872375</c:v>
                </c:pt>
                <c:pt idx="37">
                  <c:v>1.0828206160521141</c:v>
                </c:pt>
                <c:pt idx="38">
                  <c:v>1.7422530994712726</c:v>
                </c:pt>
                <c:pt idx="39">
                  <c:v>1.3211753834897764</c:v>
                </c:pt>
                <c:pt idx="40">
                  <c:v>1.4928137624169355</c:v>
                </c:pt>
                <c:pt idx="41">
                  <c:v>0.46223413534242702</c:v>
                </c:pt>
                <c:pt idx="42">
                  <c:v>0.53155292585431768</c:v>
                </c:pt>
                <c:pt idx="43">
                  <c:v>-0.20710951243499756</c:v>
                </c:pt>
                <c:pt idx="44">
                  <c:v>-9.1585575523300544E-2</c:v>
                </c:pt>
                <c:pt idx="45">
                  <c:v>-0.36655617124477791</c:v>
                </c:pt>
                <c:pt idx="46">
                  <c:v>5.2104132837099602E-2</c:v>
                </c:pt>
                <c:pt idx="47">
                  <c:v>-0.28661491843750159</c:v>
                </c:pt>
                <c:pt idx="48">
                  <c:v>0.54973418647283445</c:v>
                </c:pt>
                <c:pt idx="49">
                  <c:v>0.6057096005246686</c:v>
                </c:pt>
                <c:pt idx="50">
                  <c:v>1.3153241372082283</c:v>
                </c:pt>
                <c:pt idx="51">
                  <c:v>1.6510160251221311</c:v>
                </c:pt>
                <c:pt idx="52">
                  <c:v>2.2516713128158581</c:v>
                </c:pt>
                <c:pt idx="53">
                  <c:v>1.8702784337558906</c:v>
                </c:pt>
                <c:pt idx="54">
                  <c:v>1.9930498114832285</c:v>
                </c:pt>
                <c:pt idx="55">
                  <c:v>1.915257639571516</c:v>
                </c:pt>
                <c:pt idx="56">
                  <c:v>2.2562244724394263</c:v>
                </c:pt>
                <c:pt idx="57">
                  <c:v>1.464229423681999</c:v>
                </c:pt>
                <c:pt idx="58">
                  <c:v>1.4176744222369377</c:v>
                </c:pt>
                <c:pt idx="59">
                  <c:v>1.1648433426739664</c:v>
                </c:pt>
                <c:pt idx="60">
                  <c:v>0.30654222319834157</c:v>
                </c:pt>
                <c:pt idx="61">
                  <c:v>0.95324929006068682</c:v>
                </c:pt>
                <c:pt idx="62">
                  <c:v>0.56238544765280341</c:v>
                </c:pt>
                <c:pt idx="63">
                  <c:v>1.0017931538279725</c:v>
                </c:pt>
                <c:pt idx="64">
                  <c:v>1.9068013262638022</c:v>
                </c:pt>
                <c:pt idx="65">
                  <c:v>1.512065519210916</c:v>
                </c:pt>
                <c:pt idx="66">
                  <c:v>1.6243989107432637</c:v>
                </c:pt>
                <c:pt idx="67">
                  <c:v>0.47651541054505736</c:v>
                </c:pt>
                <c:pt idx="68">
                  <c:v>1.1398325202143582</c:v>
                </c:pt>
                <c:pt idx="69">
                  <c:v>0.8503109655480543</c:v>
                </c:pt>
                <c:pt idx="70">
                  <c:v>0.44063937423149668</c:v>
                </c:pt>
                <c:pt idx="71">
                  <c:v>1.3112552829259787</c:v>
                </c:pt>
                <c:pt idx="72">
                  <c:v>0.11091652197911168</c:v>
                </c:pt>
                <c:pt idx="73">
                  <c:v>-0.48187850064856991</c:v>
                </c:pt>
                <c:pt idx="74">
                  <c:v>-0.54357218102868388</c:v>
                </c:pt>
                <c:pt idx="75">
                  <c:v>0.23800714761164823</c:v>
                </c:pt>
                <c:pt idx="76">
                  <c:v>0.99475723323760368</c:v>
                </c:pt>
                <c:pt idx="77">
                  <c:v>5.2957601695427091E-2</c:v>
                </c:pt>
                <c:pt idx="78">
                  <c:v>0.54966955094214565</c:v>
                </c:pt>
                <c:pt idx="79">
                  <c:v>0.30845285498321162</c:v>
                </c:pt>
                <c:pt idx="80">
                  <c:v>-0.17106677229079087</c:v>
                </c:pt>
                <c:pt idx="81">
                  <c:v>0.10849311376349555</c:v>
                </c:pt>
                <c:pt idx="82">
                  <c:v>-0.14304147817570939</c:v>
                </c:pt>
                <c:pt idx="83">
                  <c:v>0.61594846752193499</c:v>
                </c:pt>
                <c:pt idx="84">
                  <c:v>-7.4610691833017884E-2</c:v>
                </c:pt>
                <c:pt idx="85">
                  <c:v>0.22321201418433653</c:v>
                </c:pt>
                <c:pt idx="86">
                  <c:v>0.67218747498285691</c:v>
                </c:pt>
                <c:pt idx="87">
                  <c:v>0.55186655403725393</c:v>
                </c:pt>
                <c:pt idx="88">
                  <c:v>0.45327065371194175</c:v>
                </c:pt>
                <c:pt idx="89">
                  <c:v>0.89347681871520057</c:v>
                </c:pt>
                <c:pt idx="90">
                  <c:v>1.1860131206142419</c:v>
                </c:pt>
                <c:pt idx="91">
                  <c:v>0.54685868925410863</c:v>
                </c:pt>
                <c:pt idx="92">
                  <c:v>0.63128749395684347</c:v>
                </c:pt>
                <c:pt idx="93">
                  <c:v>0.68951730890540186</c:v>
                </c:pt>
                <c:pt idx="94">
                  <c:v>0.74899518759665418</c:v>
                </c:pt>
                <c:pt idx="95">
                  <c:v>0.34212857517625411</c:v>
                </c:pt>
                <c:pt idx="96">
                  <c:v>0.47357278719260421</c:v>
                </c:pt>
                <c:pt idx="97">
                  <c:v>0.6857813353929223</c:v>
                </c:pt>
                <c:pt idx="98">
                  <c:v>0.35795051289706986</c:v>
                </c:pt>
                <c:pt idx="99">
                  <c:v>8.9496778633865487E-2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1E1C-4C0A-9280-13332EBE7A76}"/>
            </c:ext>
          </c:extLst>
        </c:ser>
        <c:ser>
          <c:idx val="89"/>
          <c:order val="89"/>
          <c:tx>
            <c:strRef>
              <c:f>'Variogram Calc'!$CE$315</c:f>
              <c:strCache>
                <c:ptCount val="1"/>
                <c:pt idx="0">
                  <c:v>90</c:v>
                </c:pt>
              </c:strCache>
            </c:strRef>
          </c:tx>
          <c:spPr>
            <a:ln w="952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Calc'!$CF$315:$GA$315</c:f>
              <c:numCache>
                <c:formatCode>General</c:formatCode>
                <c:ptCount val="100"/>
                <c:pt idx="0">
                  <c:v>-1.1027939697362719</c:v>
                </c:pt>
                <c:pt idx="1">
                  <c:v>-7.1269009342188827E-2</c:v>
                </c:pt>
                <c:pt idx="2">
                  <c:v>-0.84852076407317145</c:v>
                </c:pt>
                <c:pt idx="3">
                  <c:v>-1.0796126750825068</c:v>
                </c:pt>
                <c:pt idx="4">
                  <c:v>-1.1495272217918555</c:v>
                </c:pt>
                <c:pt idx="5">
                  <c:v>-1.7713750013398002</c:v>
                </c:pt>
                <c:pt idx="6">
                  <c:v>-1.8441995053475888</c:v>
                </c:pt>
                <c:pt idx="7">
                  <c:v>-0.91120042554804226</c:v>
                </c:pt>
                <c:pt idx="8">
                  <c:v>-1.6484737186321952</c:v>
                </c:pt>
                <c:pt idx="9">
                  <c:v>-1.6690029780946567</c:v>
                </c:pt>
                <c:pt idx="10">
                  <c:v>-1.7289804068332015</c:v>
                </c:pt>
                <c:pt idx="11">
                  <c:v>-2.032455412789441</c:v>
                </c:pt>
                <c:pt idx="12">
                  <c:v>-1.6668765162272252</c:v>
                </c:pt>
                <c:pt idx="13">
                  <c:v>-1.1842436053541505</c:v>
                </c:pt>
                <c:pt idx="14">
                  <c:v>-1.2143233507900559</c:v>
                </c:pt>
                <c:pt idx="15">
                  <c:v>-1.5432310586813713</c:v>
                </c:pt>
                <c:pt idx="16">
                  <c:v>-1.5040115652152752</c:v>
                </c:pt>
                <c:pt idx="17">
                  <c:v>-0.17593469923744495</c:v>
                </c:pt>
                <c:pt idx="18">
                  <c:v>7.7317470511025768E-3</c:v>
                </c:pt>
                <c:pt idx="19">
                  <c:v>0.50359777136007022</c:v>
                </c:pt>
                <c:pt idx="20">
                  <c:v>0.77834685920931568</c:v>
                </c:pt>
                <c:pt idx="21">
                  <c:v>0.1817274569324609</c:v>
                </c:pt>
                <c:pt idx="22">
                  <c:v>0.12532972831804598</c:v>
                </c:pt>
                <c:pt idx="23">
                  <c:v>0.21925136002715639</c:v>
                </c:pt>
                <c:pt idx="24">
                  <c:v>0.85772415375420641</c:v>
                </c:pt>
                <c:pt idx="25">
                  <c:v>5.4977038049557184E-2</c:v>
                </c:pt>
                <c:pt idx="26">
                  <c:v>-0.18932611501138089</c:v>
                </c:pt>
                <c:pt idx="27">
                  <c:v>-0.66267936908330594</c:v>
                </c:pt>
                <c:pt idx="28">
                  <c:v>-0.333908102515938</c:v>
                </c:pt>
                <c:pt idx="29">
                  <c:v>-0.44587302722785699</c:v>
                </c:pt>
                <c:pt idx="30">
                  <c:v>0.20777475289137212</c:v>
                </c:pt>
                <c:pt idx="31">
                  <c:v>0.19855639175840403</c:v>
                </c:pt>
                <c:pt idx="32">
                  <c:v>0.65283817134003619</c:v>
                </c:pt>
                <c:pt idx="33">
                  <c:v>0.72663788644058958</c:v>
                </c:pt>
                <c:pt idx="34">
                  <c:v>1.2620448381399199</c:v>
                </c:pt>
                <c:pt idx="35">
                  <c:v>1.2634020246553517</c:v>
                </c:pt>
                <c:pt idx="36">
                  <c:v>1.8938356344597278</c:v>
                </c:pt>
                <c:pt idx="37">
                  <c:v>1.7564413479540291</c:v>
                </c:pt>
                <c:pt idx="38">
                  <c:v>2.1981430784544433</c:v>
                </c:pt>
                <c:pt idx="39">
                  <c:v>1.9073502101635673</c:v>
                </c:pt>
                <c:pt idx="40">
                  <c:v>2.0492811957072705</c:v>
                </c:pt>
                <c:pt idx="41">
                  <c:v>1.3357722566896677</c:v>
                </c:pt>
                <c:pt idx="42">
                  <c:v>1.3376188114894489</c:v>
                </c:pt>
                <c:pt idx="43">
                  <c:v>0.73349141953503494</c:v>
                </c:pt>
                <c:pt idx="44">
                  <c:v>0.69989835712195758</c:v>
                </c:pt>
                <c:pt idx="45">
                  <c:v>7.619831052198294E-3</c:v>
                </c:pt>
                <c:pt idx="46">
                  <c:v>1.4588860293071068E-2</c:v>
                </c:pt>
                <c:pt idx="47">
                  <c:v>-0.45054901270290243</c:v>
                </c:pt>
                <c:pt idx="48">
                  <c:v>0.25707852177591367</c:v>
                </c:pt>
                <c:pt idx="49">
                  <c:v>0.41974949814442497</c:v>
                </c:pt>
                <c:pt idx="50">
                  <c:v>1.1882026158524357</c:v>
                </c:pt>
                <c:pt idx="51">
                  <c:v>1.3343030481589528</c:v>
                </c:pt>
                <c:pt idx="52">
                  <c:v>1.8495858944461323</c:v>
                </c:pt>
                <c:pt idx="53">
                  <c:v>1.4849641378447023</c:v>
                </c:pt>
                <c:pt idx="54">
                  <c:v>1.652202246066675</c:v>
                </c:pt>
                <c:pt idx="55">
                  <c:v>1.582358555679894</c:v>
                </c:pt>
                <c:pt idx="56">
                  <c:v>2.1184285730777241</c:v>
                </c:pt>
                <c:pt idx="57">
                  <c:v>1.1897793993131585</c:v>
                </c:pt>
                <c:pt idx="58">
                  <c:v>0.97378881685961161</c:v>
                </c:pt>
                <c:pt idx="59">
                  <c:v>0.68253674881037207</c:v>
                </c:pt>
                <c:pt idx="60">
                  <c:v>8.7947972113759529E-2</c:v>
                </c:pt>
                <c:pt idx="61">
                  <c:v>0.62826230557352503</c:v>
                </c:pt>
                <c:pt idx="62">
                  <c:v>0.26986696453948777</c:v>
                </c:pt>
                <c:pt idx="63">
                  <c:v>1.0129808092923773</c:v>
                </c:pt>
                <c:pt idx="64">
                  <c:v>1.7709599231964217</c:v>
                </c:pt>
                <c:pt idx="65">
                  <c:v>1.0016941822143663</c:v>
                </c:pt>
                <c:pt idx="66">
                  <c:v>1.5000496101442964</c:v>
                </c:pt>
                <c:pt idx="67">
                  <c:v>0.29788933155364261</c:v>
                </c:pt>
                <c:pt idx="68">
                  <c:v>0.51086860744870044</c:v>
                </c:pt>
                <c:pt idx="69">
                  <c:v>-2.6907547392947791E-3</c:v>
                </c:pt>
                <c:pt idx="70">
                  <c:v>-0.49108362387683341</c:v>
                </c:pt>
                <c:pt idx="71">
                  <c:v>0.13721120070735479</c:v>
                </c:pt>
                <c:pt idx="72">
                  <c:v>-1.1040694170325869</c:v>
                </c:pt>
                <c:pt idx="73">
                  <c:v>-1.7634714134647909</c:v>
                </c:pt>
                <c:pt idx="74">
                  <c:v>-1.3501522465863633</c:v>
                </c:pt>
                <c:pt idx="75">
                  <c:v>-0.97022188649897323</c:v>
                </c:pt>
                <c:pt idx="76">
                  <c:v>0.13444517193296504</c:v>
                </c:pt>
                <c:pt idx="77">
                  <c:v>-0.65761045493399983</c:v>
                </c:pt>
                <c:pt idx="78">
                  <c:v>0.16343234140271906</c:v>
                </c:pt>
                <c:pt idx="79">
                  <c:v>0.26052922697424558</c:v>
                </c:pt>
                <c:pt idx="80">
                  <c:v>7.9370753852520213E-4</c:v>
                </c:pt>
                <c:pt idx="81">
                  <c:v>0.18921839534273621</c:v>
                </c:pt>
                <c:pt idx="82">
                  <c:v>9.8042753306891772E-2</c:v>
                </c:pt>
                <c:pt idx="83">
                  <c:v>0.92095022252306913</c:v>
                </c:pt>
                <c:pt idx="84">
                  <c:v>0.17225911501898508</c:v>
                </c:pt>
                <c:pt idx="85">
                  <c:v>0.21501615797322093</c:v>
                </c:pt>
                <c:pt idx="86">
                  <c:v>0.89468457265588697</c:v>
                </c:pt>
                <c:pt idx="87">
                  <c:v>0.87771331098253524</c:v>
                </c:pt>
                <c:pt idx="88">
                  <c:v>0.43887668160893251</c:v>
                </c:pt>
                <c:pt idx="89">
                  <c:v>0.89625115702487357</c:v>
                </c:pt>
                <c:pt idx="90">
                  <c:v>1.4281411074912775</c:v>
                </c:pt>
                <c:pt idx="91">
                  <c:v>0.95954761331199279</c:v>
                </c:pt>
                <c:pt idx="92">
                  <c:v>0.83509549641074732</c:v>
                </c:pt>
                <c:pt idx="93">
                  <c:v>1.0761243743765372</c:v>
                </c:pt>
                <c:pt idx="94">
                  <c:v>1.2330440176726574</c:v>
                </c:pt>
                <c:pt idx="95">
                  <c:v>1.1145611099709398</c:v>
                </c:pt>
                <c:pt idx="96">
                  <c:v>1.0257052684971297</c:v>
                </c:pt>
                <c:pt idx="97">
                  <c:v>1.552163953593503</c:v>
                </c:pt>
                <c:pt idx="98">
                  <c:v>1.2664240371669397</c:v>
                </c:pt>
                <c:pt idx="99">
                  <c:v>0.98043290805745764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1E1C-4C0A-9280-13332EBE7A76}"/>
            </c:ext>
          </c:extLst>
        </c:ser>
        <c:ser>
          <c:idx val="90"/>
          <c:order val="90"/>
          <c:tx>
            <c:strRef>
              <c:f>'Variogram Calc'!$CE$316</c:f>
              <c:strCache>
                <c:ptCount val="1"/>
                <c:pt idx="0">
                  <c:v>91</c:v>
                </c:pt>
              </c:strCache>
            </c:strRef>
          </c:tx>
          <c:spPr>
            <a:ln w="952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Calc'!$CF$316:$GA$316</c:f>
              <c:numCache>
                <c:formatCode>General</c:formatCode>
                <c:ptCount val="100"/>
                <c:pt idx="0">
                  <c:v>-0.38567283216334275</c:v>
                </c:pt>
                <c:pt idx="1">
                  <c:v>0.52242229637069426</c:v>
                </c:pt>
                <c:pt idx="2">
                  <c:v>-0.25447379340098647</c:v>
                </c:pt>
                <c:pt idx="3">
                  <c:v>-0.76156256615680518</c:v>
                </c:pt>
                <c:pt idx="4">
                  <c:v>-0.84701925021251168</c:v>
                </c:pt>
                <c:pt idx="5">
                  <c:v>-1.702433536515267</c:v>
                </c:pt>
                <c:pt idx="6">
                  <c:v>-1.4151804421497232</c:v>
                </c:pt>
                <c:pt idx="7">
                  <c:v>-0.94627338040290165</c:v>
                </c:pt>
                <c:pt idx="8">
                  <c:v>-1.6571462448140657</c:v>
                </c:pt>
                <c:pt idx="9">
                  <c:v>-1.7898550343522912</c:v>
                </c:pt>
                <c:pt idx="10">
                  <c:v>-1.9402740383026169</c:v>
                </c:pt>
                <c:pt idx="11">
                  <c:v>-2.1062105163184279</c:v>
                </c:pt>
                <c:pt idx="12">
                  <c:v>-1.5062198047780517</c:v>
                </c:pt>
                <c:pt idx="13">
                  <c:v>-1.2545163678034601</c:v>
                </c:pt>
                <c:pt idx="14">
                  <c:v>-0.85426048963063417</c:v>
                </c:pt>
                <c:pt idx="15">
                  <c:v>-1.4482712577831458</c:v>
                </c:pt>
                <c:pt idx="16">
                  <c:v>-1.1015556151488433</c:v>
                </c:pt>
                <c:pt idx="17">
                  <c:v>0.27534050208924077</c:v>
                </c:pt>
                <c:pt idx="18">
                  <c:v>0.26674145537425642</c:v>
                </c:pt>
                <c:pt idx="19">
                  <c:v>0.62531350805336483</c:v>
                </c:pt>
                <c:pt idx="20">
                  <c:v>0.46599171979356913</c:v>
                </c:pt>
                <c:pt idx="21">
                  <c:v>6.4056366307833693E-2</c:v>
                </c:pt>
                <c:pt idx="22">
                  <c:v>0.30452677324579736</c:v>
                </c:pt>
                <c:pt idx="23">
                  <c:v>0.18972240035309793</c:v>
                </c:pt>
                <c:pt idx="24">
                  <c:v>0.77810211260914663</c:v>
                </c:pt>
                <c:pt idx="25">
                  <c:v>-0.27700436896910996</c:v>
                </c:pt>
                <c:pt idx="26">
                  <c:v>-0.67670555838307977</c:v>
                </c:pt>
                <c:pt idx="27">
                  <c:v>-0.9844223539816761</c:v>
                </c:pt>
                <c:pt idx="28">
                  <c:v>-0.6266667179143699</c:v>
                </c:pt>
                <c:pt idx="29">
                  <c:v>-0.55550424988031866</c:v>
                </c:pt>
                <c:pt idx="30">
                  <c:v>-0.36142018725463304</c:v>
                </c:pt>
                <c:pt idx="31">
                  <c:v>-0.26698238138414443</c:v>
                </c:pt>
                <c:pt idx="32">
                  <c:v>4.1339662718447349E-2</c:v>
                </c:pt>
                <c:pt idx="33">
                  <c:v>0.19617490971337509</c:v>
                </c:pt>
                <c:pt idx="34">
                  <c:v>1.060335783012561</c:v>
                </c:pt>
                <c:pt idx="35">
                  <c:v>1.3849364517460283</c:v>
                </c:pt>
                <c:pt idx="36">
                  <c:v>2.0124167174554239</c:v>
                </c:pt>
                <c:pt idx="37">
                  <c:v>1.6643816313412323</c:v>
                </c:pt>
                <c:pt idx="38">
                  <c:v>2.0123279949961796</c:v>
                </c:pt>
                <c:pt idx="39">
                  <c:v>2.1512209362441692</c:v>
                </c:pt>
                <c:pt idx="40">
                  <c:v>2.1178075661604829</c:v>
                </c:pt>
                <c:pt idx="41">
                  <c:v>1.5204125275262597</c:v>
                </c:pt>
                <c:pt idx="42">
                  <c:v>1.2926226585212333</c:v>
                </c:pt>
                <c:pt idx="43">
                  <c:v>0.61731046255991884</c:v>
                </c:pt>
                <c:pt idx="44">
                  <c:v>0.21946192913461307</c:v>
                </c:pt>
                <c:pt idx="45">
                  <c:v>-0.4600368737922762</c:v>
                </c:pt>
                <c:pt idx="46">
                  <c:v>-4.9119662094625226E-2</c:v>
                </c:pt>
                <c:pt idx="47">
                  <c:v>-0.49419319823037489</c:v>
                </c:pt>
                <c:pt idx="48">
                  <c:v>7.244211832032095E-2</c:v>
                </c:pt>
                <c:pt idx="49">
                  <c:v>-8.299339317314805E-2</c:v>
                </c:pt>
                <c:pt idx="50">
                  <c:v>0.91343676804850138</c:v>
                </c:pt>
                <c:pt idx="51">
                  <c:v>1.0328861779258329</c:v>
                </c:pt>
                <c:pt idx="52">
                  <c:v>1.3252040874686626</c:v>
                </c:pt>
                <c:pt idx="53">
                  <c:v>1.0617170797780178</c:v>
                </c:pt>
                <c:pt idx="54">
                  <c:v>1.2921720725426964</c:v>
                </c:pt>
                <c:pt idx="55">
                  <c:v>1.2465822059154601</c:v>
                </c:pt>
                <c:pt idx="56">
                  <c:v>1.7421921285057302</c:v>
                </c:pt>
                <c:pt idx="57">
                  <c:v>0.72264044157576068</c:v>
                </c:pt>
                <c:pt idx="58">
                  <c:v>0.67271488959509973</c:v>
                </c:pt>
                <c:pt idx="59">
                  <c:v>0.23192209992077495</c:v>
                </c:pt>
                <c:pt idx="60">
                  <c:v>1.1775147722386187E-2</c:v>
                </c:pt>
                <c:pt idx="61">
                  <c:v>0.61272554840775351</c:v>
                </c:pt>
                <c:pt idx="62">
                  <c:v>0.50872330038359903</c:v>
                </c:pt>
                <c:pt idx="63">
                  <c:v>0.96053479922663032</c:v>
                </c:pt>
                <c:pt idx="64">
                  <c:v>1.4952559289911718</c:v>
                </c:pt>
                <c:pt idx="65">
                  <c:v>0.80670809548706035</c:v>
                </c:pt>
                <c:pt idx="66">
                  <c:v>1.4919798959337542</c:v>
                </c:pt>
                <c:pt idx="67">
                  <c:v>0.42415826111198612</c:v>
                </c:pt>
                <c:pt idx="68">
                  <c:v>0.69815655990776693</c:v>
                </c:pt>
                <c:pt idx="69">
                  <c:v>1.4951101973420245E-2</c:v>
                </c:pt>
                <c:pt idx="70">
                  <c:v>-0.66563431933623129</c:v>
                </c:pt>
                <c:pt idx="71">
                  <c:v>-0.248827029890134</c:v>
                </c:pt>
                <c:pt idx="72">
                  <c:v>-1.3138685142962059</c:v>
                </c:pt>
                <c:pt idx="73">
                  <c:v>-1.9477174085888949</c:v>
                </c:pt>
                <c:pt idx="74">
                  <c:v>-1.2644854222880633</c:v>
                </c:pt>
                <c:pt idx="75">
                  <c:v>-1.2790327693014949</c:v>
                </c:pt>
                <c:pt idx="76">
                  <c:v>-0.25197348649161017</c:v>
                </c:pt>
                <c:pt idx="77">
                  <c:v>-1.2532882453626821</c:v>
                </c:pt>
                <c:pt idx="78">
                  <c:v>-0.34280034029563616</c:v>
                </c:pt>
                <c:pt idx="79">
                  <c:v>-9.0262380544013032E-2</c:v>
                </c:pt>
                <c:pt idx="80">
                  <c:v>-0.34291130961279842</c:v>
                </c:pt>
                <c:pt idx="81">
                  <c:v>0.16371919232181145</c:v>
                </c:pt>
                <c:pt idx="82">
                  <c:v>-0.19312355296397246</c:v>
                </c:pt>
                <c:pt idx="83">
                  <c:v>0.40964842280635649</c:v>
                </c:pt>
                <c:pt idx="84">
                  <c:v>-0.41839278957016779</c:v>
                </c:pt>
                <c:pt idx="85">
                  <c:v>-0.31537348710077556</c:v>
                </c:pt>
                <c:pt idx="86">
                  <c:v>0.62984460294387168</c:v>
                </c:pt>
                <c:pt idx="87">
                  <c:v>0.30824950985183464</c:v>
                </c:pt>
                <c:pt idx="88">
                  <c:v>0.10170940689067126</c:v>
                </c:pt>
                <c:pt idx="89">
                  <c:v>0.81520439224167318</c:v>
                </c:pt>
                <c:pt idx="90">
                  <c:v>1.4630195644072586</c:v>
                </c:pt>
                <c:pt idx="91">
                  <c:v>1.4423117002008912</c:v>
                </c:pt>
                <c:pt idx="92">
                  <c:v>1.2224975211368294</c:v>
                </c:pt>
                <c:pt idx="93">
                  <c:v>1.9505480628027823</c:v>
                </c:pt>
                <c:pt idx="94">
                  <c:v>1.9296238588774419</c:v>
                </c:pt>
                <c:pt idx="95">
                  <c:v>1.7278454730862627</c:v>
                </c:pt>
                <c:pt idx="96">
                  <c:v>1.974020827622099</c:v>
                </c:pt>
                <c:pt idx="97">
                  <c:v>2.4242294304786927</c:v>
                </c:pt>
                <c:pt idx="98">
                  <c:v>1.9269227963807305</c:v>
                </c:pt>
                <c:pt idx="99">
                  <c:v>1.1956374445290137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1E1C-4C0A-9280-13332EBE7A76}"/>
            </c:ext>
          </c:extLst>
        </c:ser>
        <c:ser>
          <c:idx val="91"/>
          <c:order val="91"/>
          <c:tx>
            <c:strRef>
              <c:f>'Variogram Calc'!$CE$317</c:f>
              <c:strCache>
                <c:ptCount val="1"/>
                <c:pt idx="0">
                  <c:v>92</c:v>
                </c:pt>
              </c:strCache>
            </c:strRef>
          </c:tx>
          <c:spPr>
            <a:ln w="952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Calc'!$CF$317:$GA$317</c:f>
              <c:numCache>
                <c:formatCode>General</c:formatCode>
                <c:ptCount val="100"/>
                <c:pt idx="0">
                  <c:v>0.41690314904164805</c:v>
                </c:pt>
                <c:pt idx="1">
                  <c:v>0.69298186095114012</c:v>
                </c:pt>
                <c:pt idx="2">
                  <c:v>0.35190632527856414</c:v>
                </c:pt>
                <c:pt idx="3">
                  <c:v>0.11036569883848714</c:v>
                </c:pt>
                <c:pt idx="4">
                  <c:v>0.13058300129418121</c:v>
                </c:pt>
                <c:pt idx="5">
                  <c:v>-0.80490114408301983</c:v>
                </c:pt>
                <c:pt idx="6">
                  <c:v>-0.7791272350237648</c:v>
                </c:pt>
                <c:pt idx="7">
                  <c:v>-0.3672129158673883</c:v>
                </c:pt>
                <c:pt idx="8">
                  <c:v>-1.1550120407339353</c:v>
                </c:pt>
                <c:pt idx="9">
                  <c:v>-1.2136125434231355</c:v>
                </c:pt>
                <c:pt idx="10">
                  <c:v>-1.5766500963490406</c:v>
                </c:pt>
                <c:pt idx="11">
                  <c:v>-1.5848611740024072</c:v>
                </c:pt>
                <c:pt idx="12">
                  <c:v>-1.1483323573596931</c:v>
                </c:pt>
                <c:pt idx="13">
                  <c:v>-1.1457158411724835</c:v>
                </c:pt>
                <c:pt idx="14">
                  <c:v>-0.81205446322248998</c:v>
                </c:pt>
                <c:pt idx="15">
                  <c:v>-1.184653481520523</c:v>
                </c:pt>
                <c:pt idx="16">
                  <c:v>-0.88410443548127637</c:v>
                </c:pt>
                <c:pt idx="17">
                  <c:v>0.49399732727700824</c:v>
                </c:pt>
                <c:pt idx="18">
                  <c:v>0.30540753009198535</c:v>
                </c:pt>
                <c:pt idx="19">
                  <c:v>0.81698860879708823</c:v>
                </c:pt>
                <c:pt idx="20">
                  <c:v>0.3113993363277438</c:v>
                </c:pt>
                <c:pt idx="21">
                  <c:v>-9.6656311087056135E-2</c:v>
                </c:pt>
                <c:pt idx="22">
                  <c:v>0.1237937375876699</c:v>
                </c:pt>
                <c:pt idx="23">
                  <c:v>0.31827961288322432</c:v>
                </c:pt>
                <c:pt idx="24">
                  <c:v>0.74070897841921279</c:v>
                </c:pt>
                <c:pt idx="25">
                  <c:v>-0.24103806583162662</c:v>
                </c:pt>
                <c:pt idx="26">
                  <c:v>-0.86190379744919987</c:v>
                </c:pt>
                <c:pt idx="27">
                  <c:v>-1.2404543036304672</c:v>
                </c:pt>
                <c:pt idx="28">
                  <c:v>-0.65835020643384923</c:v>
                </c:pt>
                <c:pt idx="29">
                  <c:v>-0.51344845253535754</c:v>
                </c:pt>
                <c:pt idx="30">
                  <c:v>-0.24608340822136143</c:v>
                </c:pt>
                <c:pt idx="31">
                  <c:v>-0.20485109717563449</c:v>
                </c:pt>
                <c:pt idx="32">
                  <c:v>-0.21297422825985066</c:v>
                </c:pt>
                <c:pt idx="33">
                  <c:v>-0.20192047591358062</c:v>
                </c:pt>
                <c:pt idx="34">
                  <c:v>0.51835297378190459</c:v>
                </c:pt>
                <c:pt idx="35">
                  <c:v>1.2070631517173089</c:v>
                </c:pt>
                <c:pt idx="36">
                  <c:v>1.7812224068752385</c:v>
                </c:pt>
                <c:pt idx="37">
                  <c:v>0.95851312583712489</c:v>
                </c:pt>
                <c:pt idx="38">
                  <c:v>1.1957161616195267</c:v>
                </c:pt>
                <c:pt idx="39">
                  <c:v>1.2702934556764061</c:v>
                </c:pt>
                <c:pt idx="40">
                  <c:v>1.3427821227640506</c:v>
                </c:pt>
                <c:pt idx="41">
                  <c:v>0.86007023717473274</c:v>
                </c:pt>
                <c:pt idx="42">
                  <c:v>0.91153922917846042</c:v>
                </c:pt>
                <c:pt idx="43">
                  <c:v>0.46595623064193226</c:v>
                </c:pt>
                <c:pt idx="44">
                  <c:v>1.9619502285028949E-2</c:v>
                </c:pt>
                <c:pt idx="45">
                  <c:v>-0.73732105056799979</c:v>
                </c:pt>
                <c:pt idx="46">
                  <c:v>0.29293264359933946</c:v>
                </c:pt>
                <c:pt idx="47">
                  <c:v>-0.11981755830542878</c:v>
                </c:pt>
                <c:pt idx="48">
                  <c:v>6.4835484859378345E-2</c:v>
                </c:pt>
                <c:pt idx="49">
                  <c:v>-0.25682485957647722</c:v>
                </c:pt>
                <c:pt idx="50">
                  <c:v>1.0107339375929547</c:v>
                </c:pt>
                <c:pt idx="51">
                  <c:v>1.0680216874779986</c:v>
                </c:pt>
                <c:pt idx="52">
                  <c:v>1.0627333549794407</c:v>
                </c:pt>
                <c:pt idx="53">
                  <c:v>0.86770838575677589</c:v>
                </c:pt>
                <c:pt idx="54">
                  <c:v>1.4395454851461644</c:v>
                </c:pt>
                <c:pt idx="55">
                  <c:v>1.1338904307945183</c:v>
                </c:pt>
                <c:pt idx="56">
                  <c:v>1.8972747781144828</c:v>
                </c:pt>
                <c:pt idx="57">
                  <c:v>0.97026101066413839</c:v>
                </c:pt>
                <c:pt idx="58">
                  <c:v>0.93255402986611535</c:v>
                </c:pt>
                <c:pt idx="59">
                  <c:v>0.5570759846822817</c:v>
                </c:pt>
                <c:pt idx="60">
                  <c:v>0.44118726803775254</c:v>
                </c:pt>
                <c:pt idx="61">
                  <c:v>0.83882711252120379</c:v>
                </c:pt>
                <c:pt idx="62">
                  <c:v>0.377057976713565</c:v>
                </c:pt>
                <c:pt idx="63">
                  <c:v>0.60556657737262309</c:v>
                </c:pt>
                <c:pt idx="64">
                  <c:v>0.94537852598160843</c:v>
                </c:pt>
                <c:pt idx="65">
                  <c:v>5.4241549036492614E-2</c:v>
                </c:pt>
                <c:pt idx="66">
                  <c:v>0.6930871923046904</c:v>
                </c:pt>
                <c:pt idx="67">
                  <c:v>-2.3494494471743482E-2</c:v>
                </c:pt>
                <c:pt idx="68">
                  <c:v>-0.21412900279549713</c:v>
                </c:pt>
                <c:pt idx="69">
                  <c:v>-1.196420103972947</c:v>
                </c:pt>
                <c:pt idx="70">
                  <c:v>-1.170001649867531</c:v>
                </c:pt>
                <c:pt idx="71">
                  <c:v>-0.55588030356255103</c:v>
                </c:pt>
                <c:pt idx="72">
                  <c:v>-1.6872952347834331</c:v>
                </c:pt>
                <c:pt idx="73">
                  <c:v>-2.3922620711248124</c:v>
                </c:pt>
                <c:pt idx="74">
                  <c:v>-1.5785799444894804</c:v>
                </c:pt>
                <c:pt idx="75">
                  <c:v>-1.6310999921265594</c:v>
                </c:pt>
                <c:pt idx="76">
                  <c:v>-0.69025968634514923</c:v>
                </c:pt>
                <c:pt idx="77">
                  <c:v>-1.6032290686503878</c:v>
                </c:pt>
                <c:pt idx="78">
                  <c:v>-0.48670489621074625</c:v>
                </c:pt>
                <c:pt idx="79">
                  <c:v>-0.36049366822186968</c:v>
                </c:pt>
                <c:pt idx="80">
                  <c:v>-0.64714910158951755</c:v>
                </c:pt>
                <c:pt idx="81">
                  <c:v>0.13286369470754214</c:v>
                </c:pt>
                <c:pt idx="82">
                  <c:v>0.18934032726404285</c:v>
                </c:pt>
                <c:pt idx="83">
                  <c:v>0.88196950052429801</c:v>
                </c:pt>
                <c:pt idx="84">
                  <c:v>-2.3749629973860369E-2</c:v>
                </c:pt>
                <c:pt idx="85">
                  <c:v>-3.1334630464790632E-2</c:v>
                </c:pt>
                <c:pt idx="86">
                  <c:v>0.94573615934055</c:v>
                </c:pt>
                <c:pt idx="87">
                  <c:v>0.63002099556858548</c:v>
                </c:pt>
                <c:pt idx="88">
                  <c:v>0.32558807643187665</c:v>
                </c:pt>
                <c:pt idx="89">
                  <c:v>1.0158960611122747</c:v>
                </c:pt>
                <c:pt idx="90">
                  <c:v>1.4101052932559621</c:v>
                </c:pt>
                <c:pt idx="91">
                  <c:v>1.1493530235983971</c:v>
                </c:pt>
                <c:pt idx="92">
                  <c:v>0.56834147710994365</c:v>
                </c:pt>
                <c:pt idx="93">
                  <c:v>1.6010365370121744</c:v>
                </c:pt>
                <c:pt idx="94">
                  <c:v>1.6625424990991537</c:v>
                </c:pt>
                <c:pt idx="95">
                  <c:v>1.3826574755592891</c:v>
                </c:pt>
                <c:pt idx="96">
                  <c:v>1.4545214400556232</c:v>
                </c:pt>
                <c:pt idx="97">
                  <c:v>1.670416374956001</c:v>
                </c:pt>
                <c:pt idx="98">
                  <c:v>1.139760630807829</c:v>
                </c:pt>
                <c:pt idx="99">
                  <c:v>0.58829423024182803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1E1C-4C0A-9280-13332EBE7A76}"/>
            </c:ext>
          </c:extLst>
        </c:ser>
        <c:ser>
          <c:idx val="92"/>
          <c:order val="92"/>
          <c:tx>
            <c:strRef>
              <c:f>'Variogram Calc'!$CE$318</c:f>
              <c:strCache>
                <c:ptCount val="1"/>
                <c:pt idx="0">
                  <c:v>93</c:v>
                </c:pt>
              </c:strCache>
            </c:strRef>
          </c:tx>
          <c:spPr>
            <a:ln w="952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Calc'!$CF$318:$GA$318</c:f>
              <c:numCache>
                <c:formatCode>General</c:formatCode>
                <c:ptCount val="100"/>
                <c:pt idx="0">
                  <c:v>1.1261462570131417</c:v>
                </c:pt>
                <c:pt idx="1">
                  <c:v>1.1896810727106311</c:v>
                </c:pt>
                <c:pt idx="2">
                  <c:v>0.17026882326280843</c:v>
                </c:pt>
                <c:pt idx="3">
                  <c:v>8.9892105763197311E-2</c:v>
                </c:pt>
                <c:pt idx="4">
                  <c:v>0.21595434403690439</c:v>
                </c:pt>
                <c:pt idx="5">
                  <c:v>-0.79555002393187768</c:v>
                </c:pt>
                <c:pt idx="6">
                  <c:v>-0.51019792264596797</c:v>
                </c:pt>
                <c:pt idx="7">
                  <c:v>0.34011497586195366</c:v>
                </c:pt>
                <c:pt idx="8">
                  <c:v>-0.48700234932023861</c:v>
                </c:pt>
                <c:pt idx="9">
                  <c:v>-0.61148718441482808</c:v>
                </c:pt>
                <c:pt idx="10">
                  <c:v>-1.0671468398336954</c:v>
                </c:pt>
                <c:pt idx="11">
                  <c:v>-0.77968753970936255</c:v>
                </c:pt>
                <c:pt idx="12">
                  <c:v>-0.49894192632532741</c:v>
                </c:pt>
                <c:pt idx="13">
                  <c:v>-0.59280279842647177</c:v>
                </c:pt>
                <c:pt idx="14">
                  <c:v>-0.1064549096094506</c:v>
                </c:pt>
                <c:pt idx="15">
                  <c:v>-0.19177712617060977</c:v>
                </c:pt>
                <c:pt idx="16">
                  <c:v>9.5118652392581927E-3</c:v>
                </c:pt>
                <c:pt idx="17">
                  <c:v>1.3550429940943671</c:v>
                </c:pt>
                <c:pt idx="18">
                  <c:v>1.4735537596598851</c:v>
                </c:pt>
                <c:pt idx="19">
                  <c:v>1.8984539945590753</c:v>
                </c:pt>
                <c:pt idx="20">
                  <c:v>1.214262849628339</c:v>
                </c:pt>
                <c:pt idx="21">
                  <c:v>1.0878484790829555</c:v>
                </c:pt>
                <c:pt idx="22">
                  <c:v>1.314881029650502</c:v>
                </c:pt>
                <c:pt idx="23">
                  <c:v>1.067238409510366</c:v>
                </c:pt>
                <c:pt idx="24">
                  <c:v>1.1266879168124271</c:v>
                </c:pt>
                <c:pt idx="25">
                  <c:v>0.22328720371019456</c:v>
                </c:pt>
                <c:pt idx="26">
                  <c:v>-0.20686487772827308</c:v>
                </c:pt>
                <c:pt idx="27">
                  <c:v>-0.85519969939615303</c:v>
                </c:pt>
                <c:pt idx="28">
                  <c:v>-0.54875597546735111</c:v>
                </c:pt>
                <c:pt idx="29">
                  <c:v>-9.4595114625169049E-2</c:v>
                </c:pt>
                <c:pt idx="30">
                  <c:v>-3.5324372855321869E-2</c:v>
                </c:pt>
                <c:pt idx="31">
                  <c:v>-0.15950663393609082</c:v>
                </c:pt>
                <c:pt idx="32">
                  <c:v>-0.34892101774650353</c:v>
                </c:pt>
                <c:pt idx="33">
                  <c:v>-0.38115749306448282</c:v>
                </c:pt>
                <c:pt idx="34">
                  <c:v>3.1641512968976618E-2</c:v>
                </c:pt>
                <c:pt idx="35">
                  <c:v>0.29848285954427661</c:v>
                </c:pt>
                <c:pt idx="36">
                  <c:v>0.99703414151953418</c:v>
                </c:pt>
                <c:pt idx="37">
                  <c:v>0.57829594829707931</c:v>
                </c:pt>
                <c:pt idx="38">
                  <c:v>0.82874948708332941</c:v>
                </c:pt>
                <c:pt idx="39">
                  <c:v>0.83023418178003305</c:v>
                </c:pt>
                <c:pt idx="40">
                  <c:v>1.3492166257851739</c:v>
                </c:pt>
                <c:pt idx="41">
                  <c:v>1.1519885823820233</c:v>
                </c:pt>
                <c:pt idx="42">
                  <c:v>1.2676905051134859</c:v>
                </c:pt>
                <c:pt idx="43">
                  <c:v>0.78512609441405701</c:v>
                </c:pt>
                <c:pt idx="44">
                  <c:v>0.37514767285779188</c:v>
                </c:pt>
                <c:pt idx="45">
                  <c:v>-3.4107810738759167E-2</c:v>
                </c:pt>
                <c:pt idx="46">
                  <c:v>0.58144064789366168</c:v>
                </c:pt>
                <c:pt idx="47">
                  <c:v>3.0510781863261754E-3</c:v>
                </c:pt>
                <c:pt idx="48">
                  <c:v>7.8605373669778669E-2</c:v>
                </c:pt>
                <c:pt idx="49">
                  <c:v>-0.74149678400076269</c:v>
                </c:pt>
                <c:pt idx="50">
                  <c:v>0.21870046652803135</c:v>
                </c:pt>
                <c:pt idx="51">
                  <c:v>0.17945121273302483</c:v>
                </c:pt>
                <c:pt idx="52">
                  <c:v>0.52381695408938433</c:v>
                </c:pt>
                <c:pt idx="53">
                  <c:v>0.18007413137595943</c:v>
                </c:pt>
                <c:pt idx="54">
                  <c:v>0.5590503021222929</c:v>
                </c:pt>
                <c:pt idx="55">
                  <c:v>0.15368831993783397</c:v>
                </c:pt>
                <c:pt idx="56">
                  <c:v>0.61513867753488993</c:v>
                </c:pt>
                <c:pt idx="57">
                  <c:v>0.12004258450618784</c:v>
                </c:pt>
                <c:pt idx="58">
                  <c:v>0.24924241615703663</c:v>
                </c:pt>
                <c:pt idx="59">
                  <c:v>4.8160678765320133E-4</c:v>
                </c:pt>
                <c:pt idx="60">
                  <c:v>-1.0005496278902407E-2</c:v>
                </c:pt>
                <c:pt idx="61">
                  <c:v>1.6513150017326557E-3</c:v>
                </c:pt>
                <c:pt idx="62">
                  <c:v>-0.30990934822025151</c:v>
                </c:pt>
                <c:pt idx="63">
                  <c:v>1.4531948815116554E-2</c:v>
                </c:pt>
                <c:pt idx="64">
                  <c:v>0.59335646499572536</c:v>
                </c:pt>
                <c:pt idx="65">
                  <c:v>8.4351739657319028E-2</c:v>
                </c:pt>
                <c:pt idx="66">
                  <c:v>0.51868306451188484</c:v>
                </c:pt>
                <c:pt idx="67">
                  <c:v>0.12224102365533213</c:v>
                </c:pt>
                <c:pt idx="68">
                  <c:v>0.12118494924261541</c:v>
                </c:pt>
                <c:pt idx="69">
                  <c:v>-0.6655278781190398</c:v>
                </c:pt>
                <c:pt idx="70">
                  <c:v>-0.54281642962306098</c:v>
                </c:pt>
                <c:pt idx="71">
                  <c:v>-9.2986826948918369E-2</c:v>
                </c:pt>
                <c:pt idx="72">
                  <c:v>-1.4080006573056432</c:v>
                </c:pt>
                <c:pt idx="73">
                  <c:v>-2.433412159466573</c:v>
                </c:pt>
                <c:pt idx="74">
                  <c:v>-2.0931795026561018</c:v>
                </c:pt>
                <c:pt idx="75">
                  <c:v>-2.2359894150703044</c:v>
                </c:pt>
                <c:pt idx="76">
                  <c:v>-1.5897222471448393</c:v>
                </c:pt>
                <c:pt idx="77">
                  <c:v>-2.7377692440145061</c:v>
                </c:pt>
                <c:pt idx="78">
                  <c:v>-1.7674823678039151</c:v>
                </c:pt>
                <c:pt idx="79">
                  <c:v>-1.6211703626958376</c:v>
                </c:pt>
                <c:pt idx="80">
                  <c:v>-1.8443603972719431</c:v>
                </c:pt>
                <c:pt idx="81">
                  <c:v>-0.84206248576175358</c:v>
                </c:pt>
                <c:pt idx="82">
                  <c:v>-0.48292456204140793</c:v>
                </c:pt>
                <c:pt idx="83">
                  <c:v>0.23953667127320927</c:v>
                </c:pt>
                <c:pt idx="84">
                  <c:v>-0.76609047095846139</c:v>
                </c:pt>
                <c:pt idx="85">
                  <c:v>-0.91075614252120973</c:v>
                </c:pt>
                <c:pt idx="86">
                  <c:v>-1.5457552263587776E-2</c:v>
                </c:pt>
                <c:pt idx="87">
                  <c:v>-0.30397350482890106</c:v>
                </c:pt>
                <c:pt idx="88">
                  <c:v>-0.63839639820433136</c:v>
                </c:pt>
                <c:pt idx="89">
                  <c:v>0.45760075213584267</c:v>
                </c:pt>
                <c:pt idx="90">
                  <c:v>0.40156193045523947</c:v>
                </c:pt>
                <c:pt idx="91">
                  <c:v>0.51036709635637023</c:v>
                </c:pt>
                <c:pt idx="92">
                  <c:v>-1.7040184179722594E-2</c:v>
                </c:pt>
                <c:pt idx="93">
                  <c:v>0.95796551981179323</c:v>
                </c:pt>
                <c:pt idx="94">
                  <c:v>1.0952515782786059</c:v>
                </c:pt>
                <c:pt idx="95">
                  <c:v>0.84780027578051453</c:v>
                </c:pt>
                <c:pt idx="96">
                  <c:v>0.75563387981349561</c:v>
                </c:pt>
                <c:pt idx="97">
                  <c:v>1.0274561085043761</c:v>
                </c:pt>
                <c:pt idx="98">
                  <c:v>1.2470936619507468E-2</c:v>
                </c:pt>
                <c:pt idx="99">
                  <c:v>-0.21383508431602249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1E1C-4C0A-9280-13332EBE7A76}"/>
            </c:ext>
          </c:extLst>
        </c:ser>
        <c:ser>
          <c:idx val="93"/>
          <c:order val="93"/>
          <c:tx>
            <c:strRef>
              <c:f>'Variogram Calc'!$CE$319</c:f>
              <c:strCache>
                <c:ptCount val="1"/>
                <c:pt idx="0">
                  <c:v>94</c:v>
                </c:pt>
              </c:strCache>
            </c:strRef>
          </c:tx>
          <c:spPr>
            <a:ln w="952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Calc'!$CF$319:$GA$319</c:f>
              <c:numCache>
                <c:formatCode>General</c:formatCode>
                <c:ptCount val="100"/>
                <c:pt idx="0">
                  <c:v>0.95685492095690428</c:v>
                </c:pt>
                <c:pt idx="1">
                  <c:v>1.0469448905513956</c:v>
                </c:pt>
                <c:pt idx="2">
                  <c:v>0.27056889106623516</c:v>
                </c:pt>
                <c:pt idx="3">
                  <c:v>0.22072594930997111</c:v>
                </c:pt>
                <c:pt idx="4">
                  <c:v>0.11292346681705658</c:v>
                </c:pt>
                <c:pt idx="5">
                  <c:v>-1.1567374257809477</c:v>
                </c:pt>
                <c:pt idx="6">
                  <c:v>-1.0726465313598612</c:v>
                </c:pt>
                <c:pt idx="7">
                  <c:v>-0.56537085513019081</c:v>
                </c:pt>
                <c:pt idx="8">
                  <c:v>-1.101390547025173</c:v>
                </c:pt>
                <c:pt idx="9">
                  <c:v>-0.82832423920594311</c:v>
                </c:pt>
                <c:pt idx="10">
                  <c:v>-1.2608711767813772</c:v>
                </c:pt>
                <c:pt idx="11">
                  <c:v>-0.7278916368747721</c:v>
                </c:pt>
                <c:pt idx="12">
                  <c:v>-0.72091663227250669</c:v>
                </c:pt>
                <c:pt idx="13">
                  <c:v>-0.98012217527998058</c:v>
                </c:pt>
                <c:pt idx="14">
                  <c:v>-0.12689784599421833</c:v>
                </c:pt>
                <c:pt idx="15">
                  <c:v>0.13427422084373575</c:v>
                </c:pt>
                <c:pt idx="16">
                  <c:v>0.45793876883331486</c:v>
                </c:pt>
                <c:pt idx="17">
                  <c:v>1.2684683121462574</c:v>
                </c:pt>
                <c:pt idx="18">
                  <c:v>1.1983867181359624</c:v>
                </c:pt>
                <c:pt idx="19">
                  <c:v>1.3431947185764392</c:v>
                </c:pt>
                <c:pt idx="20">
                  <c:v>0.46814424436072477</c:v>
                </c:pt>
                <c:pt idx="21">
                  <c:v>0.55182200617483401</c:v>
                </c:pt>
                <c:pt idx="22">
                  <c:v>1.2140562562081385</c:v>
                </c:pt>
                <c:pt idx="23">
                  <c:v>0.62195350911778136</c:v>
                </c:pt>
                <c:pt idx="24">
                  <c:v>0.37203881775930198</c:v>
                </c:pt>
                <c:pt idx="25">
                  <c:v>-0.3453587519846662</c:v>
                </c:pt>
                <c:pt idx="26">
                  <c:v>-0.61716622815795807</c:v>
                </c:pt>
                <c:pt idx="27">
                  <c:v>-0.9305145916769676</c:v>
                </c:pt>
                <c:pt idx="28">
                  <c:v>-0.74029420347341635</c:v>
                </c:pt>
                <c:pt idx="29">
                  <c:v>-0.22982951988358941</c:v>
                </c:pt>
                <c:pt idx="30">
                  <c:v>-0.26458283086235984</c:v>
                </c:pt>
                <c:pt idx="31">
                  <c:v>-0.75459821707420927</c:v>
                </c:pt>
                <c:pt idx="32">
                  <c:v>-0.82313668622468794</c:v>
                </c:pt>
                <c:pt idx="33">
                  <c:v>-0.69296609483807203</c:v>
                </c:pt>
                <c:pt idx="34">
                  <c:v>-0.33510113567875138</c:v>
                </c:pt>
                <c:pt idx="35">
                  <c:v>-8.1304507915785154E-2</c:v>
                </c:pt>
                <c:pt idx="36">
                  <c:v>0.36751986315381541</c:v>
                </c:pt>
                <c:pt idx="37">
                  <c:v>0.36246519158079088</c:v>
                </c:pt>
                <c:pt idx="38">
                  <c:v>0.4336613466244339</c:v>
                </c:pt>
                <c:pt idx="39">
                  <c:v>0.57613072654660036</c:v>
                </c:pt>
                <c:pt idx="40">
                  <c:v>1.4911039559498351</c:v>
                </c:pt>
                <c:pt idx="41">
                  <c:v>1.4806216349228405</c:v>
                </c:pt>
                <c:pt idx="42">
                  <c:v>1.5954740028585594</c:v>
                </c:pt>
                <c:pt idx="43">
                  <c:v>1.1108918666019685</c:v>
                </c:pt>
                <c:pt idx="44">
                  <c:v>0.84121559949365476</c:v>
                </c:pt>
                <c:pt idx="45">
                  <c:v>0.39229761257721463</c:v>
                </c:pt>
                <c:pt idx="46">
                  <c:v>0.69315771730217135</c:v>
                </c:pt>
                <c:pt idx="47">
                  <c:v>0.12982803942337387</c:v>
                </c:pt>
                <c:pt idx="48">
                  <c:v>0.3449468988100135</c:v>
                </c:pt>
                <c:pt idx="49">
                  <c:v>-0.792934933878506</c:v>
                </c:pt>
                <c:pt idx="50">
                  <c:v>0.17624749041828813</c:v>
                </c:pt>
                <c:pt idx="51">
                  <c:v>-4.9556439473549728E-2</c:v>
                </c:pt>
                <c:pt idx="52">
                  <c:v>0.11104883090962886</c:v>
                </c:pt>
                <c:pt idx="53">
                  <c:v>-0.17682737784781569</c:v>
                </c:pt>
                <c:pt idx="54">
                  <c:v>0.31455882929912349</c:v>
                </c:pt>
                <c:pt idx="55">
                  <c:v>0.32979366140590155</c:v>
                </c:pt>
                <c:pt idx="56">
                  <c:v>0.8693973143106114</c:v>
                </c:pt>
                <c:pt idx="57">
                  <c:v>1.4012939348396499E-2</c:v>
                </c:pt>
                <c:pt idx="58">
                  <c:v>0.3810939460351328</c:v>
                </c:pt>
                <c:pt idx="59">
                  <c:v>-0.10939028982959793</c:v>
                </c:pt>
                <c:pt idx="60">
                  <c:v>-8.2860778309274449E-2</c:v>
                </c:pt>
                <c:pt idx="61">
                  <c:v>0.24586115240377146</c:v>
                </c:pt>
                <c:pt idx="62">
                  <c:v>-0.33680357734373173</c:v>
                </c:pt>
                <c:pt idx="63">
                  <c:v>-0.27561465386272122</c:v>
                </c:pt>
                <c:pt idx="64">
                  <c:v>5.7739620935647364E-2</c:v>
                </c:pt>
                <c:pt idx="65">
                  <c:v>-0.33292923596728524</c:v>
                </c:pt>
                <c:pt idx="66">
                  <c:v>0.26154963144205595</c:v>
                </c:pt>
                <c:pt idx="67">
                  <c:v>9.6495335237950036E-2</c:v>
                </c:pt>
                <c:pt idx="68">
                  <c:v>-6.2687974528247523E-2</c:v>
                </c:pt>
                <c:pt idx="69">
                  <c:v>-0.71660477246971632</c:v>
                </c:pt>
                <c:pt idx="70">
                  <c:v>-0.7861385860592025</c:v>
                </c:pt>
                <c:pt idx="71">
                  <c:v>5.08120784945163E-2</c:v>
                </c:pt>
                <c:pt idx="72">
                  <c:v>-1.2983945265298595</c:v>
                </c:pt>
                <c:pt idx="73">
                  <c:v>-2.3098598190159541</c:v>
                </c:pt>
                <c:pt idx="74">
                  <c:v>-2.1362348466934584</c:v>
                </c:pt>
                <c:pt idx="75">
                  <c:v>-2.1062687927896455</c:v>
                </c:pt>
                <c:pt idx="76">
                  <c:v>-1.6799102821218612</c:v>
                </c:pt>
                <c:pt idx="77">
                  <c:v>-2.3742805439512211</c:v>
                </c:pt>
                <c:pt idx="78">
                  <c:v>-1.5176450824919354</c:v>
                </c:pt>
                <c:pt idx="79">
                  <c:v>-1.3004422592374894</c:v>
                </c:pt>
                <c:pt idx="80">
                  <c:v>-1.5030063611077735</c:v>
                </c:pt>
                <c:pt idx="81">
                  <c:v>-0.22804304865786579</c:v>
                </c:pt>
                <c:pt idx="82">
                  <c:v>-6.3636825639287686E-2</c:v>
                </c:pt>
                <c:pt idx="83">
                  <c:v>0.49854568248110193</c:v>
                </c:pt>
                <c:pt idx="84">
                  <c:v>-0.5122941657417508</c:v>
                </c:pt>
                <c:pt idx="85">
                  <c:v>-0.7435835453374432</c:v>
                </c:pt>
                <c:pt idx="86">
                  <c:v>-0.31586832539163989</c:v>
                </c:pt>
                <c:pt idx="87">
                  <c:v>-0.52751794760373261</c:v>
                </c:pt>
                <c:pt idx="88">
                  <c:v>-0.62004347417556616</c:v>
                </c:pt>
                <c:pt idx="89">
                  <c:v>7.6746534647572473E-2</c:v>
                </c:pt>
                <c:pt idx="90">
                  <c:v>0.17458864684809824</c:v>
                </c:pt>
                <c:pt idx="91">
                  <c:v>0.54816153964157721</c:v>
                </c:pt>
                <c:pt idx="92">
                  <c:v>7.948420908099682E-2</c:v>
                </c:pt>
                <c:pt idx="93">
                  <c:v>0.79847100660257331</c:v>
                </c:pt>
                <c:pt idx="94">
                  <c:v>0.79784789109202114</c:v>
                </c:pt>
                <c:pt idx="95">
                  <c:v>0.72783658781436888</c:v>
                </c:pt>
                <c:pt idx="96">
                  <c:v>0.48216863006569222</c:v>
                </c:pt>
                <c:pt idx="97">
                  <c:v>0.40466213736814377</c:v>
                </c:pt>
                <c:pt idx="98">
                  <c:v>-0.42847118753973862</c:v>
                </c:pt>
                <c:pt idx="99">
                  <c:v>-1.0923126523995803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1E1C-4C0A-9280-13332EBE7A76}"/>
            </c:ext>
          </c:extLst>
        </c:ser>
        <c:ser>
          <c:idx val="94"/>
          <c:order val="94"/>
          <c:tx>
            <c:strRef>
              <c:f>'Variogram Calc'!$CE$320</c:f>
              <c:strCache>
                <c:ptCount val="1"/>
                <c:pt idx="0">
                  <c:v>95</c:v>
                </c:pt>
              </c:strCache>
            </c:strRef>
          </c:tx>
          <c:spPr>
            <a:ln w="952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Calc'!$CF$320:$GA$320</c:f>
              <c:numCache>
                <c:formatCode>General</c:formatCode>
                <c:ptCount val="100"/>
                <c:pt idx="0">
                  <c:v>1.1730699434388194</c:v>
                </c:pt>
                <c:pt idx="1">
                  <c:v>0.64740662703924723</c:v>
                </c:pt>
                <c:pt idx="2">
                  <c:v>0.32908896580122776</c:v>
                </c:pt>
                <c:pt idx="3">
                  <c:v>0.42628200225367796</c:v>
                </c:pt>
                <c:pt idx="4">
                  <c:v>0.33175405479274711</c:v>
                </c:pt>
                <c:pt idx="5">
                  <c:v>-0.44867824827280067</c:v>
                </c:pt>
                <c:pt idx="6">
                  <c:v>-0.28139371796236212</c:v>
                </c:pt>
                <c:pt idx="7">
                  <c:v>-2.4136856212303222E-2</c:v>
                </c:pt>
                <c:pt idx="8">
                  <c:v>-0.53487997675806098</c:v>
                </c:pt>
                <c:pt idx="9">
                  <c:v>-0.42086411093632886</c:v>
                </c:pt>
                <c:pt idx="10">
                  <c:v>-1.0183457626620569</c:v>
                </c:pt>
                <c:pt idx="11">
                  <c:v>-0.49532054274129839</c:v>
                </c:pt>
                <c:pt idx="12">
                  <c:v>-0.42546341685453298</c:v>
                </c:pt>
                <c:pt idx="13">
                  <c:v>-0.89444728666951612</c:v>
                </c:pt>
                <c:pt idx="14">
                  <c:v>-0.29454186454575476</c:v>
                </c:pt>
                <c:pt idx="15">
                  <c:v>5.8418932604059034E-3</c:v>
                </c:pt>
                <c:pt idx="16">
                  <c:v>0.66229879262495694</c:v>
                </c:pt>
                <c:pt idx="17">
                  <c:v>1.4126305610012171</c:v>
                </c:pt>
                <c:pt idx="18">
                  <c:v>1.1020568823934054</c:v>
                </c:pt>
                <c:pt idx="19">
                  <c:v>1.1656078282239075</c:v>
                </c:pt>
                <c:pt idx="20">
                  <c:v>0.12120520301301922</c:v>
                </c:pt>
                <c:pt idx="21">
                  <c:v>-0.36343779902944823</c:v>
                </c:pt>
                <c:pt idx="22">
                  <c:v>0.25158406267197042</c:v>
                </c:pt>
                <c:pt idx="23">
                  <c:v>-0.43547016764320345</c:v>
                </c:pt>
                <c:pt idx="24">
                  <c:v>-0.75131324125203036</c:v>
                </c:pt>
                <c:pt idx="25">
                  <c:v>-1.5694219660812387</c:v>
                </c:pt>
                <c:pt idx="26">
                  <c:v>-1.9493395001831459</c:v>
                </c:pt>
                <c:pt idx="27">
                  <c:v>-2.0204438990622706</c:v>
                </c:pt>
                <c:pt idx="28">
                  <c:v>-1.7644218889265109</c:v>
                </c:pt>
                <c:pt idx="29">
                  <c:v>-1.0547574867736387</c:v>
                </c:pt>
                <c:pt idx="30">
                  <c:v>-0.83583711257631066</c:v>
                </c:pt>
                <c:pt idx="31">
                  <c:v>-0.91266661864647147</c:v>
                </c:pt>
                <c:pt idx="32">
                  <c:v>-0.73247304540584657</c:v>
                </c:pt>
                <c:pt idx="33">
                  <c:v>-0.46019695086361795</c:v>
                </c:pt>
                <c:pt idx="34">
                  <c:v>0.11134497819231015</c:v>
                </c:pt>
                <c:pt idx="35">
                  <c:v>0.34594097394190026</c:v>
                </c:pt>
                <c:pt idx="36">
                  <c:v>0.95363676994381696</c:v>
                </c:pt>
                <c:pt idx="37">
                  <c:v>0.75043307987069363</c:v>
                </c:pt>
                <c:pt idx="38">
                  <c:v>1.1618232580527816</c:v>
                </c:pt>
                <c:pt idx="39">
                  <c:v>1.4605580397153992</c:v>
                </c:pt>
                <c:pt idx="40">
                  <c:v>2.0128281644186314</c:v>
                </c:pt>
                <c:pt idx="41">
                  <c:v>1.8297181339707589</c:v>
                </c:pt>
                <c:pt idx="42">
                  <c:v>1.7822361043043182</c:v>
                </c:pt>
                <c:pt idx="43">
                  <c:v>1.1498687677356478</c:v>
                </c:pt>
                <c:pt idx="44">
                  <c:v>1.1714508878620351</c:v>
                </c:pt>
                <c:pt idx="45">
                  <c:v>0.68787933465432838</c:v>
                </c:pt>
                <c:pt idx="46">
                  <c:v>1.3136801926543811</c:v>
                </c:pt>
                <c:pt idx="47">
                  <c:v>0.18485434785767399</c:v>
                </c:pt>
                <c:pt idx="48">
                  <c:v>0.12837274702791124</c:v>
                </c:pt>
                <c:pt idx="49">
                  <c:v>-0.96076763275389421</c:v>
                </c:pt>
                <c:pt idx="50">
                  <c:v>-7.296367003833347E-2</c:v>
                </c:pt>
                <c:pt idx="51">
                  <c:v>-0.17890192533796276</c:v>
                </c:pt>
                <c:pt idx="52">
                  <c:v>2.2437567834408343E-2</c:v>
                </c:pt>
                <c:pt idx="53">
                  <c:v>-0.69600321604936466</c:v>
                </c:pt>
                <c:pt idx="54">
                  <c:v>-0.28691487979120478</c:v>
                </c:pt>
                <c:pt idx="55">
                  <c:v>-0.48497296200676759</c:v>
                </c:pt>
                <c:pt idx="56">
                  <c:v>0.33591453671787386</c:v>
                </c:pt>
                <c:pt idx="57">
                  <c:v>-0.19667820289121116</c:v>
                </c:pt>
                <c:pt idx="58">
                  <c:v>0.19544463210981022</c:v>
                </c:pt>
                <c:pt idx="59">
                  <c:v>4.5122114619695904E-2</c:v>
                </c:pt>
                <c:pt idx="60">
                  <c:v>0.19541270348632492</c:v>
                </c:pt>
                <c:pt idx="61">
                  <c:v>0.51967375450133146</c:v>
                </c:pt>
                <c:pt idx="62">
                  <c:v>-6.0373819716663755E-3</c:v>
                </c:pt>
                <c:pt idx="63">
                  <c:v>3.4823878750961428E-2</c:v>
                </c:pt>
                <c:pt idx="64">
                  <c:v>0.30094582702501543</c:v>
                </c:pt>
                <c:pt idx="65">
                  <c:v>0.26269808877315071</c:v>
                </c:pt>
                <c:pt idx="66">
                  <c:v>0.51501356698307832</c:v>
                </c:pt>
                <c:pt idx="67">
                  <c:v>0.47718124919063709</c:v>
                </c:pt>
                <c:pt idx="68">
                  <c:v>-5.2476930766571568E-2</c:v>
                </c:pt>
                <c:pt idx="69">
                  <c:v>-0.66918786975911593</c:v>
                </c:pt>
                <c:pt idx="70">
                  <c:v>-0.45290270502437602</c:v>
                </c:pt>
                <c:pt idx="71">
                  <c:v>0.46009377914888538</c:v>
                </c:pt>
                <c:pt idx="72">
                  <c:v>-0.65977065327197559</c:v>
                </c:pt>
                <c:pt idx="73">
                  <c:v>-1.3721805114778751</c:v>
                </c:pt>
                <c:pt idx="74">
                  <c:v>-1.5813373786198617</c:v>
                </c:pt>
                <c:pt idx="75">
                  <c:v>-1.2283344224802066</c:v>
                </c:pt>
                <c:pt idx="76">
                  <c:v>-0.74471259650403021</c:v>
                </c:pt>
                <c:pt idx="77">
                  <c:v>-1.1469394039311285</c:v>
                </c:pt>
                <c:pt idx="78">
                  <c:v>-0.70631062752706897</c:v>
                </c:pt>
                <c:pt idx="79">
                  <c:v>-0.96870795843330948</c:v>
                </c:pt>
                <c:pt idx="80">
                  <c:v>-0.83746373939930019</c:v>
                </c:pt>
                <c:pt idx="81">
                  <c:v>0.11157943085164371</c:v>
                </c:pt>
                <c:pt idx="82">
                  <c:v>0.11108744915108966</c:v>
                </c:pt>
                <c:pt idx="83">
                  <c:v>0.5442802051018748</c:v>
                </c:pt>
                <c:pt idx="84">
                  <c:v>-0.49224171844010739</c:v>
                </c:pt>
                <c:pt idx="85">
                  <c:v>-0.83331674970088709</c:v>
                </c:pt>
                <c:pt idx="86">
                  <c:v>-0.62204002571564376</c:v>
                </c:pt>
                <c:pt idx="87">
                  <c:v>-0.49382268654905626</c:v>
                </c:pt>
                <c:pt idx="88">
                  <c:v>-0.34264637668579501</c:v>
                </c:pt>
                <c:pt idx="89">
                  <c:v>6.3607567671224399E-2</c:v>
                </c:pt>
                <c:pt idx="90">
                  <c:v>0.30058164116989855</c:v>
                </c:pt>
                <c:pt idx="91">
                  <c:v>0.5500144701695121</c:v>
                </c:pt>
                <c:pt idx="92">
                  <c:v>-4.8663421719894748E-3</c:v>
                </c:pt>
                <c:pt idx="93">
                  <c:v>0.64654568577415295</c:v>
                </c:pt>
                <c:pt idx="94">
                  <c:v>0.60773266877347909</c:v>
                </c:pt>
                <c:pt idx="95">
                  <c:v>0.63431358014494144</c:v>
                </c:pt>
                <c:pt idx="96">
                  <c:v>0.23884894075592206</c:v>
                </c:pt>
                <c:pt idx="97">
                  <c:v>-7.7468169007145031E-3</c:v>
                </c:pt>
                <c:pt idx="98">
                  <c:v>-0.76682144121461415</c:v>
                </c:pt>
                <c:pt idx="99">
                  <c:v>-1.5923340889887956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1E1C-4C0A-9280-13332EBE7A76}"/>
            </c:ext>
          </c:extLst>
        </c:ser>
        <c:ser>
          <c:idx val="95"/>
          <c:order val="95"/>
          <c:tx>
            <c:strRef>
              <c:f>'Variogram Calc'!$CE$321</c:f>
              <c:strCache>
                <c:ptCount val="1"/>
                <c:pt idx="0">
                  <c:v>96</c:v>
                </c:pt>
              </c:strCache>
            </c:strRef>
          </c:tx>
          <c:spPr>
            <a:ln w="952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Calc'!$CF$321:$GA$321</c:f>
              <c:numCache>
                <c:formatCode>General</c:formatCode>
                <c:ptCount val="100"/>
                <c:pt idx="0">
                  <c:v>0.49749144974800985</c:v>
                </c:pt>
                <c:pt idx="1">
                  <c:v>-0.15933242691865457</c:v>
                </c:pt>
                <c:pt idx="2">
                  <c:v>0.82473465151989789</c:v>
                </c:pt>
                <c:pt idx="3">
                  <c:v>1.0787245475287732</c:v>
                </c:pt>
                <c:pt idx="4">
                  <c:v>0.89363805179351641</c:v>
                </c:pt>
                <c:pt idx="5">
                  <c:v>0.24866911542917136</c:v>
                </c:pt>
                <c:pt idx="6">
                  <c:v>0.4851314932626003</c:v>
                </c:pt>
                <c:pt idx="7">
                  <c:v>0.97872973447649847</c:v>
                </c:pt>
                <c:pt idx="8">
                  <c:v>0.72768702567717314</c:v>
                </c:pt>
                <c:pt idx="9">
                  <c:v>0.58575497409417943</c:v>
                </c:pt>
                <c:pt idx="10">
                  <c:v>-0.23772776249336794</c:v>
                </c:pt>
                <c:pt idx="11">
                  <c:v>-3.0488852313222087E-2</c:v>
                </c:pt>
                <c:pt idx="12">
                  <c:v>-0.20592417930104426</c:v>
                </c:pt>
                <c:pt idx="13">
                  <c:v>-0.84181084333860379</c:v>
                </c:pt>
                <c:pt idx="14">
                  <c:v>-0.21462733442897103</c:v>
                </c:pt>
                <c:pt idx="15">
                  <c:v>5.9007214374223592E-2</c:v>
                </c:pt>
                <c:pt idx="16">
                  <c:v>0.41640970595088211</c:v>
                </c:pt>
                <c:pt idx="17">
                  <c:v>1.0746356219684927</c:v>
                </c:pt>
                <c:pt idx="18">
                  <c:v>0.74376296607795478</c:v>
                </c:pt>
                <c:pt idx="19">
                  <c:v>0.643294973750281</c:v>
                </c:pt>
                <c:pt idx="20">
                  <c:v>-0.39495901498126729</c:v>
                </c:pt>
                <c:pt idx="21">
                  <c:v>-0.70927506901596604</c:v>
                </c:pt>
                <c:pt idx="22">
                  <c:v>-3.0576297212885351E-2</c:v>
                </c:pt>
                <c:pt idx="23">
                  <c:v>-0.88871778692800452</c:v>
                </c:pt>
                <c:pt idx="24">
                  <c:v>-0.89256983221742758</c:v>
                </c:pt>
                <c:pt idx="25">
                  <c:v>-1.4019645931948701</c:v>
                </c:pt>
                <c:pt idx="26">
                  <c:v>-1.8033489090533663</c:v>
                </c:pt>
                <c:pt idx="27">
                  <c:v>-1.577118430420809</c:v>
                </c:pt>
                <c:pt idx="28">
                  <c:v>-1.1497089964526093</c:v>
                </c:pt>
                <c:pt idx="29">
                  <c:v>-0.35675049512718499</c:v>
                </c:pt>
                <c:pt idx="30">
                  <c:v>-4.6107006960561941E-2</c:v>
                </c:pt>
                <c:pt idx="31">
                  <c:v>0.24446605562457058</c:v>
                </c:pt>
                <c:pt idx="32">
                  <c:v>0.30449105124951298</c:v>
                </c:pt>
                <c:pt idx="33">
                  <c:v>0.2587437167639397</c:v>
                </c:pt>
                <c:pt idx="34">
                  <c:v>0.60045321886648129</c:v>
                </c:pt>
                <c:pt idx="35">
                  <c:v>0.65919490683648352</c:v>
                </c:pt>
                <c:pt idx="36">
                  <c:v>1.1648840340233693</c:v>
                </c:pt>
                <c:pt idx="37">
                  <c:v>1.0532320547027452</c:v>
                </c:pt>
                <c:pt idx="38">
                  <c:v>1.2797102294592013</c:v>
                </c:pt>
                <c:pt idx="39">
                  <c:v>0.99186573993948079</c:v>
                </c:pt>
                <c:pt idx="40">
                  <c:v>1.1904209336986287</c:v>
                </c:pt>
                <c:pt idx="41">
                  <c:v>1.0753735968166769</c:v>
                </c:pt>
                <c:pt idx="42">
                  <c:v>0.95734826418414787</c:v>
                </c:pt>
                <c:pt idx="43">
                  <c:v>0.40585597789890976</c:v>
                </c:pt>
                <c:pt idx="44">
                  <c:v>0.69833459955839794</c:v>
                </c:pt>
                <c:pt idx="45">
                  <c:v>0.126807931237159</c:v>
                </c:pt>
                <c:pt idx="46">
                  <c:v>0.55200756617877988</c:v>
                </c:pt>
                <c:pt idx="47">
                  <c:v>-0.31203889154938858</c:v>
                </c:pt>
                <c:pt idx="48">
                  <c:v>-6.724140985318465E-2</c:v>
                </c:pt>
                <c:pt idx="49">
                  <c:v>-0.90452241633939701</c:v>
                </c:pt>
                <c:pt idx="50">
                  <c:v>5.4954632703612602E-2</c:v>
                </c:pt>
                <c:pt idx="51">
                  <c:v>-1.4595700461521257E-2</c:v>
                </c:pt>
                <c:pt idx="52">
                  <c:v>0.31043030947096345</c:v>
                </c:pt>
                <c:pt idx="53">
                  <c:v>-0.68537881391977395</c:v>
                </c:pt>
                <c:pt idx="54">
                  <c:v>-0.51113420375326424</c:v>
                </c:pt>
                <c:pt idx="55">
                  <c:v>-0.67333493062003569</c:v>
                </c:pt>
                <c:pt idx="56">
                  <c:v>-7.7318222509184131E-2</c:v>
                </c:pt>
                <c:pt idx="57">
                  <c:v>-0.42566077975673627</c:v>
                </c:pt>
                <c:pt idx="58">
                  <c:v>-0.42571344667301075</c:v>
                </c:pt>
                <c:pt idx="59">
                  <c:v>-0.60546253191443966</c:v>
                </c:pt>
                <c:pt idx="60">
                  <c:v>-0.32413455559910709</c:v>
                </c:pt>
                <c:pt idx="61">
                  <c:v>-0.45917886253375811</c:v>
                </c:pt>
                <c:pt idx="62">
                  <c:v>-0.56866560638612562</c:v>
                </c:pt>
                <c:pt idx="63">
                  <c:v>-0.31477518277321215</c:v>
                </c:pt>
                <c:pt idx="64">
                  <c:v>-0.14048337662635604</c:v>
                </c:pt>
                <c:pt idx="65">
                  <c:v>0.14003717354768389</c:v>
                </c:pt>
                <c:pt idx="66">
                  <c:v>0.24781816373289961</c:v>
                </c:pt>
                <c:pt idx="67">
                  <c:v>0.45661325752531112</c:v>
                </c:pt>
                <c:pt idx="68">
                  <c:v>-0.17034308725047534</c:v>
                </c:pt>
                <c:pt idx="69">
                  <c:v>-0.68818723727015063</c:v>
                </c:pt>
                <c:pt idx="70">
                  <c:v>-0.32784727177113049</c:v>
                </c:pt>
                <c:pt idx="71">
                  <c:v>5.9562302840008054E-2</c:v>
                </c:pt>
                <c:pt idx="72">
                  <c:v>-1.0811319111325639</c:v>
                </c:pt>
                <c:pt idx="73">
                  <c:v>-1.8600346263509371</c:v>
                </c:pt>
                <c:pt idx="74">
                  <c:v>-2.3419999072632174</c:v>
                </c:pt>
                <c:pt idx="75">
                  <c:v>-1.9153694322048771</c:v>
                </c:pt>
                <c:pt idx="76">
                  <c:v>-1.2179811056335157</c:v>
                </c:pt>
                <c:pt idx="77">
                  <c:v>-1.2849366178682271</c:v>
                </c:pt>
                <c:pt idx="78">
                  <c:v>-1.1952276859387265</c:v>
                </c:pt>
                <c:pt idx="79">
                  <c:v>-1.2415589787206902</c:v>
                </c:pt>
                <c:pt idx="80">
                  <c:v>-0.65579385503249021</c:v>
                </c:pt>
                <c:pt idx="81">
                  <c:v>0.21226806921574484</c:v>
                </c:pt>
                <c:pt idx="82">
                  <c:v>0.67081684215885562</c:v>
                </c:pt>
                <c:pt idx="83">
                  <c:v>1.2597937630290748</c:v>
                </c:pt>
                <c:pt idx="84">
                  <c:v>0.11906546950484051</c:v>
                </c:pt>
                <c:pt idx="85">
                  <c:v>-0.64743623449337095</c:v>
                </c:pt>
                <c:pt idx="86">
                  <c:v>-0.83443931767631785</c:v>
                </c:pt>
                <c:pt idx="87">
                  <c:v>-0.76164865441662299</c:v>
                </c:pt>
                <c:pt idx="88">
                  <c:v>-0.65521185597002507</c:v>
                </c:pt>
                <c:pt idx="89">
                  <c:v>-0.61885534382199991</c:v>
                </c:pt>
                <c:pt idx="90">
                  <c:v>-0.27692309386474812</c:v>
                </c:pt>
                <c:pt idx="91">
                  <c:v>-0.35540153966276139</c:v>
                </c:pt>
                <c:pt idx="92">
                  <c:v>-1.024025330798672</c:v>
                </c:pt>
                <c:pt idx="93">
                  <c:v>-0.50555104658192807</c:v>
                </c:pt>
                <c:pt idx="94">
                  <c:v>-0.69900833570129195</c:v>
                </c:pt>
                <c:pt idx="95">
                  <c:v>-0.56202363081265916</c:v>
                </c:pt>
                <c:pt idx="96">
                  <c:v>-0.78271092289313893</c:v>
                </c:pt>
                <c:pt idx="97">
                  <c:v>-1.2401314596261539</c:v>
                </c:pt>
                <c:pt idx="98">
                  <c:v>-1.9958909906248956</c:v>
                </c:pt>
                <c:pt idx="99">
                  <c:v>-2.856666630493355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1E1C-4C0A-9280-13332EBE7A76}"/>
            </c:ext>
          </c:extLst>
        </c:ser>
        <c:ser>
          <c:idx val="96"/>
          <c:order val="96"/>
          <c:tx>
            <c:strRef>
              <c:f>'Variogram Calc'!$CE$322</c:f>
              <c:strCache>
                <c:ptCount val="1"/>
                <c:pt idx="0">
                  <c:v>97</c:v>
                </c:pt>
              </c:strCache>
            </c:strRef>
          </c:tx>
          <c:spPr>
            <a:ln w="952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Calc'!$CF$322:$GA$322</c:f>
              <c:numCache>
                <c:formatCode>General</c:formatCode>
                <c:ptCount val="100"/>
                <c:pt idx="0">
                  <c:v>0.28893129062307937</c:v>
                </c:pt>
                <c:pt idx="1">
                  <c:v>0.23861538647959574</c:v>
                </c:pt>
                <c:pt idx="2">
                  <c:v>0.69530356954155248</c:v>
                </c:pt>
                <c:pt idx="3">
                  <c:v>0.90928203102702743</c:v>
                </c:pt>
                <c:pt idx="4">
                  <c:v>0.73476154955135742</c:v>
                </c:pt>
                <c:pt idx="5">
                  <c:v>7.2417057334744905E-2</c:v>
                </c:pt>
                <c:pt idx="6">
                  <c:v>0.44337985282833225</c:v>
                </c:pt>
                <c:pt idx="7">
                  <c:v>0.96042228120995121</c:v>
                </c:pt>
                <c:pt idx="8">
                  <c:v>0.67756738884979373</c:v>
                </c:pt>
                <c:pt idx="9">
                  <c:v>0.58814799669615081</c:v>
                </c:pt>
                <c:pt idx="10">
                  <c:v>-0.37276127640231999</c:v>
                </c:pt>
                <c:pt idx="11">
                  <c:v>-1.3192604825827405E-2</c:v>
                </c:pt>
                <c:pt idx="12">
                  <c:v>-0.19463251948293744</c:v>
                </c:pt>
                <c:pt idx="13">
                  <c:v>-0.69762494027790556</c:v>
                </c:pt>
                <c:pt idx="14">
                  <c:v>-0.14850144999829815</c:v>
                </c:pt>
                <c:pt idx="15">
                  <c:v>0.1819337106643745</c:v>
                </c:pt>
                <c:pt idx="16">
                  <c:v>0.49227934613397717</c:v>
                </c:pt>
                <c:pt idx="17">
                  <c:v>1.0046506591661153</c:v>
                </c:pt>
                <c:pt idx="18">
                  <c:v>0.63801793639149362</c:v>
                </c:pt>
                <c:pt idx="19">
                  <c:v>0.43678895814565383</c:v>
                </c:pt>
                <c:pt idx="20">
                  <c:v>-0.56152124870291731</c:v>
                </c:pt>
                <c:pt idx="21">
                  <c:v>-0.78337208487415766</c:v>
                </c:pt>
                <c:pt idx="22">
                  <c:v>-0.33596564581144911</c:v>
                </c:pt>
                <c:pt idx="23">
                  <c:v>-1.1083936391634122</c:v>
                </c:pt>
                <c:pt idx="24">
                  <c:v>-1.2728096399943103</c:v>
                </c:pt>
                <c:pt idx="25">
                  <c:v>-1.5474892890473972</c:v>
                </c:pt>
                <c:pt idx="26">
                  <c:v>-2.1382426125413794</c:v>
                </c:pt>
                <c:pt idx="27">
                  <c:v>-1.9690982574284444</c:v>
                </c:pt>
                <c:pt idx="28">
                  <c:v>-1.5564984401013291</c:v>
                </c:pt>
                <c:pt idx="29">
                  <c:v>-0.89160370018556756</c:v>
                </c:pt>
                <c:pt idx="30">
                  <c:v>-0.67927364416037517</c:v>
                </c:pt>
                <c:pt idx="31">
                  <c:v>-0.28911658790750067</c:v>
                </c:pt>
                <c:pt idx="32">
                  <c:v>-0.18577332227362417</c:v>
                </c:pt>
                <c:pt idx="33">
                  <c:v>-0.34348394959164169</c:v>
                </c:pt>
                <c:pt idx="34">
                  <c:v>-7.6770691915046332E-2</c:v>
                </c:pt>
                <c:pt idx="35">
                  <c:v>0.28322347780406276</c:v>
                </c:pt>
                <c:pt idx="36">
                  <c:v>0.8722214138220602</c:v>
                </c:pt>
                <c:pt idx="37">
                  <c:v>0.92083157080328626</c:v>
                </c:pt>
                <c:pt idx="38">
                  <c:v>1.3870825191677547</c:v>
                </c:pt>
                <c:pt idx="39">
                  <c:v>1.1426391822880733</c:v>
                </c:pt>
                <c:pt idx="40">
                  <c:v>1.6073990465587544</c:v>
                </c:pt>
                <c:pt idx="41">
                  <c:v>1.5900728662591108</c:v>
                </c:pt>
                <c:pt idx="42">
                  <c:v>1.4195506402347537</c:v>
                </c:pt>
                <c:pt idx="43">
                  <c:v>0.82310363665819331</c:v>
                </c:pt>
                <c:pt idx="44">
                  <c:v>0.94175058490762509</c:v>
                </c:pt>
                <c:pt idx="45">
                  <c:v>0.39480763103203653</c:v>
                </c:pt>
                <c:pt idx="46">
                  <c:v>0.51235120244141341</c:v>
                </c:pt>
                <c:pt idx="47">
                  <c:v>-0.46348407459087987</c:v>
                </c:pt>
                <c:pt idx="48">
                  <c:v>-0.33040110008915197</c:v>
                </c:pt>
                <c:pt idx="49">
                  <c:v>-1.5843515355030424</c:v>
                </c:pt>
                <c:pt idx="50">
                  <c:v>-0.73278563589738743</c:v>
                </c:pt>
                <c:pt idx="51">
                  <c:v>-0.46296062344629219</c:v>
                </c:pt>
                <c:pt idx="52">
                  <c:v>-9.5892149002031107E-2</c:v>
                </c:pt>
                <c:pt idx="53">
                  <c:v>-1.2245397629486712</c:v>
                </c:pt>
                <c:pt idx="54">
                  <c:v>-0.98731188761435196</c:v>
                </c:pt>
                <c:pt idx="55">
                  <c:v>-0.89454241888913189</c:v>
                </c:pt>
                <c:pt idx="56">
                  <c:v>-0.51167991499998811</c:v>
                </c:pt>
                <c:pt idx="57">
                  <c:v>-0.93069783116847116</c:v>
                </c:pt>
                <c:pt idx="58">
                  <c:v>-0.63442097496829752</c:v>
                </c:pt>
                <c:pt idx="59">
                  <c:v>-0.82597572782773288</c:v>
                </c:pt>
                <c:pt idx="60">
                  <c:v>-0.82826505168524689</c:v>
                </c:pt>
                <c:pt idx="61">
                  <c:v>-1.212397404850319</c:v>
                </c:pt>
                <c:pt idx="62">
                  <c:v>-1.2253522613625991</c:v>
                </c:pt>
                <c:pt idx="63">
                  <c:v>-0.90362710319249973</c:v>
                </c:pt>
                <c:pt idx="64">
                  <c:v>-0.88527607351583115</c:v>
                </c:pt>
                <c:pt idx="65">
                  <c:v>-0.47502357768752818</c:v>
                </c:pt>
                <c:pt idx="66">
                  <c:v>-0.16517056200578176</c:v>
                </c:pt>
                <c:pt idx="67">
                  <c:v>-4.3359433627182579E-2</c:v>
                </c:pt>
                <c:pt idx="68">
                  <c:v>-0.59238406945225563</c:v>
                </c:pt>
                <c:pt idx="69">
                  <c:v>-1.1717792001640046</c:v>
                </c:pt>
                <c:pt idx="70">
                  <c:v>-0.73279433251157788</c:v>
                </c:pt>
                <c:pt idx="71">
                  <c:v>-0.27118247698218451</c:v>
                </c:pt>
                <c:pt idx="72">
                  <c:v>-1.4339278695904785</c:v>
                </c:pt>
                <c:pt idx="73">
                  <c:v>-1.9815800277169318</c:v>
                </c:pt>
                <c:pt idx="74">
                  <c:v>-2.3603924661669007</c:v>
                </c:pt>
                <c:pt idx="75">
                  <c:v>-2.0797318717181588</c:v>
                </c:pt>
                <c:pt idx="76">
                  <c:v>-1.3588506559536122</c:v>
                </c:pt>
                <c:pt idx="77">
                  <c:v>-1.4252631199858039</c:v>
                </c:pt>
                <c:pt idx="78">
                  <c:v>-1.042097333817487</c:v>
                </c:pt>
                <c:pt idx="79">
                  <c:v>-0.95046116645262391</c:v>
                </c:pt>
                <c:pt idx="80">
                  <c:v>-0.52757076461787866</c:v>
                </c:pt>
                <c:pt idx="81">
                  <c:v>0.43323523411561071</c:v>
                </c:pt>
                <c:pt idx="82">
                  <c:v>0.87077587087558206</c:v>
                </c:pt>
                <c:pt idx="83">
                  <c:v>1.3792570919847207</c:v>
                </c:pt>
                <c:pt idx="84">
                  <c:v>0.4754514405859655</c:v>
                </c:pt>
                <c:pt idx="85">
                  <c:v>-0.43629734632674594</c:v>
                </c:pt>
                <c:pt idx="86">
                  <c:v>-0.56714594368954596</c:v>
                </c:pt>
                <c:pt idx="87">
                  <c:v>-0.76885916930161713</c:v>
                </c:pt>
                <c:pt idx="88">
                  <c:v>-0.65316083074990472</c:v>
                </c:pt>
                <c:pt idx="89">
                  <c:v>-0.5373769285754042</c:v>
                </c:pt>
                <c:pt idx="90">
                  <c:v>-0.41390621067717936</c:v>
                </c:pt>
                <c:pt idx="91">
                  <c:v>-0.67853390190509133</c:v>
                </c:pt>
                <c:pt idx="92">
                  <c:v>-1.4202699204879028</c:v>
                </c:pt>
                <c:pt idx="93">
                  <c:v>-0.8416054335319344</c:v>
                </c:pt>
                <c:pt idx="94">
                  <c:v>-0.80611784652360263</c:v>
                </c:pt>
                <c:pt idx="95">
                  <c:v>-0.81935557160432093</c:v>
                </c:pt>
                <c:pt idx="96">
                  <c:v>-0.92900935319605815</c:v>
                </c:pt>
                <c:pt idx="97">
                  <c:v>-1.4325915658459831</c:v>
                </c:pt>
                <c:pt idx="98">
                  <c:v>-2.1164946749419467</c:v>
                </c:pt>
                <c:pt idx="99">
                  <c:v>-2.7243912023160526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1E1C-4C0A-9280-13332EBE7A76}"/>
            </c:ext>
          </c:extLst>
        </c:ser>
        <c:ser>
          <c:idx val="97"/>
          <c:order val="97"/>
          <c:tx>
            <c:strRef>
              <c:f>'Variogram Calc'!$CE$323</c:f>
              <c:strCache>
                <c:ptCount val="1"/>
                <c:pt idx="0">
                  <c:v>98</c:v>
                </c:pt>
              </c:strCache>
            </c:strRef>
          </c:tx>
          <c:spPr>
            <a:ln w="952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Calc'!$CF$323:$GA$323</c:f>
              <c:numCache>
                <c:formatCode>General</c:formatCode>
                <c:ptCount val="100"/>
                <c:pt idx="0">
                  <c:v>0.63541031138898407</c:v>
                </c:pt>
                <c:pt idx="1">
                  <c:v>0.41978456502769768</c:v>
                </c:pt>
                <c:pt idx="2">
                  <c:v>0.75724857000785839</c:v>
                </c:pt>
                <c:pt idx="3">
                  <c:v>0.99247089135037603</c:v>
                </c:pt>
                <c:pt idx="4">
                  <c:v>0.80728937820290469</c:v>
                </c:pt>
                <c:pt idx="5">
                  <c:v>0.49517097748488631</c:v>
                </c:pt>
                <c:pt idx="6">
                  <c:v>0.58751174078723634</c:v>
                </c:pt>
                <c:pt idx="7">
                  <c:v>0.88735590839879508</c:v>
                </c:pt>
                <c:pt idx="8">
                  <c:v>0.89867501469256073</c:v>
                </c:pt>
                <c:pt idx="9">
                  <c:v>0.67297639640361284</c:v>
                </c:pt>
                <c:pt idx="10">
                  <c:v>-0.2243120011572991</c:v>
                </c:pt>
                <c:pt idx="11">
                  <c:v>0.12762488601057545</c:v>
                </c:pt>
                <c:pt idx="12">
                  <c:v>-0.13000968704499891</c:v>
                </c:pt>
                <c:pt idx="13">
                  <c:v>-0.88240897496062198</c:v>
                </c:pt>
                <c:pt idx="14">
                  <c:v>-0.44282898326682119</c:v>
                </c:pt>
                <c:pt idx="15">
                  <c:v>-0.19788805112785665</c:v>
                </c:pt>
                <c:pt idx="16">
                  <c:v>0.14694879135406994</c:v>
                </c:pt>
                <c:pt idx="17">
                  <c:v>0.5579197270309818</c:v>
                </c:pt>
                <c:pt idx="18">
                  <c:v>3.9582840408833128E-2</c:v>
                </c:pt>
                <c:pt idx="19">
                  <c:v>-0.14655915955332471</c:v>
                </c:pt>
                <c:pt idx="20">
                  <c:v>-1.1041103835897961</c:v>
                </c:pt>
                <c:pt idx="21">
                  <c:v>-1.1937599924817355</c:v>
                </c:pt>
                <c:pt idx="22">
                  <c:v>-0.38694280897838451</c:v>
                </c:pt>
                <c:pt idx="23">
                  <c:v>-1.0611444911361141</c:v>
                </c:pt>
                <c:pt idx="24">
                  <c:v>-1.2419539087669114</c:v>
                </c:pt>
                <c:pt idx="25">
                  <c:v>-1.2427304064377829</c:v>
                </c:pt>
                <c:pt idx="26">
                  <c:v>-1.77412255170547</c:v>
                </c:pt>
                <c:pt idx="27">
                  <c:v>-1.3502334369887015</c:v>
                </c:pt>
                <c:pt idx="28">
                  <c:v>-1.1199878736722095</c:v>
                </c:pt>
                <c:pt idx="29">
                  <c:v>-0.43934977519350471</c:v>
                </c:pt>
                <c:pt idx="30">
                  <c:v>-0.49355888397402953</c:v>
                </c:pt>
                <c:pt idx="31">
                  <c:v>-0.35364138966300313</c:v>
                </c:pt>
                <c:pt idx="32">
                  <c:v>-0.47223455798020264</c:v>
                </c:pt>
                <c:pt idx="33">
                  <c:v>-0.56938403435982365</c:v>
                </c:pt>
                <c:pt idx="34">
                  <c:v>-0.20228266673752321</c:v>
                </c:pt>
                <c:pt idx="35">
                  <c:v>-0.1699959589803049</c:v>
                </c:pt>
                <c:pt idx="36">
                  <c:v>0.29438307817420439</c:v>
                </c:pt>
                <c:pt idx="37">
                  <c:v>0.39390745247617531</c:v>
                </c:pt>
                <c:pt idx="38">
                  <c:v>0.90807128403632031</c:v>
                </c:pt>
                <c:pt idx="39">
                  <c:v>0.843408594288094</c:v>
                </c:pt>
                <c:pt idx="40">
                  <c:v>1.4612490319573503</c:v>
                </c:pt>
                <c:pt idx="41">
                  <c:v>1.5662546354202085</c:v>
                </c:pt>
                <c:pt idx="42">
                  <c:v>1.7465484123721482</c:v>
                </c:pt>
                <c:pt idx="43">
                  <c:v>1.064033844473856</c:v>
                </c:pt>
                <c:pt idx="44">
                  <c:v>1.5647428910801495</c:v>
                </c:pt>
                <c:pt idx="45">
                  <c:v>0.91498997298239881</c:v>
                </c:pt>
                <c:pt idx="46">
                  <c:v>1.0406980852732255</c:v>
                </c:pt>
                <c:pt idx="47">
                  <c:v>-8.2526908193107526E-2</c:v>
                </c:pt>
                <c:pt idx="48">
                  <c:v>-9.8907379377693963E-2</c:v>
                </c:pt>
                <c:pt idx="49">
                  <c:v>-1.3903430216064148</c:v>
                </c:pt>
                <c:pt idx="50">
                  <c:v>-0.48821262813529365</c:v>
                </c:pt>
                <c:pt idx="51">
                  <c:v>-0.63362113082344285</c:v>
                </c:pt>
                <c:pt idx="52">
                  <c:v>-0.32769772229423416</c:v>
                </c:pt>
                <c:pt idx="53">
                  <c:v>-1.5053277008953856</c:v>
                </c:pt>
                <c:pt idx="54">
                  <c:v>-0.95793303388605167</c:v>
                </c:pt>
                <c:pt idx="55">
                  <c:v>-0.9311328999163212</c:v>
                </c:pt>
                <c:pt idx="56">
                  <c:v>-0.75664034249289414</c:v>
                </c:pt>
                <c:pt idx="57">
                  <c:v>-0.85248376184036989</c:v>
                </c:pt>
                <c:pt idx="58">
                  <c:v>-0.81218985353579465</c:v>
                </c:pt>
                <c:pt idx="59">
                  <c:v>-1.180844888816063</c:v>
                </c:pt>
                <c:pt idx="60">
                  <c:v>-0.89425179361436757</c:v>
                </c:pt>
                <c:pt idx="61">
                  <c:v>-1.185131097261426</c:v>
                </c:pt>
                <c:pt idx="62">
                  <c:v>-1.4553851410882808</c:v>
                </c:pt>
                <c:pt idx="63">
                  <c:v>-1.2683864431878755</c:v>
                </c:pt>
                <c:pt idx="64">
                  <c:v>-1.2771817334169295</c:v>
                </c:pt>
                <c:pt idx="65">
                  <c:v>-0.62331598068063687</c:v>
                </c:pt>
                <c:pt idx="66">
                  <c:v>-0.59419455633137541</c:v>
                </c:pt>
                <c:pt idx="67">
                  <c:v>-8.9234475409550162E-3</c:v>
                </c:pt>
                <c:pt idx="68">
                  <c:v>-0.56374294674406999</c:v>
                </c:pt>
                <c:pt idx="69">
                  <c:v>-1.1337546726559646</c:v>
                </c:pt>
                <c:pt idx="70">
                  <c:v>-0.89515748503408732</c:v>
                </c:pt>
                <c:pt idx="71">
                  <c:v>-0.34055145249511076</c:v>
                </c:pt>
                <c:pt idx="72">
                  <c:v>-1.4612231656908208</c:v>
                </c:pt>
                <c:pt idx="73">
                  <c:v>-1.7427637307060921</c:v>
                </c:pt>
                <c:pt idx="74">
                  <c:v>-1.9958206070212967</c:v>
                </c:pt>
                <c:pt idx="75">
                  <c:v>-1.8208375068322262</c:v>
                </c:pt>
                <c:pt idx="76">
                  <c:v>-1.1038345452567393</c:v>
                </c:pt>
                <c:pt idx="77">
                  <c:v>-0.98441673732935486</c:v>
                </c:pt>
                <c:pt idx="78">
                  <c:v>-0.76011491636481854</c:v>
                </c:pt>
                <c:pt idx="79">
                  <c:v>-0.73113443495494035</c:v>
                </c:pt>
                <c:pt idx="80">
                  <c:v>-0.32319202238961364</c:v>
                </c:pt>
                <c:pt idx="81">
                  <c:v>0.43472068305545497</c:v>
                </c:pt>
                <c:pt idx="82">
                  <c:v>0.60559226902163477</c:v>
                </c:pt>
                <c:pt idx="83">
                  <c:v>1.1411351962419045</c:v>
                </c:pt>
                <c:pt idx="84">
                  <c:v>0.19284069930163969</c:v>
                </c:pt>
                <c:pt idx="85">
                  <c:v>-0.88584239433557521</c:v>
                </c:pt>
                <c:pt idx="86">
                  <c:v>-1.308609150420933</c:v>
                </c:pt>
                <c:pt idx="87">
                  <c:v>-1.5492497745347933</c:v>
                </c:pt>
                <c:pt idx="88">
                  <c:v>-1.1518309174919754</c:v>
                </c:pt>
                <c:pt idx="89">
                  <c:v>-0.89550035558483154</c:v>
                </c:pt>
                <c:pt idx="90">
                  <c:v>-0.45676723372390299</c:v>
                </c:pt>
                <c:pt idx="91">
                  <c:v>-0.67864924870344467</c:v>
                </c:pt>
                <c:pt idx="92">
                  <c:v>-1.6420277333316453</c:v>
                </c:pt>
                <c:pt idx="93">
                  <c:v>-0.77500111478829481</c:v>
                </c:pt>
                <c:pt idx="94">
                  <c:v>-0.78509620189877127</c:v>
                </c:pt>
                <c:pt idx="95">
                  <c:v>-0.50610599067223472</c:v>
                </c:pt>
                <c:pt idx="96">
                  <c:v>-0.48827357931281223</c:v>
                </c:pt>
                <c:pt idx="97">
                  <c:v>-1.2082769640603868</c:v>
                </c:pt>
                <c:pt idx="98">
                  <c:v>-1.9852166745071143</c:v>
                </c:pt>
                <c:pt idx="99">
                  <c:v>-2.9384553375781022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1E1C-4C0A-9280-13332EBE7A76}"/>
            </c:ext>
          </c:extLst>
        </c:ser>
        <c:ser>
          <c:idx val="98"/>
          <c:order val="98"/>
          <c:tx>
            <c:strRef>
              <c:f>'Variogram Calc'!$CE$324</c:f>
              <c:strCache>
                <c:ptCount val="1"/>
                <c:pt idx="0">
                  <c:v>99</c:v>
                </c:pt>
              </c:strCache>
            </c:strRef>
          </c:tx>
          <c:spPr>
            <a:ln w="952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Calc'!$CF$324:$GA$324</c:f>
              <c:numCache>
                <c:formatCode>General</c:formatCode>
                <c:ptCount val="100"/>
                <c:pt idx="0">
                  <c:v>-0.13411101759710919</c:v>
                </c:pt>
                <c:pt idx="1">
                  <c:v>-9.0342599193351233E-2</c:v>
                </c:pt>
                <c:pt idx="2">
                  <c:v>1.3124491289306881</c:v>
                </c:pt>
                <c:pt idx="3">
                  <c:v>1.7745790043389429</c:v>
                </c:pt>
                <c:pt idx="4">
                  <c:v>1.7740910337350639</c:v>
                </c:pt>
                <c:pt idx="5">
                  <c:v>1.0653352075164553</c:v>
                </c:pt>
                <c:pt idx="6">
                  <c:v>1.1637969746318113</c:v>
                </c:pt>
                <c:pt idx="7">
                  <c:v>1.5367055605645619</c:v>
                </c:pt>
                <c:pt idx="8">
                  <c:v>1.4421315242511425</c:v>
                </c:pt>
                <c:pt idx="9">
                  <c:v>1.3085882057617557</c:v>
                </c:pt>
                <c:pt idx="10">
                  <c:v>-0.18792011172786161</c:v>
                </c:pt>
                <c:pt idx="11">
                  <c:v>0.29067524073012524</c:v>
                </c:pt>
                <c:pt idx="12">
                  <c:v>-0.12653491602363437</c:v>
                </c:pt>
                <c:pt idx="13">
                  <c:v>-0.66631712590472258</c:v>
                </c:pt>
                <c:pt idx="14">
                  <c:v>6.0669770563886255E-2</c:v>
                </c:pt>
                <c:pt idx="15">
                  <c:v>0.33518903541250505</c:v>
                </c:pt>
                <c:pt idx="16">
                  <c:v>0.39356935369143342</c:v>
                </c:pt>
                <c:pt idx="17">
                  <c:v>0.77062086488374615</c:v>
                </c:pt>
                <c:pt idx="18">
                  <c:v>0.12651892524515795</c:v>
                </c:pt>
                <c:pt idx="19">
                  <c:v>0.3421846463885424</c:v>
                </c:pt>
                <c:pt idx="20">
                  <c:v>-0.95094914790641905</c:v>
                </c:pt>
                <c:pt idx="21">
                  <c:v>-0.98413408910701772</c:v>
                </c:pt>
                <c:pt idx="22">
                  <c:v>-0.46501403688621196</c:v>
                </c:pt>
                <c:pt idx="23">
                  <c:v>-1.2554292021187319</c:v>
                </c:pt>
                <c:pt idx="24">
                  <c:v>-1.2161825595903424</c:v>
                </c:pt>
                <c:pt idx="25">
                  <c:v>-0.77156179281517623</c:v>
                </c:pt>
                <c:pt idx="26">
                  <c:v>-1.3804943812139543</c:v>
                </c:pt>
                <c:pt idx="27">
                  <c:v>-0.69618130848053461</c:v>
                </c:pt>
                <c:pt idx="28">
                  <c:v>-0.62909677433645439</c:v>
                </c:pt>
                <c:pt idx="29">
                  <c:v>-3.93560009052972E-2</c:v>
                </c:pt>
                <c:pt idx="30">
                  <c:v>-0.1420347574694992</c:v>
                </c:pt>
                <c:pt idx="31">
                  <c:v>0.10941715330808877</c:v>
                </c:pt>
                <c:pt idx="32">
                  <c:v>-0.11606687871033441</c:v>
                </c:pt>
                <c:pt idx="33">
                  <c:v>-0.46759655949246376</c:v>
                </c:pt>
                <c:pt idx="34">
                  <c:v>-0.4130663240752786</c:v>
                </c:pt>
                <c:pt idx="35">
                  <c:v>-0.36668741558387657</c:v>
                </c:pt>
                <c:pt idx="36">
                  <c:v>-0.23646106263315292</c:v>
                </c:pt>
                <c:pt idx="37">
                  <c:v>-0.30136186620776817</c:v>
                </c:pt>
                <c:pt idx="38">
                  <c:v>0.2757398115609051</c:v>
                </c:pt>
                <c:pt idx="39">
                  <c:v>-0.24417220131011277</c:v>
                </c:pt>
                <c:pt idx="40">
                  <c:v>0.31565080821390096</c:v>
                </c:pt>
                <c:pt idx="41">
                  <c:v>0.18678241063479709</c:v>
                </c:pt>
                <c:pt idx="42">
                  <c:v>0.2270004305461458</c:v>
                </c:pt>
                <c:pt idx="43">
                  <c:v>-0.53166923392059018</c:v>
                </c:pt>
                <c:pt idx="44">
                  <c:v>0.2109354331405886</c:v>
                </c:pt>
                <c:pt idx="45">
                  <c:v>-6.3474193604532894E-2</c:v>
                </c:pt>
                <c:pt idx="46">
                  <c:v>0.43039887881019345</c:v>
                </c:pt>
                <c:pt idx="47">
                  <c:v>-0.43779344899463718</c:v>
                </c:pt>
                <c:pt idx="48">
                  <c:v>-0.4195338290203805</c:v>
                </c:pt>
                <c:pt idx="49">
                  <c:v>-1.69431829976295</c:v>
                </c:pt>
                <c:pt idx="50">
                  <c:v>-0.73948389052913099</c:v>
                </c:pt>
                <c:pt idx="51">
                  <c:v>-0.50751358443161343</c:v>
                </c:pt>
                <c:pt idx="52">
                  <c:v>-0.1499748045172537</c:v>
                </c:pt>
                <c:pt idx="53">
                  <c:v>-1.6415567116635794</c:v>
                </c:pt>
                <c:pt idx="54">
                  <c:v>-1.075224267775966</c:v>
                </c:pt>
                <c:pt idx="55">
                  <c:v>-1.086420081639486</c:v>
                </c:pt>
                <c:pt idx="56">
                  <c:v>-1.2497890419372466</c:v>
                </c:pt>
                <c:pt idx="57">
                  <c:v>-0.9969060133245089</c:v>
                </c:pt>
                <c:pt idx="58">
                  <c:v>-0.81489783868393917</c:v>
                </c:pt>
                <c:pt idx="59">
                  <c:v>-1.0920524825516813</c:v>
                </c:pt>
                <c:pt idx="60">
                  <c:v>-0.87821247857996398</c:v>
                </c:pt>
                <c:pt idx="61">
                  <c:v>-1.1821259792783194</c:v>
                </c:pt>
                <c:pt idx="62">
                  <c:v>-1.1515157364659079</c:v>
                </c:pt>
                <c:pt idx="63">
                  <c:v>-1.4412083135948148</c:v>
                </c:pt>
                <c:pt idx="64">
                  <c:v>-1.4854033288955661</c:v>
                </c:pt>
                <c:pt idx="65">
                  <c:v>-0.42719795066311889</c:v>
                </c:pt>
                <c:pt idx="66">
                  <c:v>-0.68725327834534577</c:v>
                </c:pt>
                <c:pt idx="67">
                  <c:v>0.11145876034194983</c:v>
                </c:pt>
                <c:pt idx="68">
                  <c:v>-0.15493244699763356</c:v>
                </c:pt>
                <c:pt idx="69">
                  <c:v>-0.77107134270674849</c:v>
                </c:pt>
                <c:pt idx="70">
                  <c:v>-0.34658783185377801</c:v>
                </c:pt>
                <c:pt idx="71">
                  <c:v>0.35228136616171252</c:v>
                </c:pt>
                <c:pt idx="72">
                  <c:v>-0.44478990630798759</c:v>
                </c:pt>
                <c:pt idx="73">
                  <c:v>-0.65745772940353864</c:v>
                </c:pt>
                <c:pt idx="74">
                  <c:v>-1.2217347359960482</c:v>
                </c:pt>
                <c:pt idx="75">
                  <c:v>-0.56670432925232794</c:v>
                </c:pt>
                <c:pt idx="76">
                  <c:v>-6.6527231254003838E-2</c:v>
                </c:pt>
                <c:pt idx="77">
                  <c:v>-8.0435081875560255E-2</c:v>
                </c:pt>
                <c:pt idx="78">
                  <c:v>2.6786404054547328E-2</c:v>
                </c:pt>
                <c:pt idx="79">
                  <c:v>-0.12995219316742196</c:v>
                </c:pt>
                <c:pt idx="80">
                  <c:v>0.28378087182205192</c:v>
                </c:pt>
                <c:pt idx="81">
                  <c:v>0.89866118305019227</c:v>
                </c:pt>
                <c:pt idx="82">
                  <c:v>1.0056574197652992</c:v>
                </c:pt>
                <c:pt idx="83">
                  <c:v>1.4715379187616788</c:v>
                </c:pt>
                <c:pt idx="84">
                  <c:v>0.38853040025870456</c:v>
                </c:pt>
                <c:pt idx="85">
                  <c:v>-1.0441453131899505</c:v>
                </c:pt>
                <c:pt idx="86">
                  <c:v>-1.508767415903544</c:v>
                </c:pt>
                <c:pt idx="87">
                  <c:v>-1.8706921010774928</c:v>
                </c:pt>
                <c:pt idx="88">
                  <c:v>-1.1054079082011634</c:v>
                </c:pt>
                <c:pt idx="89">
                  <c:v>-0.96846834010412775</c:v>
                </c:pt>
                <c:pt idx="90">
                  <c:v>-0.49874929823955244</c:v>
                </c:pt>
                <c:pt idx="91">
                  <c:v>-0.80143389332774306</c:v>
                </c:pt>
                <c:pt idx="92">
                  <c:v>-1.9057227535153647</c:v>
                </c:pt>
                <c:pt idx="93">
                  <c:v>-1.2673619405353276</c:v>
                </c:pt>
                <c:pt idx="94">
                  <c:v>-1.0724697553451632</c:v>
                </c:pt>
                <c:pt idx="95">
                  <c:v>-1.1581155880751852</c:v>
                </c:pt>
                <c:pt idx="96">
                  <c:v>-1.0698070371823289</c:v>
                </c:pt>
                <c:pt idx="97">
                  <c:v>-2.2812201412208855</c:v>
                </c:pt>
                <c:pt idx="98">
                  <c:v>-3.2896845388690914</c:v>
                </c:pt>
                <c:pt idx="99">
                  <c:v>-4.4470522413063973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1E1C-4C0A-9280-13332EBE7A76}"/>
            </c:ext>
          </c:extLst>
        </c:ser>
        <c:ser>
          <c:idx val="99"/>
          <c:order val="99"/>
          <c:tx>
            <c:strRef>
              <c:f>'Variogram Calc'!$CE$325</c:f>
              <c:strCache>
                <c:ptCount val="1"/>
                <c:pt idx="0">
                  <c:v>100</c:v>
                </c:pt>
              </c:strCache>
            </c:strRef>
          </c:tx>
          <c:spPr>
            <a:ln w="952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cat>
            <c:numRef>
              <c:f>'Variogram Calc'!$CF$225:$GA$225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'Variogram Calc'!$CF$325:$GA$325</c:f>
              <c:numCache>
                <c:formatCode>General</c:formatCode>
                <c:ptCount val="100"/>
                <c:pt idx="0">
                  <c:v>-0.7525965884977408</c:v>
                </c:pt>
                <c:pt idx="1">
                  <c:v>-0.75120686897511879</c:v>
                </c:pt>
                <c:pt idx="2">
                  <c:v>0.90993677717858978</c:v>
                </c:pt>
                <c:pt idx="3">
                  <c:v>1.6948526474690002</c:v>
                </c:pt>
                <c:pt idx="4">
                  <c:v>1.5279335428492751</c:v>
                </c:pt>
                <c:pt idx="5">
                  <c:v>0.93237038519916637</c:v>
                </c:pt>
                <c:pt idx="6">
                  <c:v>0.77654290616504462</c:v>
                </c:pt>
                <c:pt idx="7">
                  <c:v>1.3723616365138749</c:v>
                </c:pt>
                <c:pt idx="8">
                  <c:v>1.4191500609928269</c:v>
                </c:pt>
                <c:pt idx="9">
                  <c:v>1.0801889493989845</c:v>
                </c:pt>
                <c:pt idx="10">
                  <c:v>-5.1448573381812836E-2</c:v>
                </c:pt>
                <c:pt idx="11">
                  <c:v>0.10151280973096213</c:v>
                </c:pt>
                <c:pt idx="12">
                  <c:v>-0.4074488952138175</c:v>
                </c:pt>
                <c:pt idx="13">
                  <c:v>-0.88068247674878897</c:v>
                </c:pt>
                <c:pt idx="14">
                  <c:v>-0.65484035298749899</c:v>
                </c:pt>
                <c:pt idx="15">
                  <c:v>-0.25048076113025147</c:v>
                </c:pt>
                <c:pt idx="16">
                  <c:v>-0.12258245995724043</c:v>
                </c:pt>
                <c:pt idx="17">
                  <c:v>-1.9678606145668041E-2</c:v>
                </c:pt>
                <c:pt idx="18">
                  <c:v>-0.28535016274177682</c:v>
                </c:pt>
                <c:pt idx="19">
                  <c:v>3.1830048965203986E-2</c:v>
                </c:pt>
                <c:pt idx="20">
                  <c:v>-0.81401788758248861</c:v>
                </c:pt>
                <c:pt idx="21">
                  <c:v>-0.85471031629209993</c:v>
                </c:pt>
                <c:pt idx="22">
                  <c:v>-0.52893835216529217</c:v>
                </c:pt>
                <c:pt idx="23">
                  <c:v>-1.0555837986013135</c:v>
                </c:pt>
                <c:pt idx="24">
                  <c:v>-0.67738771925867858</c:v>
                </c:pt>
                <c:pt idx="25">
                  <c:v>-0.2671346225803754</c:v>
                </c:pt>
                <c:pt idx="26">
                  <c:v>-0.58257266463931912</c:v>
                </c:pt>
                <c:pt idx="27">
                  <c:v>-0.24102950863202111</c:v>
                </c:pt>
                <c:pt idx="28">
                  <c:v>-0.27779851809804951</c:v>
                </c:pt>
                <c:pt idx="29">
                  <c:v>0.17705940684499036</c:v>
                </c:pt>
                <c:pt idx="30">
                  <c:v>0.43023319719343672</c:v>
                </c:pt>
                <c:pt idx="31">
                  <c:v>0.60919588161517935</c:v>
                </c:pt>
                <c:pt idx="32">
                  <c:v>0.44908051231552198</c:v>
                </c:pt>
                <c:pt idx="33">
                  <c:v>-0.30812885184882044</c:v>
                </c:pt>
                <c:pt idx="34">
                  <c:v>-0.42362469066722824</c:v>
                </c:pt>
                <c:pt idx="35">
                  <c:v>-0.54537268435970687</c:v>
                </c:pt>
                <c:pt idx="36">
                  <c:v>-0.12253348702777118</c:v>
                </c:pt>
                <c:pt idx="37">
                  <c:v>-0.18979277857352189</c:v>
                </c:pt>
                <c:pt idx="38">
                  <c:v>0.29822060555637475</c:v>
                </c:pt>
                <c:pt idx="39">
                  <c:v>-0.49365652618660538</c:v>
                </c:pt>
                <c:pt idx="40">
                  <c:v>-1.3090059154692227E-2</c:v>
                </c:pt>
                <c:pt idx="41">
                  <c:v>-0.27368247230885057</c:v>
                </c:pt>
                <c:pt idx="42">
                  <c:v>-2.898882825339889E-2</c:v>
                </c:pt>
                <c:pt idx="43">
                  <c:v>-0.62014278984078264</c:v>
                </c:pt>
                <c:pt idx="44">
                  <c:v>0.15887328144817545</c:v>
                </c:pt>
                <c:pt idx="45">
                  <c:v>-0.21869910148372376</c:v>
                </c:pt>
                <c:pt idx="46">
                  <c:v>6.9065562514291912E-2</c:v>
                </c:pt>
                <c:pt idx="47">
                  <c:v>-0.48481371379446081</c:v>
                </c:pt>
                <c:pt idx="48">
                  <c:v>-0.30170126936330333</c:v>
                </c:pt>
                <c:pt idx="49">
                  <c:v>-1.1367296872079016</c:v>
                </c:pt>
                <c:pt idx="50">
                  <c:v>-0.22549400902225014</c:v>
                </c:pt>
                <c:pt idx="51">
                  <c:v>0.29347837411153199</c:v>
                </c:pt>
                <c:pt idx="52">
                  <c:v>0.67273262658220723</c:v>
                </c:pt>
                <c:pt idx="53">
                  <c:v>-0.6098400872627372</c:v>
                </c:pt>
                <c:pt idx="54">
                  <c:v>2.6199700210290045E-2</c:v>
                </c:pt>
                <c:pt idx="55">
                  <c:v>-0.16155845740850669</c:v>
                </c:pt>
                <c:pt idx="56">
                  <c:v>-0.68112193440278923</c:v>
                </c:pt>
                <c:pt idx="57">
                  <c:v>-0.36171510889034586</c:v>
                </c:pt>
                <c:pt idx="58">
                  <c:v>-0.3168410352148463</c:v>
                </c:pt>
                <c:pt idx="59">
                  <c:v>-0.50813284431915329</c:v>
                </c:pt>
                <c:pt idx="60">
                  <c:v>-0.79881729214016695</c:v>
                </c:pt>
                <c:pt idx="61">
                  <c:v>-1.3366641557233818</c:v>
                </c:pt>
                <c:pt idx="62">
                  <c:v>-1.4824859954196901</c:v>
                </c:pt>
                <c:pt idx="63">
                  <c:v>-1.7768157751562292</c:v>
                </c:pt>
                <c:pt idx="64">
                  <c:v>-1.6760656117517105</c:v>
                </c:pt>
                <c:pt idx="65">
                  <c:v>-0.41294521433241943</c:v>
                </c:pt>
                <c:pt idx="66">
                  <c:v>-0.91266191048390888</c:v>
                </c:pt>
                <c:pt idx="67">
                  <c:v>-0.46946955676656416</c:v>
                </c:pt>
                <c:pt idx="68">
                  <c:v>-0.50916567786790279</c:v>
                </c:pt>
                <c:pt idx="69">
                  <c:v>-0.6240154155393367</c:v>
                </c:pt>
                <c:pt idx="70">
                  <c:v>0.11877940259401712</c:v>
                </c:pt>
                <c:pt idx="71">
                  <c:v>0.81385203396343975</c:v>
                </c:pt>
                <c:pt idx="72">
                  <c:v>-6.0075699412550755E-3</c:v>
                </c:pt>
                <c:pt idx="73">
                  <c:v>-0.34884827126660473</c:v>
                </c:pt>
                <c:pt idx="74">
                  <c:v>-1.1520690180477964</c:v>
                </c:pt>
                <c:pt idx="75">
                  <c:v>-0.320923621109933</c:v>
                </c:pt>
                <c:pt idx="76">
                  <c:v>0.44317742988763204</c:v>
                </c:pt>
                <c:pt idx="77">
                  <c:v>0.52768656047778395</c:v>
                </c:pt>
                <c:pt idx="78">
                  <c:v>0.20476049817790587</c:v>
                </c:pt>
                <c:pt idx="79">
                  <c:v>-0.2010698901660195</c:v>
                </c:pt>
                <c:pt idx="80">
                  <c:v>2.0816313682747452E-2</c:v>
                </c:pt>
                <c:pt idx="81">
                  <c:v>0.51156336915576395</c:v>
                </c:pt>
                <c:pt idx="82">
                  <c:v>1.1184081406146209</c:v>
                </c:pt>
                <c:pt idx="83">
                  <c:v>1.5547652737444282</c:v>
                </c:pt>
                <c:pt idx="84">
                  <c:v>0.58234117962829779</c:v>
                </c:pt>
                <c:pt idx="85">
                  <c:v>-0.5872903388235412</c:v>
                </c:pt>
                <c:pt idx="86">
                  <c:v>-1.2812172090286431</c:v>
                </c:pt>
                <c:pt idx="87">
                  <c:v>-1.2225958085757691</c:v>
                </c:pt>
                <c:pt idx="88">
                  <c:v>-0.54852282355742188</c:v>
                </c:pt>
                <c:pt idx="89">
                  <c:v>-0.41458093491169523</c:v>
                </c:pt>
                <c:pt idx="90">
                  <c:v>-0.18222540616746752</c:v>
                </c:pt>
                <c:pt idx="91">
                  <c:v>-0.87975210919584679</c:v>
                </c:pt>
                <c:pt idx="92">
                  <c:v>-1.8147023458106553</c:v>
                </c:pt>
                <c:pt idx="93">
                  <c:v>-1.5627621129112517</c:v>
                </c:pt>
                <c:pt idx="94">
                  <c:v>-1.5409664348691405</c:v>
                </c:pt>
                <c:pt idx="95">
                  <c:v>-1.6656897838910749</c:v>
                </c:pt>
                <c:pt idx="96">
                  <c:v>-2.4326993760722511</c:v>
                </c:pt>
                <c:pt idx="97">
                  <c:v>-3.7189500561908897</c:v>
                </c:pt>
                <c:pt idx="98">
                  <c:v>-4.6662780719403596</c:v>
                </c:pt>
                <c:pt idx="99">
                  <c:v>-5.6877786193161182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1E1C-4C0A-9280-13332EBE7A76}"/>
            </c:ext>
          </c:extLst>
        </c:ser>
        <c:bandFmts>
          <c:bandFmt>
            <c:idx val="0"/>
            <c:spPr>
              <a:ln w="9525" cap="rnd">
                <a:solidFill>
                  <a:schemeClr val="accent1"/>
                </a:solidFill>
                <a:round/>
              </a:ln>
              <a:effectLst/>
            </c:spPr>
          </c:bandFmt>
          <c:bandFmt>
            <c:idx val="1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</c:bandFmt>
          <c:bandFmt>
            <c:idx val="2"/>
            <c:spPr>
              <a:ln w="9525" cap="rnd">
                <a:solidFill>
                  <a:schemeClr val="accent3"/>
                </a:solidFill>
                <a:round/>
              </a:ln>
              <a:effectLst/>
            </c:spPr>
          </c:bandFmt>
          <c:bandFmt>
            <c:idx val="3"/>
            <c:spPr>
              <a:ln w="9525" cap="rnd">
                <a:solidFill>
                  <a:schemeClr val="accent4"/>
                </a:solidFill>
                <a:round/>
              </a:ln>
              <a:effectLst/>
            </c:spPr>
          </c:bandFmt>
          <c:bandFmt>
            <c:idx val="4"/>
            <c:spPr>
              <a:ln w="9525" cap="rnd">
                <a:solidFill>
                  <a:schemeClr val="accent5"/>
                </a:solidFill>
                <a:round/>
              </a:ln>
              <a:effectLst/>
            </c:spPr>
          </c:bandFmt>
          <c:bandFmt>
            <c:idx val="5"/>
            <c:spPr>
              <a:ln w="9525" cap="rnd">
                <a:solidFill>
                  <a:schemeClr val="accent6"/>
                </a:solidFill>
                <a:round/>
              </a:ln>
              <a:effectLst/>
            </c:spPr>
          </c:bandFmt>
          <c:bandFmt>
            <c:idx val="6"/>
            <c:spPr>
              <a:ln w="9525" cap="rnd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7"/>
            <c:spPr>
              <a:ln w="9525" cap="rnd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8"/>
            <c:spPr>
              <a:ln w="9525" cap="rnd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9"/>
            <c:spPr>
              <a:ln w="9525" cap="rnd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0"/>
            <c:spPr>
              <a:ln w="9525" cap="rnd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1"/>
            <c:spPr>
              <a:ln w="9525" cap="rnd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2"/>
            <c:spPr>
              <a:ln w="9525" cap="rnd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3"/>
            <c:spPr>
              <a:ln w="9525" cap="rnd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4"/>
            <c:spPr>
              <a:ln w="9525" cap="rnd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</c:bandFmts>
        <c:axId val="1049507504"/>
        <c:axId val="1049507832"/>
        <c:axId val="955997672"/>
      </c:surfaceChart>
      <c:catAx>
        <c:axId val="104950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507832"/>
        <c:crosses val="autoZero"/>
        <c:auto val="1"/>
        <c:lblAlgn val="ctr"/>
        <c:lblOffset val="100"/>
        <c:noMultiLvlLbl val="0"/>
      </c:catAx>
      <c:valAx>
        <c:axId val="104950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507504"/>
        <c:crosses val="autoZero"/>
        <c:crossBetween val="midCat"/>
      </c:valAx>
      <c:serAx>
        <c:axId val="9559976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507832"/>
        <c:crosses val="autoZero"/>
      </c:ser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Experimental Variogram  and Variogram Model </a:t>
            </a:r>
          </a:p>
        </c:rich>
      </c:tx>
      <c:layout>
        <c:manualLayout>
          <c:xMode val="edge"/>
          <c:yMode val="edge"/>
          <c:x val="0.22161707303702002"/>
          <c:y val="2.777777777777777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2540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'Variogram Calc'!$H$63:$AB$63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xVal>
          <c:yVal>
            <c:numRef>
              <c:f>'Variogram Calc'!$H$68:$AB$68</c:f>
              <c:numCache>
                <c:formatCode>0.000</c:formatCode>
                <c:ptCount val="21"/>
                <c:pt idx="0">
                  <c:v>0</c:v>
                </c:pt>
                <c:pt idx="1">
                  <c:v>0.477408527357775</c:v>
                </c:pt>
                <c:pt idx="2">
                  <c:v>0.42308930479932544</c:v>
                </c:pt>
                <c:pt idx="3">
                  <c:v>0.45418661425485141</c:v>
                </c:pt>
                <c:pt idx="4">
                  <c:v>0.3595270503818116</c:v>
                </c:pt>
                <c:pt idx="5">
                  <c:v>0.43334863966117604</c:v>
                </c:pt>
                <c:pt idx="6">
                  <c:v>0.27925992879581513</c:v>
                </c:pt>
                <c:pt idx="7">
                  <c:v>0.21901953742738567</c:v>
                </c:pt>
                <c:pt idx="8">
                  <c:v>0.43917477870722443</c:v>
                </c:pt>
                <c:pt idx="9">
                  <c:v>0.36808624143235663</c:v>
                </c:pt>
                <c:pt idx="10">
                  <c:v>-999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15-475B-9511-63FC83CB79C3}"/>
            </c:ext>
          </c:extLst>
        </c:ser>
        <c:ser>
          <c:idx val="3"/>
          <c:order val="1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15-475B-9511-63FC83CB79C3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'Variogram Calc'!$H$63:$AB$63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xVal>
          <c:yVal>
            <c:numRef>
              <c:f>'Variogram Calc'!$H$73:$AB$73</c:f>
              <c:numCache>
                <c:formatCode>0.00</c:formatCode>
                <c:ptCount val="21"/>
                <c:pt idx="0">
                  <c:v>0</c:v>
                </c:pt>
                <c:pt idx="1">
                  <c:v>0.37655017737579427</c:v>
                </c:pt>
                <c:pt idx="2">
                  <c:v>0.53268205329208418</c:v>
                </c:pt>
                <c:pt idx="3">
                  <c:v>0.70589192829184455</c:v>
                </c:pt>
                <c:pt idx="4">
                  <c:v>0.80585800201257396</c:v>
                </c:pt>
                <c:pt idx="5">
                  <c:v>1.1903657952535078</c:v>
                </c:pt>
                <c:pt idx="6">
                  <c:v>1.3343926472132972</c:v>
                </c:pt>
                <c:pt idx="7">
                  <c:v>0.81750404457750336</c:v>
                </c:pt>
                <c:pt idx="8">
                  <c:v>0.4979954943482589</c:v>
                </c:pt>
                <c:pt idx="9">
                  <c:v>6.152731499280286E-2</c:v>
                </c:pt>
                <c:pt idx="10">
                  <c:v>-999</c:v>
                </c:pt>
                <c:pt idx="11">
                  <c:v>-999</c:v>
                </c:pt>
                <c:pt idx="12">
                  <c:v>-999</c:v>
                </c:pt>
                <c:pt idx="13">
                  <c:v>-999</c:v>
                </c:pt>
                <c:pt idx="14">
                  <c:v>-999</c:v>
                </c:pt>
                <c:pt idx="15">
                  <c:v>-999</c:v>
                </c:pt>
                <c:pt idx="16">
                  <c:v>-999</c:v>
                </c:pt>
                <c:pt idx="17">
                  <c:v>-999</c:v>
                </c:pt>
                <c:pt idx="18">
                  <c:v>-999</c:v>
                </c:pt>
                <c:pt idx="19">
                  <c:v>-999</c:v>
                </c:pt>
                <c:pt idx="20">
                  <c:v>-999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15-475B-9511-63FC83CB79C3}"/>
            </c:ext>
          </c:extLst>
        </c:ser>
        <c:ser>
          <c:idx val="1"/>
          <c:order val="3"/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'Variogram Model'!$J$27:$DF$27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Model'!$J$33:$DF$33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15-475B-9511-63FC83CB79C3}"/>
            </c:ext>
          </c:extLst>
        </c:ser>
        <c:ser>
          <c:idx val="4"/>
          <c:order val="4"/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'Variogram Model'!$J$36:$DF$36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Model'!$J$42:$DF$42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15-475B-9511-63FC83CB7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Lag Distance, </a:t>
                </a:r>
                <a:r>
                  <a:rPr lang="en-US" b="1"/>
                  <a:t>h </a:t>
                </a:r>
                <a:r>
                  <a:rPr lang="en-US" b="0"/>
                  <a:t>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Gamma(</a:t>
                </a:r>
                <a:r>
                  <a:rPr lang="en-US" sz="1200" b="1"/>
                  <a:t>h</a:t>
                </a:r>
                <a:r>
                  <a:rPr lang="en-US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Structure 0</a:t>
            </a:r>
          </a:p>
        </c:rich>
      </c:tx>
      <c:layout>
        <c:manualLayout>
          <c:xMode val="edge"/>
          <c:yMode val="edge"/>
          <c:x val="0.46758911035230732"/>
          <c:y val="2.777773487992117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775903559646434"/>
          <c:y val="0.18912323011050028"/>
          <c:w val="0.76738364596846731"/>
          <c:h val="0.61568455783306963"/>
        </c:manualLayout>
      </c:layout>
      <c:scatterChart>
        <c:scatterStyle val="lineMarker"/>
        <c:varyColors val="0"/>
        <c:ser>
          <c:idx val="3"/>
          <c:order val="0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C5-48CA-BBB7-708B57791977}"/>
            </c:ext>
          </c:extLst>
        </c:ser>
        <c:ser>
          <c:idx val="1"/>
          <c:order val="1"/>
          <c:marker>
            <c:symbol val="none"/>
          </c:marker>
          <c:xVal>
            <c:numRef>
              <c:f>'Variogram Model'!$J$27:$DF$27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Model'!$J$28:$DF$28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C5-48CA-BBB7-708B57791977}"/>
            </c:ext>
          </c:extLst>
        </c:ser>
        <c:ser>
          <c:idx val="4"/>
          <c:order val="2"/>
          <c:marker>
            <c:symbol val="none"/>
          </c:marker>
          <c:xVal>
            <c:numRef>
              <c:f>'Variogram Model'!$J$36:$DF$36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Model'!$J$37:$DF$37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C5-48CA-BBB7-708B57791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Lag Distance, 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Gamma(h)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Structure 1</a:t>
            </a:r>
          </a:p>
        </c:rich>
      </c:tx>
      <c:layout>
        <c:manualLayout>
          <c:xMode val="edge"/>
          <c:yMode val="edge"/>
          <c:x val="0.46758911035230732"/>
          <c:y val="2.777773487992117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775903559646434"/>
          <c:y val="0.18912323011050028"/>
          <c:w val="0.76738364596846731"/>
          <c:h val="0.61568455783306963"/>
        </c:manualLayout>
      </c:layout>
      <c:scatterChart>
        <c:scatterStyle val="lineMarker"/>
        <c:varyColors val="0"/>
        <c:ser>
          <c:idx val="3"/>
          <c:order val="0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8F-4B50-9F79-49E15A1BF2FE}"/>
            </c:ext>
          </c:extLst>
        </c:ser>
        <c:ser>
          <c:idx val="1"/>
          <c:order val="1"/>
          <c:marker>
            <c:symbol val="none"/>
          </c:marker>
          <c:xVal>
            <c:numRef>
              <c:f>'Variogram Model'!$J$27:$DF$27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Model'!$J$29:$DF$29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8F-4B50-9F79-49E15A1BF2FE}"/>
            </c:ext>
          </c:extLst>
        </c:ser>
        <c:ser>
          <c:idx val="4"/>
          <c:order val="2"/>
          <c:marker>
            <c:symbol val="none"/>
          </c:marker>
          <c:xVal>
            <c:numRef>
              <c:f>'Variogram Model'!$J$36:$DF$36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Model'!$J$38:$DF$38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8F-4B50-9F79-49E15A1BF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Lag Distance, 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Gamma(h)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Structure 2</a:t>
            </a:r>
          </a:p>
        </c:rich>
      </c:tx>
      <c:layout>
        <c:manualLayout>
          <c:xMode val="edge"/>
          <c:yMode val="edge"/>
          <c:x val="0.46758911035230732"/>
          <c:y val="2.777773487992117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775903559646434"/>
          <c:y val="0.18912323011050028"/>
          <c:w val="0.76738364596846731"/>
          <c:h val="0.61568455783306963"/>
        </c:manualLayout>
      </c:layout>
      <c:scatterChart>
        <c:scatterStyle val="lineMarker"/>
        <c:varyColors val="0"/>
        <c:ser>
          <c:idx val="3"/>
          <c:order val="0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2F-BE41-CBDB3308C08D}"/>
            </c:ext>
          </c:extLst>
        </c:ser>
        <c:ser>
          <c:idx val="1"/>
          <c:order val="1"/>
          <c:marker>
            <c:symbol val="none"/>
          </c:marker>
          <c:xVal>
            <c:numRef>
              <c:f>'Variogram Model'!$J$27:$DF$27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Model'!$J$30:$DF$30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2F-BE41-CBDB3308C08D}"/>
            </c:ext>
          </c:extLst>
        </c:ser>
        <c:ser>
          <c:idx val="4"/>
          <c:order val="2"/>
          <c:marker>
            <c:symbol val="none"/>
          </c:marker>
          <c:xVal>
            <c:numRef>
              <c:f>'Variogram Model'!$J$36:$DF$36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Model'!$J$39:$DF$39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2F-BE41-CBDB3308C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Lag Distance, 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Gamma(h)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Structure 3</a:t>
            </a:r>
          </a:p>
        </c:rich>
      </c:tx>
      <c:layout>
        <c:manualLayout>
          <c:xMode val="edge"/>
          <c:yMode val="edge"/>
          <c:x val="0.46758911035230732"/>
          <c:y val="2.777773487992117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775903559646434"/>
          <c:y val="0.18912323011050028"/>
          <c:w val="0.76738364596846731"/>
          <c:h val="0.61568455783306963"/>
        </c:manualLayout>
      </c:layout>
      <c:scatterChart>
        <c:scatterStyle val="lineMarker"/>
        <c:varyColors val="0"/>
        <c:ser>
          <c:idx val="3"/>
          <c:order val="0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05-4602-AEC6-06BD1944C6DB}"/>
            </c:ext>
          </c:extLst>
        </c:ser>
        <c:ser>
          <c:idx val="1"/>
          <c:order val="1"/>
          <c:marker>
            <c:symbol val="none"/>
          </c:marker>
          <c:xVal>
            <c:numRef>
              <c:f>'Variogram Model'!$J$27:$DF$27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Model'!$J$31:$DF$31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05-4602-AEC6-06BD1944C6DB}"/>
            </c:ext>
          </c:extLst>
        </c:ser>
        <c:ser>
          <c:idx val="4"/>
          <c:order val="2"/>
          <c:marker>
            <c:symbol val="none"/>
          </c:marker>
          <c:xVal>
            <c:numRef>
              <c:f>'Variogram Model'!$J$36:$DF$36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Model'!$J$40:$DF$40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05-4602-AEC6-06BD1944C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Lag Distance, 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Gamma(h)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Structure 4</a:t>
            </a:r>
          </a:p>
        </c:rich>
      </c:tx>
      <c:layout>
        <c:manualLayout>
          <c:xMode val="edge"/>
          <c:yMode val="edge"/>
          <c:x val="0.46758911035230732"/>
          <c:y val="2.777773487992117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775903559646434"/>
          <c:y val="0.18912323011050028"/>
          <c:w val="0.76738364596846731"/>
          <c:h val="0.61568455783306963"/>
        </c:manualLayout>
      </c:layout>
      <c:scatterChart>
        <c:scatterStyle val="lineMarker"/>
        <c:varyColors val="0"/>
        <c:ser>
          <c:idx val="3"/>
          <c:order val="0"/>
          <c:spPr>
            <a:ln w="158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'Variogram Calc'!$H$76:$I$76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'Variogram Calc'!$H$77:$I$77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CC-48CF-B674-7104DD7C3934}"/>
            </c:ext>
          </c:extLst>
        </c:ser>
        <c:ser>
          <c:idx val="1"/>
          <c:order val="1"/>
          <c:marker>
            <c:symbol val="none"/>
          </c:marker>
          <c:xVal>
            <c:numRef>
              <c:f>'Variogram Model'!$J$27:$DF$27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Model'!$J$32:$DF$32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CC-48CF-B674-7104DD7C3934}"/>
            </c:ext>
          </c:extLst>
        </c:ser>
        <c:ser>
          <c:idx val="4"/>
          <c:order val="2"/>
          <c:marker>
            <c:symbol val="none"/>
          </c:marker>
          <c:xVal>
            <c:numRef>
              <c:f>'Variogram Model'!$J$36:$DF$36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'Variogram Model'!$J$41:$DF$41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CC-48CF-B674-7104DD7C3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365304"/>
        <c:axId val="1045363664"/>
      </c:scatterChart>
      <c:valAx>
        <c:axId val="1045365304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Lag Distance, 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3664"/>
        <c:crosses val="autoZero"/>
        <c:crossBetween val="midCat"/>
      </c:valAx>
      <c:valAx>
        <c:axId val="1045363664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Gamma(h)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04536530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215694</xdr:colOff>
      <xdr:row>11</xdr:row>
      <xdr:rowOff>190499</xdr:rowOff>
    </xdr:from>
    <xdr:to>
      <xdr:col>30</xdr:col>
      <xdr:colOff>295070</xdr:colOff>
      <xdr:row>42</xdr:row>
      <xdr:rowOff>195058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103187</xdr:colOff>
      <xdr:row>44</xdr:row>
      <xdr:rowOff>112711</xdr:rowOff>
    </xdr:from>
    <xdr:to>
      <xdr:col>28</xdr:col>
      <xdr:colOff>34395</xdr:colOff>
      <xdr:row>60</xdr:row>
      <xdr:rowOff>79374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6EB7E6-EC29-4DAF-9789-12940AFF0E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111125</xdr:colOff>
      <xdr:row>11</xdr:row>
      <xdr:rowOff>196850</xdr:rowOff>
    </xdr:from>
    <xdr:to>
      <xdr:col>62</xdr:col>
      <xdr:colOff>126999</xdr:colOff>
      <xdr:row>42</xdr:row>
      <xdr:rowOff>190499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9B7B9DB-6C27-40B7-B6A8-515D04BEB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7</xdr:row>
      <xdr:rowOff>9525</xdr:rowOff>
    </xdr:from>
    <xdr:to>
      <xdr:col>11</xdr:col>
      <xdr:colOff>159567</xdr:colOff>
      <xdr:row>24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D5324C-77F9-43F7-AEFB-1FE876B26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95251</xdr:colOff>
      <xdr:row>7</xdr:row>
      <xdr:rowOff>1</xdr:rowOff>
    </xdr:from>
    <xdr:to>
      <xdr:col>16</xdr:col>
      <xdr:colOff>426480</xdr:colOff>
      <xdr:row>15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F7E730-6392-4036-B92A-5AB73267C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85725</xdr:colOff>
      <xdr:row>15</xdr:row>
      <xdr:rowOff>180975</xdr:rowOff>
    </xdr:from>
    <xdr:to>
      <xdr:col>16</xdr:col>
      <xdr:colOff>416954</xdr:colOff>
      <xdr:row>24</xdr:row>
      <xdr:rowOff>95249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3543B3-0CE5-406D-9295-AD4773956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552450</xdr:colOff>
      <xdr:row>7</xdr:row>
      <xdr:rowOff>0</xdr:rowOff>
    </xdr:from>
    <xdr:to>
      <xdr:col>21</xdr:col>
      <xdr:colOff>274079</xdr:colOff>
      <xdr:row>15</xdr:row>
      <xdr:rowOff>104774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7411A8-2825-4D0A-8B18-7FD48D837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542925</xdr:colOff>
      <xdr:row>15</xdr:row>
      <xdr:rowOff>180975</xdr:rowOff>
    </xdr:from>
    <xdr:to>
      <xdr:col>21</xdr:col>
      <xdr:colOff>264554</xdr:colOff>
      <xdr:row>24</xdr:row>
      <xdr:rowOff>95249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C06AF2-5E70-4215-87D9-71141560D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409575</xdr:colOff>
      <xdr:row>7</xdr:row>
      <xdr:rowOff>0</xdr:rowOff>
    </xdr:from>
    <xdr:to>
      <xdr:col>26</xdr:col>
      <xdr:colOff>131204</xdr:colOff>
      <xdr:row>15</xdr:row>
      <xdr:rowOff>104774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3A76B9C-16B4-4BAF-A744-0879421CE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640"/>
  <sheetViews>
    <sheetView tabSelected="1" topLeftCell="A31" zoomScale="115" zoomScaleNormal="115" workbookViewId="0">
      <selection activeCell="C53" sqref="C53"/>
    </sheetView>
  </sheetViews>
  <sheetFormatPr defaultRowHeight="15" x14ac:dyDescent="0.25"/>
  <cols>
    <col min="2" max="45" width="4.7109375" customWidth="1"/>
    <col min="46" max="46" width="4.7109375" style="3" customWidth="1"/>
    <col min="47" max="79" width="4.7109375" customWidth="1"/>
    <col min="80" max="81" width="4.7109375" style="3" customWidth="1"/>
    <col min="82" max="183" width="4.7109375" customWidth="1"/>
    <col min="185" max="251" width="9.140625" style="14"/>
  </cols>
  <sheetData>
    <row r="1" spans="1:184" ht="8.25" customHeight="1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</row>
    <row r="2" spans="1:184" x14ac:dyDescent="0.25">
      <c r="A2" s="14"/>
      <c r="B2" s="48"/>
      <c r="C2" s="21"/>
      <c r="D2" s="16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2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2"/>
    </row>
    <row r="3" spans="1:184" ht="28.5" x14ac:dyDescent="0.45">
      <c r="A3" s="14"/>
      <c r="B3" s="23"/>
      <c r="C3" s="47" t="s">
        <v>38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5"/>
      <c r="CC3" s="24"/>
      <c r="CD3" s="37" t="s">
        <v>52</v>
      </c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5"/>
    </row>
    <row r="4" spans="1:184" ht="15.75" x14ac:dyDescent="0.25">
      <c r="A4" s="14"/>
      <c r="B4" s="26"/>
      <c r="C4" s="46" t="s">
        <v>39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5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5"/>
    </row>
    <row r="5" spans="1:184" ht="15.75" x14ac:dyDescent="0.25">
      <c r="A5" s="14"/>
      <c r="B5" s="26"/>
      <c r="C5" s="46" t="s">
        <v>40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 t="s">
        <v>49</v>
      </c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5"/>
    </row>
    <row r="6" spans="1:184" ht="15.75" x14ac:dyDescent="0.25">
      <c r="A6" s="14"/>
      <c r="B6" s="26"/>
      <c r="C6" s="46" t="s">
        <v>41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5"/>
      <c r="CC6" s="24"/>
      <c r="CD6" s="24" t="s">
        <v>50</v>
      </c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5"/>
    </row>
    <row r="7" spans="1:184" x14ac:dyDescent="0.25">
      <c r="A7" s="14"/>
      <c r="B7" s="2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5"/>
      <c r="CC7" s="24"/>
      <c r="CD7" s="24" t="s">
        <v>51</v>
      </c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5"/>
    </row>
    <row r="8" spans="1:184" x14ac:dyDescent="0.25">
      <c r="A8" s="14"/>
      <c r="B8" s="26"/>
      <c r="C8" s="37" t="s">
        <v>69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37" t="s">
        <v>74</v>
      </c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5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5"/>
    </row>
    <row r="9" spans="1:184" x14ac:dyDescent="0.25">
      <c r="A9" s="14"/>
      <c r="B9" s="26"/>
      <c r="C9" s="152" t="s">
        <v>70</v>
      </c>
      <c r="D9" s="45"/>
      <c r="E9" s="24"/>
      <c r="F9" s="11"/>
      <c r="G9" s="45"/>
      <c r="H9" s="45"/>
      <c r="I9" s="45"/>
      <c r="J9" s="11"/>
      <c r="K9" s="5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 t="s">
        <v>75</v>
      </c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5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5"/>
    </row>
    <row r="10" spans="1:184" ht="15.75" thickBot="1" x14ac:dyDescent="0.3">
      <c r="A10" s="14"/>
      <c r="B10" s="26"/>
      <c r="C10" s="152" t="s">
        <v>71</v>
      </c>
      <c r="D10" s="45"/>
      <c r="E10" s="24"/>
      <c r="F10" s="11"/>
      <c r="G10" s="45"/>
      <c r="H10" s="45"/>
      <c r="I10" s="45"/>
      <c r="J10" s="11"/>
      <c r="K10" s="5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 t="s">
        <v>76</v>
      </c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5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5"/>
    </row>
    <row r="11" spans="1:184" ht="17.25" customHeight="1" thickBot="1" x14ac:dyDescent="0.35">
      <c r="A11" s="14"/>
      <c r="B11" s="26"/>
      <c r="C11" s="24" t="s">
        <v>73</v>
      </c>
      <c r="D11" s="24"/>
      <c r="E11" s="24"/>
      <c r="F11" s="24"/>
      <c r="G11" s="24"/>
      <c r="H11" s="24"/>
      <c r="I11" s="24"/>
      <c r="J11" s="11"/>
      <c r="K11" s="5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 t="s">
        <v>77</v>
      </c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5"/>
      <c r="CC11" s="24"/>
      <c r="CD11" s="130" t="s">
        <v>46</v>
      </c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6"/>
      <c r="GB11" s="27"/>
    </row>
    <row r="12" spans="1:184" ht="15.75" thickBot="1" x14ac:dyDescent="0.3">
      <c r="A12" s="14"/>
      <c r="B12" s="2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 t="s">
        <v>78</v>
      </c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5"/>
      <c r="CC12" s="24"/>
      <c r="CD12" s="24"/>
      <c r="CE12" s="24"/>
      <c r="CF12" s="111">
        <v>0</v>
      </c>
      <c r="CG12" s="121">
        <f>CF13</f>
        <v>1</v>
      </c>
      <c r="CH12" s="121">
        <f t="shared" ref="CH12:ES12" si="0">CG13</f>
        <v>2</v>
      </c>
      <c r="CI12" s="121">
        <f t="shared" si="0"/>
        <v>3</v>
      </c>
      <c r="CJ12" s="121">
        <f t="shared" si="0"/>
        <v>4</v>
      </c>
      <c r="CK12" s="121">
        <f t="shared" si="0"/>
        <v>5</v>
      </c>
      <c r="CL12" s="121">
        <f t="shared" si="0"/>
        <v>6</v>
      </c>
      <c r="CM12" s="121">
        <f t="shared" si="0"/>
        <v>7</v>
      </c>
      <c r="CN12" s="121">
        <f t="shared" si="0"/>
        <v>8</v>
      </c>
      <c r="CO12" s="121">
        <f t="shared" si="0"/>
        <v>9</v>
      </c>
      <c r="CP12" s="121">
        <f t="shared" si="0"/>
        <v>10</v>
      </c>
      <c r="CQ12" s="121">
        <f t="shared" si="0"/>
        <v>11</v>
      </c>
      <c r="CR12" s="121">
        <f t="shared" si="0"/>
        <v>12</v>
      </c>
      <c r="CS12" s="121">
        <f t="shared" si="0"/>
        <v>13</v>
      </c>
      <c r="CT12" s="121">
        <f t="shared" si="0"/>
        <v>14</v>
      </c>
      <c r="CU12" s="121">
        <f t="shared" si="0"/>
        <v>15</v>
      </c>
      <c r="CV12" s="121">
        <f t="shared" si="0"/>
        <v>16</v>
      </c>
      <c r="CW12" s="121">
        <f t="shared" si="0"/>
        <v>17</v>
      </c>
      <c r="CX12" s="121">
        <f t="shared" si="0"/>
        <v>18</v>
      </c>
      <c r="CY12" s="121">
        <f t="shared" si="0"/>
        <v>19</v>
      </c>
      <c r="CZ12" s="121">
        <f t="shared" si="0"/>
        <v>20</v>
      </c>
      <c r="DA12" s="121">
        <f t="shared" si="0"/>
        <v>21</v>
      </c>
      <c r="DB12" s="121">
        <f t="shared" si="0"/>
        <v>22</v>
      </c>
      <c r="DC12" s="121">
        <f t="shared" si="0"/>
        <v>23</v>
      </c>
      <c r="DD12" s="121">
        <f t="shared" si="0"/>
        <v>24</v>
      </c>
      <c r="DE12" s="121">
        <f t="shared" si="0"/>
        <v>25</v>
      </c>
      <c r="DF12" s="121">
        <f t="shared" si="0"/>
        <v>26</v>
      </c>
      <c r="DG12" s="121">
        <f t="shared" si="0"/>
        <v>27</v>
      </c>
      <c r="DH12" s="121">
        <f t="shared" si="0"/>
        <v>28</v>
      </c>
      <c r="DI12" s="121">
        <f t="shared" si="0"/>
        <v>29</v>
      </c>
      <c r="DJ12" s="121">
        <f t="shared" si="0"/>
        <v>30</v>
      </c>
      <c r="DK12" s="121">
        <f t="shared" si="0"/>
        <v>31</v>
      </c>
      <c r="DL12" s="121">
        <f t="shared" si="0"/>
        <v>32</v>
      </c>
      <c r="DM12" s="121">
        <f t="shared" si="0"/>
        <v>33</v>
      </c>
      <c r="DN12" s="121">
        <f t="shared" si="0"/>
        <v>34</v>
      </c>
      <c r="DO12" s="121">
        <f t="shared" si="0"/>
        <v>35</v>
      </c>
      <c r="DP12" s="121">
        <f t="shared" si="0"/>
        <v>36</v>
      </c>
      <c r="DQ12" s="121">
        <f t="shared" si="0"/>
        <v>37</v>
      </c>
      <c r="DR12" s="121">
        <f t="shared" si="0"/>
        <v>38</v>
      </c>
      <c r="DS12" s="121">
        <f t="shared" si="0"/>
        <v>39</v>
      </c>
      <c r="DT12" s="121">
        <f t="shared" si="0"/>
        <v>40</v>
      </c>
      <c r="DU12" s="121">
        <f t="shared" si="0"/>
        <v>41</v>
      </c>
      <c r="DV12" s="121">
        <f t="shared" si="0"/>
        <v>42</v>
      </c>
      <c r="DW12" s="121">
        <f t="shared" si="0"/>
        <v>43</v>
      </c>
      <c r="DX12" s="121">
        <f t="shared" si="0"/>
        <v>44</v>
      </c>
      <c r="DY12" s="121">
        <f t="shared" si="0"/>
        <v>45</v>
      </c>
      <c r="DZ12" s="121">
        <f t="shared" si="0"/>
        <v>46</v>
      </c>
      <c r="EA12" s="121">
        <f t="shared" si="0"/>
        <v>47</v>
      </c>
      <c r="EB12" s="121">
        <f t="shared" si="0"/>
        <v>48</v>
      </c>
      <c r="EC12" s="121">
        <f t="shared" si="0"/>
        <v>49</v>
      </c>
      <c r="ED12" s="121">
        <f t="shared" si="0"/>
        <v>50</v>
      </c>
      <c r="EE12" s="121">
        <f t="shared" si="0"/>
        <v>51</v>
      </c>
      <c r="EF12" s="121">
        <f t="shared" si="0"/>
        <v>52</v>
      </c>
      <c r="EG12" s="121">
        <f t="shared" si="0"/>
        <v>53</v>
      </c>
      <c r="EH12" s="121">
        <f t="shared" si="0"/>
        <v>54</v>
      </c>
      <c r="EI12" s="121">
        <f t="shared" si="0"/>
        <v>55</v>
      </c>
      <c r="EJ12" s="121">
        <f t="shared" si="0"/>
        <v>56</v>
      </c>
      <c r="EK12" s="121">
        <f t="shared" si="0"/>
        <v>57</v>
      </c>
      <c r="EL12" s="121">
        <f t="shared" si="0"/>
        <v>58</v>
      </c>
      <c r="EM12" s="121">
        <f t="shared" si="0"/>
        <v>59</v>
      </c>
      <c r="EN12" s="121">
        <f t="shared" si="0"/>
        <v>60</v>
      </c>
      <c r="EO12" s="121">
        <f t="shared" si="0"/>
        <v>61</v>
      </c>
      <c r="EP12" s="121">
        <f t="shared" si="0"/>
        <v>62</v>
      </c>
      <c r="EQ12" s="121">
        <f t="shared" si="0"/>
        <v>63</v>
      </c>
      <c r="ER12" s="121">
        <f t="shared" si="0"/>
        <v>64</v>
      </c>
      <c r="ES12" s="121">
        <f t="shared" si="0"/>
        <v>65</v>
      </c>
      <c r="ET12" s="121">
        <f t="shared" ref="ET12:GA12" si="1">ES13</f>
        <v>66</v>
      </c>
      <c r="EU12" s="121">
        <f t="shared" si="1"/>
        <v>67</v>
      </c>
      <c r="EV12" s="121">
        <f t="shared" si="1"/>
        <v>68</v>
      </c>
      <c r="EW12" s="121">
        <f t="shared" si="1"/>
        <v>69</v>
      </c>
      <c r="EX12" s="121">
        <f t="shared" si="1"/>
        <v>70</v>
      </c>
      <c r="EY12" s="121">
        <f t="shared" si="1"/>
        <v>71</v>
      </c>
      <c r="EZ12" s="121">
        <f t="shared" si="1"/>
        <v>72</v>
      </c>
      <c r="FA12" s="121">
        <f t="shared" si="1"/>
        <v>73</v>
      </c>
      <c r="FB12" s="121">
        <f t="shared" si="1"/>
        <v>74</v>
      </c>
      <c r="FC12" s="121">
        <f t="shared" si="1"/>
        <v>75</v>
      </c>
      <c r="FD12" s="121">
        <f t="shared" si="1"/>
        <v>76</v>
      </c>
      <c r="FE12" s="121">
        <f t="shared" si="1"/>
        <v>77</v>
      </c>
      <c r="FF12" s="121">
        <f t="shared" si="1"/>
        <v>78</v>
      </c>
      <c r="FG12" s="121">
        <f t="shared" si="1"/>
        <v>79</v>
      </c>
      <c r="FH12" s="121">
        <f t="shared" si="1"/>
        <v>80</v>
      </c>
      <c r="FI12" s="121">
        <f t="shared" si="1"/>
        <v>81</v>
      </c>
      <c r="FJ12" s="121">
        <f t="shared" si="1"/>
        <v>82</v>
      </c>
      <c r="FK12" s="121">
        <f t="shared" si="1"/>
        <v>83</v>
      </c>
      <c r="FL12" s="121">
        <f t="shared" si="1"/>
        <v>84</v>
      </c>
      <c r="FM12" s="121">
        <f t="shared" si="1"/>
        <v>85</v>
      </c>
      <c r="FN12" s="121">
        <f t="shared" si="1"/>
        <v>86</v>
      </c>
      <c r="FO12" s="121">
        <f t="shared" si="1"/>
        <v>87</v>
      </c>
      <c r="FP12" s="121">
        <f t="shared" si="1"/>
        <v>88</v>
      </c>
      <c r="FQ12" s="121">
        <f t="shared" si="1"/>
        <v>89</v>
      </c>
      <c r="FR12" s="121">
        <f t="shared" si="1"/>
        <v>90</v>
      </c>
      <c r="FS12" s="121">
        <f t="shared" si="1"/>
        <v>91</v>
      </c>
      <c r="FT12" s="121">
        <f t="shared" si="1"/>
        <v>92</v>
      </c>
      <c r="FU12" s="121">
        <f t="shared" si="1"/>
        <v>93</v>
      </c>
      <c r="FV12" s="121">
        <f t="shared" si="1"/>
        <v>94</v>
      </c>
      <c r="FW12" s="121">
        <f t="shared" si="1"/>
        <v>95</v>
      </c>
      <c r="FX12" s="121">
        <f t="shared" si="1"/>
        <v>96</v>
      </c>
      <c r="FY12" s="121">
        <f t="shared" si="1"/>
        <v>97</v>
      </c>
      <c r="FZ12" s="121">
        <f t="shared" si="1"/>
        <v>98</v>
      </c>
      <c r="GA12" s="112">
        <f t="shared" si="1"/>
        <v>99</v>
      </c>
      <c r="GB12" s="25"/>
    </row>
    <row r="13" spans="1:184" ht="15.75" thickBot="1" x14ac:dyDescent="0.3">
      <c r="A13" s="14"/>
      <c r="B13" s="26"/>
      <c r="C13" s="19" t="s">
        <v>0</v>
      </c>
      <c r="D13" s="20" t="s">
        <v>1</v>
      </c>
      <c r="E13" s="49" t="s">
        <v>2</v>
      </c>
      <c r="F13" s="49" t="s">
        <v>3</v>
      </c>
      <c r="G13" s="71" t="s">
        <v>4</v>
      </c>
      <c r="H13" s="44"/>
      <c r="I13" s="44"/>
      <c r="J13" s="44"/>
      <c r="K13" s="6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5"/>
      <c r="CC13" s="24"/>
      <c r="CD13" s="24"/>
      <c r="CE13" s="24"/>
      <c r="CF13" s="115">
        <f>CF12+1</f>
        <v>1</v>
      </c>
      <c r="CG13" s="122">
        <f>CG12+1</f>
        <v>2</v>
      </c>
      <c r="CH13" s="122">
        <f t="shared" ref="CH13:ES13" si="2">CH12+1</f>
        <v>3</v>
      </c>
      <c r="CI13" s="122">
        <f t="shared" si="2"/>
        <v>4</v>
      </c>
      <c r="CJ13" s="122">
        <f t="shared" si="2"/>
        <v>5</v>
      </c>
      <c r="CK13" s="122">
        <f t="shared" si="2"/>
        <v>6</v>
      </c>
      <c r="CL13" s="122">
        <f t="shared" si="2"/>
        <v>7</v>
      </c>
      <c r="CM13" s="122">
        <f t="shared" si="2"/>
        <v>8</v>
      </c>
      <c r="CN13" s="122">
        <f t="shared" si="2"/>
        <v>9</v>
      </c>
      <c r="CO13" s="122">
        <f t="shared" si="2"/>
        <v>10</v>
      </c>
      <c r="CP13" s="122">
        <f t="shared" si="2"/>
        <v>11</v>
      </c>
      <c r="CQ13" s="122">
        <f t="shared" si="2"/>
        <v>12</v>
      </c>
      <c r="CR13" s="122">
        <f t="shared" si="2"/>
        <v>13</v>
      </c>
      <c r="CS13" s="122">
        <f t="shared" si="2"/>
        <v>14</v>
      </c>
      <c r="CT13" s="122">
        <f t="shared" si="2"/>
        <v>15</v>
      </c>
      <c r="CU13" s="122">
        <f t="shared" si="2"/>
        <v>16</v>
      </c>
      <c r="CV13" s="122">
        <f t="shared" si="2"/>
        <v>17</v>
      </c>
      <c r="CW13" s="122">
        <f t="shared" si="2"/>
        <v>18</v>
      </c>
      <c r="CX13" s="122">
        <f t="shared" si="2"/>
        <v>19</v>
      </c>
      <c r="CY13" s="122">
        <f t="shared" si="2"/>
        <v>20</v>
      </c>
      <c r="CZ13" s="122">
        <f t="shared" si="2"/>
        <v>21</v>
      </c>
      <c r="DA13" s="122">
        <f t="shared" si="2"/>
        <v>22</v>
      </c>
      <c r="DB13" s="122">
        <f t="shared" si="2"/>
        <v>23</v>
      </c>
      <c r="DC13" s="122">
        <f t="shared" si="2"/>
        <v>24</v>
      </c>
      <c r="DD13" s="122">
        <f t="shared" si="2"/>
        <v>25</v>
      </c>
      <c r="DE13" s="122">
        <f t="shared" si="2"/>
        <v>26</v>
      </c>
      <c r="DF13" s="122">
        <f t="shared" si="2"/>
        <v>27</v>
      </c>
      <c r="DG13" s="122">
        <f t="shared" si="2"/>
        <v>28</v>
      </c>
      <c r="DH13" s="122">
        <f t="shared" si="2"/>
        <v>29</v>
      </c>
      <c r="DI13" s="122">
        <f t="shared" si="2"/>
        <v>30</v>
      </c>
      <c r="DJ13" s="122">
        <f t="shared" si="2"/>
        <v>31</v>
      </c>
      <c r="DK13" s="122">
        <f t="shared" si="2"/>
        <v>32</v>
      </c>
      <c r="DL13" s="122">
        <f t="shared" si="2"/>
        <v>33</v>
      </c>
      <c r="DM13" s="122">
        <f t="shared" si="2"/>
        <v>34</v>
      </c>
      <c r="DN13" s="122">
        <f t="shared" si="2"/>
        <v>35</v>
      </c>
      <c r="DO13" s="122">
        <f t="shared" si="2"/>
        <v>36</v>
      </c>
      <c r="DP13" s="122">
        <f t="shared" si="2"/>
        <v>37</v>
      </c>
      <c r="DQ13" s="122">
        <f t="shared" si="2"/>
        <v>38</v>
      </c>
      <c r="DR13" s="122">
        <f t="shared" si="2"/>
        <v>39</v>
      </c>
      <c r="DS13" s="122">
        <f t="shared" si="2"/>
        <v>40</v>
      </c>
      <c r="DT13" s="122">
        <f t="shared" si="2"/>
        <v>41</v>
      </c>
      <c r="DU13" s="122">
        <f t="shared" si="2"/>
        <v>42</v>
      </c>
      <c r="DV13" s="122">
        <f t="shared" si="2"/>
        <v>43</v>
      </c>
      <c r="DW13" s="122">
        <f t="shared" si="2"/>
        <v>44</v>
      </c>
      <c r="DX13" s="122">
        <f t="shared" si="2"/>
        <v>45</v>
      </c>
      <c r="DY13" s="122">
        <f t="shared" si="2"/>
        <v>46</v>
      </c>
      <c r="DZ13" s="122">
        <f t="shared" si="2"/>
        <v>47</v>
      </c>
      <c r="EA13" s="122">
        <f t="shared" si="2"/>
        <v>48</v>
      </c>
      <c r="EB13" s="122">
        <f t="shared" si="2"/>
        <v>49</v>
      </c>
      <c r="EC13" s="122">
        <f t="shared" si="2"/>
        <v>50</v>
      </c>
      <c r="ED13" s="122">
        <f t="shared" si="2"/>
        <v>51</v>
      </c>
      <c r="EE13" s="122">
        <f t="shared" si="2"/>
        <v>52</v>
      </c>
      <c r="EF13" s="122">
        <f t="shared" si="2"/>
        <v>53</v>
      </c>
      <c r="EG13" s="122">
        <f t="shared" si="2"/>
        <v>54</v>
      </c>
      <c r="EH13" s="122">
        <f t="shared" si="2"/>
        <v>55</v>
      </c>
      <c r="EI13" s="122">
        <f t="shared" si="2"/>
        <v>56</v>
      </c>
      <c r="EJ13" s="122">
        <f t="shared" si="2"/>
        <v>57</v>
      </c>
      <c r="EK13" s="122">
        <f t="shared" si="2"/>
        <v>58</v>
      </c>
      <c r="EL13" s="122">
        <f t="shared" si="2"/>
        <v>59</v>
      </c>
      <c r="EM13" s="122">
        <f t="shared" si="2"/>
        <v>60</v>
      </c>
      <c r="EN13" s="122">
        <f t="shared" si="2"/>
        <v>61</v>
      </c>
      <c r="EO13" s="122">
        <f t="shared" si="2"/>
        <v>62</v>
      </c>
      <c r="EP13" s="122">
        <f t="shared" si="2"/>
        <v>63</v>
      </c>
      <c r="EQ13" s="122">
        <f t="shared" si="2"/>
        <v>64</v>
      </c>
      <c r="ER13" s="122">
        <f t="shared" si="2"/>
        <v>65</v>
      </c>
      <c r="ES13" s="122">
        <f t="shared" si="2"/>
        <v>66</v>
      </c>
      <c r="ET13" s="122">
        <f t="shared" ref="ET13:GA13" si="3">ET12+1</f>
        <v>67</v>
      </c>
      <c r="EU13" s="122">
        <f t="shared" si="3"/>
        <v>68</v>
      </c>
      <c r="EV13" s="122">
        <f t="shared" si="3"/>
        <v>69</v>
      </c>
      <c r="EW13" s="122">
        <f t="shared" si="3"/>
        <v>70</v>
      </c>
      <c r="EX13" s="122">
        <f t="shared" si="3"/>
        <v>71</v>
      </c>
      <c r="EY13" s="122">
        <f t="shared" si="3"/>
        <v>72</v>
      </c>
      <c r="EZ13" s="122">
        <f t="shared" si="3"/>
        <v>73</v>
      </c>
      <c r="FA13" s="122">
        <f t="shared" si="3"/>
        <v>74</v>
      </c>
      <c r="FB13" s="122">
        <f t="shared" si="3"/>
        <v>75</v>
      </c>
      <c r="FC13" s="122">
        <f t="shared" si="3"/>
        <v>76</v>
      </c>
      <c r="FD13" s="122">
        <f t="shared" si="3"/>
        <v>77</v>
      </c>
      <c r="FE13" s="122">
        <f t="shared" si="3"/>
        <v>78</v>
      </c>
      <c r="FF13" s="122">
        <f t="shared" si="3"/>
        <v>79</v>
      </c>
      <c r="FG13" s="122">
        <f t="shared" si="3"/>
        <v>80</v>
      </c>
      <c r="FH13" s="122">
        <f t="shared" si="3"/>
        <v>81</v>
      </c>
      <c r="FI13" s="122">
        <f t="shared" si="3"/>
        <v>82</v>
      </c>
      <c r="FJ13" s="122">
        <f t="shared" si="3"/>
        <v>83</v>
      </c>
      <c r="FK13" s="122">
        <f t="shared" si="3"/>
        <v>84</v>
      </c>
      <c r="FL13" s="122">
        <f t="shared" si="3"/>
        <v>85</v>
      </c>
      <c r="FM13" s="122">
        <f t="shared" si="3"/>
        <v>86</v>
      </c>
      <c r="FN13" s="122">
        <f t="shared" si="3"/>
        <v>87</v>
      </c>
      <c r="FO13" s="122">
        <f t="shared" si="3"/>
        <v>88</v>
      </c>
      <c r="FP13" s="122">
        <f t="shared" si="3"/>
        <v>89</v>
      </c>
      <c r="FQ13" s="122">
        <f t="shared" si="3"/>
        <v>90</v>
      </c>
      <c r="FR13" s="122">
        <f t="shared" si="3"/>
        <v>91</v>
      </c>
      <c r="FS13" s="122">
        <f t="shared" si="3"/>
        <v>92</v>
      </c>
      <c r="FT13" s="122">
        <f t="shared" si="3"/>
        <v>93</v>
      </c>
      <c r="FU13" s="122">
        <f t="shared" si="3"/>
        <v>94</v>
      </c>
      <c r="FV13" s="122">
        <f t="shared" si="3"/>
        <v>95</v>
      </c>
      <c r="FW13" s="122">
        <f t="shared" si="3"/>
        <v>96</v>
      </c>
      <c r="FX13" s="122">
        <f t="shared" si="3"/>
        <v>97</v>
      </c>
      <c r="FY13" s="122">
        <f t="shared" si="3"/>
        <v>98</v>
      </c>
      <c r="FZ13" s="122">
        <f t="shared" si="3"/>
        <v>99</v>
      </c>
      <c r="GA13" s="116">
        <f t="shared" si="3"/>
        <v>100</v>
      </c>
      <c r="GB13" s="25"/>
    </row>
    <row r="14" spans="1:184" x14ac:dyDescent="0.25">
      <c r="A14" s="14"/>
      <c r="B14" s="28">
        <v>1</v>
      </c>
      <c r="C14" s="15">
        <v>50</v>
      </c>
      <c r="D14" s="16">
        <v>50</v>
      </c>
      <c r="E14" s="40">
        <f>ROUND(C14+0.5,0)</f>
        <v>51</v>
      </c>
      <c r="F14" s="78">
        <f>ROUND(D14+0.5,0)</f>
        <v>51</v>
      </c>
      <c r="G14" s="75">
        <f t="shared" ref="G14:G43" ca="1" si="4">VLOOKUP(F14,truth_Model,E14+1,FALSE)</f>
        <v>0.34258592236669527</v>
      </c>
      <c r="H14" s="45"/>
      <c r="I14" s="45"/>
      <c r="J14" s="12"/>
      <c r="K14" s="5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5"/>
      <c r="CC14" s="24"/>
      <c r="CD14" s="111">
        <v>0</v>
      </c>
      <c r="CE14" s="112">
        <v>1</v>
      </c>
      <c r="CF14" s="102">
        <v>0.91074579157840574</v>
      </c>
      <c r="CG14" s="103">
        <v>0.22847794849725378</v>
      </c>
      <c r="CH14" s="103">
        <v>0.22786464577100274</v>
      </c>
      <c r="CI14" s="103">
        <v>0.7564370096435703</v>
      </c>
      <c r="CJ14" s="103">
        <v>0.51719258676124413</v>
      </c>
      <c r="CK14" s="103">
        <v>0.45681865914627651</v>
      </c>
      <c r="CL14" s="103">
        <v>0.56844839154649407</v>
      </c>
      <c r="CM14" s="103">
        <v>0.65373489030937681</v>
      </c>
      <c r="CN14" s="103">
        <v>0.32503931196684732</v>
      </c>
      <c r="CO14" s="103">
        <v>0.62706328356460006</v>
      </c>
      <c r="CP14" s="103">
        <v>0.32039494224718323</v>
      </c>
      <c r="CQ14" s="103">
        <v>0.55805224345480142</v>
      </c>
      <c r="CR14" s="103">
        <v>0.74994718510301206</v>
      </c>
      <c r="CS14" s="103">
        <v>0.32617516141641878</v>
      </c>
      <c r="CT14" s="103">
        <v>0.41306057202663127</v>
      </c>
      <c r="CU14" s="103">
        <v>0.18476495706840756</v>
      </c>
      <c r="CV14" s="103">
        <v>0.42435866436299907</v>
      </c>
      <c r="CW14" s="103">
        <v>6.6888862241442748E-2</v>
      </c>
      <c r="CX14" s="103">
        <v>8.6974041953567283E-2</v>
      </c>
      <c r="CY14" s="103">
        <v>0.67310566447483655</v>
      </c>
      <c r="CZ14" s="103">
        <v>0.94566788627199894</v>
      </c>
      <c r="DA14" s="103">
        <v>3.8063155139010596E-2</v>
      </c>
      <c r="DB14" s="103">
        <v>0.27869734744552688</v>
      </c>
      <c r="DC14" s="103">
        <v>0.20632255455132287</v>
      </c>
      <c r="DD14" s="103">
        <v>0.9438496260749103</v>
      </c>
      <c r="DE14" s="103">
        <v>7.7862872381679771E-2</v>
      </c>
      <c r="DF14" s="103">
        <v>0.84055186214209443</v>
      </c>
      <c r="DG14" s="103">
        <v>0.93641055299997733</v>
      </c>
      <c r="DH14" s="103">
        <v>0.44671584802375452</v>
      </c>
      <c r="DI14" s="103">
        <v>0.13324864661360336</v>
      </c>
      <c r="DJ14" s="103">
        <v>0.48497709081513618</v>
      </c>
      <c r="DK14" s="103">
        <v>0.97391383028259171</v>
      </c>
      <c r="DL14" s="103">
        <v>0.84279506251241687</v>
      </c>
      <c r="DM14" s="103">
        <v>0.79700823461219772</v>
      </c>
      <c r="DN14" s="103">
        <v>0.83031930840159562</v>
      </c>
      <c r="DO14" s="103">
        <v>0.22785137243558196</v>
      </c>
      <c r="DP14" s="103">
        <v>0.33005237098207729</v>
      </c>
      <c r="DQ14" s="103">
        <v>0.25295385406650639</v>
      </c>
      <c r="DR14" s="103">
        <v>0.86431480290792173</v>
      </c>
      <c r="DS14" s="103">
        <v>0.82187809350280094</v>
      </c>
      <c r="DT14" s="103">
        <v>0.26303753016512232</v>
      </c>
      <c r="DU14" s="103">
        <v>7.4868655276161378E-2</v>
      </c>
      <c r="DV14" s="103">
        <v>0.77435299703558624</v>
      </c>
      <c r="DW14" s="103">
        <v>0.95033012741841549</v>
      </c>
      <c r="DX14" s="103">
        <v>0.54921762065859026</v>
      </c>
      <c r="DY14" s="103">
        <v>0.99328300780475098</v>
      </c>
      <c r="DZ14" s="103">
        <v>0.41315728202415936</v>
      </c>
      <c r="EA14" s="103">
        <v>0.31218281619065158</v>
      </c>
      <c r="EB14" s="103">
        <v>0.12995022845587012</v>
      </c>
      <c r="EC14" s="103">
        <v>2.8505034286477549E-2</v>
      </c>
      <c r="ED14" s="103">
        <v>0.20045030969767919</v>
      </c>
      <c r="EE14" s="103">
        <v>0.23570099830077973</v>
      </c>
      <c r="EF14" s="103">
        <v>0.43847441871890924</v>
      </c>
      <c r="EG14" s="103">
        <v>0.69392966365397823</v>
      </c>
      <c r="EH14" s="103">
        <v>0.72812955029270587</v>
      </c>
      <c r="EI14" s="103">
        <v>0.67772584438305961</v>
      </c>
      <c r="EJ14" s="103">
        <v>0.27080429692598584</v>
      </c>
      <c r="EK14" s="103">
        <v>5.9509632828624093E-2</v>
      </c>
      <c r="EL14" s="103">
        <v>0.68262008722509249</v>
      </c>
      <c r="EM14" s="103">
        <v>0.62775568667985981</v>
      </c>
      <c r="EN14" s="103">
        <v>0.1156346612253536</v>
      </c>
      <c r="EO14" s="103">
        <v>0.32499413860531012</v>
      </c>
      <c r="EP14" s="103">
        <v>0.39512609399353582</v>
      </c>
      <c r="EQ14" s="103">
        <v>0.55616690787149625</v>
      </c>
      <c r="ER14" s="103">
        <v>0.30661030248473431</v>
      </c>
      <c r="ES14" s="103">
        <v>0.34078564387411558</v>
      </c>
      <c r="ET14" s="103">
        <v>0.39800648930775895</v>
      </c>
      <c r="EU14" s="103">
        <v>1.5185788540232004E-2</v>
      </c>
      <c r="EV14" s="103">
        <v>0.36968462112467892</v>
      </c>
      <c r="EW14" s="103">
        <v>7.4674413535837925E-3</v>
      </c>
      <c r="EX14" s="103">
        <v>0.54341429459004242</v>
      </c>
      <c r="EY14" s="103">
        <v>0.15940014822461401</v>
      </c>
      <c r="EZ14" s="103">
        <v>0.1311311662092145</v>
      </c>
      <c r="FA14" s="103">
        <v>0.85572144986301557</v>
      </c>
      <c r="FB14" s="103">
        <v>2.5792301362459802E-2</v>
      </c>
      <c r="FC14" s="103">
        <v>0.37285401774094473</v>
      </c>
      <c r="FD14" s="103">
        <v>0.34601202409108744</v>
      </c>
      <c r="FE14" s="103">
        <v>0.2688169878015344</v>
      </c>
      <c r="FF14" s="103">
        <v>0.78097984764489159</v>
      </c>
      <c r="FG14" s="103">
        <v>0.6146645934712075</v>
      </c>
      <c r="FH14" s="103">
        <v>0.11165324930515708</v>
      </c>
      <c r="FI14" s="103">
        <v>0.16864019728372082</v>
      </c>
      <c r="FJ14" s="103">
        <v>0.26914701900763249</v>
      </c>
      <c r="FK14" s="103">
        <v>2.7266788485079907E-2</v>
      </c>
      <c r="FL14" s="103">
        <v>0.99743318397132474</v>
      </c>
      <c r="FM14" s="103">
        <v>0.83433061931356745</v>
      </c>
      <c r="FN14" s="103">
        <v>0.48369798347751869</v>
      </c>
      <c r="FO14" s="103">
        <v>0.71185554980380406</v>
      </c>
      <c r="FP14" s="103">
        <v>0.88236281474427292</v>
      </c>
      <c r="FQ14" s="103">
        <v>0.11862095326688782</v>
      </c>
      <c r="FR14" s="103">
        <v>0.83657012613979675</v>
      </c>
      <c r="FS14" s="103">
        <v>0.33637149486511697</v>
      </c>
      <c r="FT14" s="103">
        <v>0.42356079763472965</v>
      </c>
      <c r="FU14" s="103">
        <v>1.7784343726710561E-2</v>
      </c>
      <c r="FV14" s="103">
        <v>0.5493969105726082</v>
      </c>
      <c r="FW14" s="103">
        <v>9.6870584087356715E-2</v>
      </c>
      <c r="FX14" s="103">
        <v>0.92827894301763414</v>
      </c>
      <c r="FY14" s="103">
        <v>0.24431625752245134</v>
      </c>
      <c r="FZ14" s="103">
        <v>0.325560585108843</v>
      </c>
      <c r="GA14" s="104">
        <v>0.10234366729541944</v>
      </c>
      <c r="GB14" s="27"/>
    </row>
    <row r="15" spans="1:184" x14ac:dyDescent="0.25">
      <c r="A15" s="14"/>
      <c r="B15" s="28">
        <f>B14+1</f>
        <v>2</v>
      </c>
      <c r="C15" s="15">
        <v>55</v>
      </c>
      <c r="D15" s="16">
        <v>25</v>
      </c>
      <c r="E15" s="42">
        <f t="shared" ref="E15:E43" si="5">ROUND(C15+0.5,0)</f>
        <v>56</v>
      </c>
      <c r="F15" s="79">
        <f t="shared" ref="F15:F43" si="6">ROUND(D15+0.5,0)</f>
        <v>26</v>
      </c>
      <c r="G15" s="76">
        <f t="shared" ca="1" si="4"/>
        <v>-1.4796023203255277</v>
      </c>
      <c r="H15" s="45"/>
      <c r="I15" s="45"/>
      <c r="J15" s="12"/>
      <c r="K15" s="5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5"/>
      <c r="CC15" s="24"/>
      <c r="CD15" s="113">
        <f>CE14</f>
        <v>1</v>
      </c>
      <c r="CE15" s="114">
        <f>CE14+1</f>
        <v>2</v>
      </c>
      <c r="CF15" s="105">
        <v>0.48528532730203866</v>
      </c>
      <c r="CG15" s="106">
        <v>0.49890950825802738</v>
      </c>
      <c r="CH15" s="106">
        <v>0.11598245747368574</v>
      </c>
      <c r="CI15" s="106">
        <v>7.0208767920624249E-3</v>
      </c>
      <c r="CJ15" s="106">
        <v>0.15679660298393572</v>
      </c>
      <c r="CK15" s="106">
        <v>0.64590609022533074</v>
      </c>
      <c r="CL15" s="106">
        <v>0.15375121460441643</v>
      </c>
      <c r="CM15" s="106">
        <v>0.12549543155409892</v>
      </c>
      <c r="CN15" s="106">
        <v>0.2385308691783562</v>
      </c>
      <c r="CO15" s="106">
        <v>0.15095293856112113</v>
      </c>
      <c r="CP15" s="106">
        <v>0.32733934205524617</v>
      </c>
      <c r="CQ15" s="106">
        <v>0.24081941890175051</v>
      </c>
      <c r="CR15" s="106">
        <v>0.1371347283448755</v>
      </c>
      <c r="CS15" s="106">
        <v>0.915826989390643</v>
      </c>
      <c r="CT15" s="106">
        <v>0.79363449360118865</v>
      </c>
      <c r="CU15" s="106">
        <v>0.81856813156282127</v>
      </c>
      <c r="CV15" s="106">
        <v>9.1327813314178163E-3</v>
      </c>
      <c r="CW15" s="106">
        <v>0.41144030413264499</v>
      </c>
      <c r="CX15" s="106">
        <v>0.64747464406490973</v>
      </c>
      <c r="CY15" s="106">
        <v>0.31536682894011547</v>
      </c>
      <c r="CZ15" s="106">
        <v>0.97852931502806884</v>
      </c>
      <c r="DA15" s="106">
        <v>0.62692669555196057</v>
      </c>
      <c r="DB15" s="106">
        <v>0.12743931358227145</v>
      </c>
      <c r="DC15" s="106">
        <v>0.20677849337254206</v>
      </c>
      <c r="DD15" s="106">
        <v>0.44181768226368801</v>
      </c>
      <c r="DE15" s="106">
        <v>0.33274167239016306</v>
      </c>
      <c r="DF15" s="106">
        <v>0.35533717182632607</v>
      </c>
      <c r="DG15" s="106">
        <v>0.12909101422139668</v>
      </c>
      <c r="DH15" s="106">
        <v>0.98458913684911364</v>
      </c>
      <c r="DI15" s="106">
        <v>0.60233102332917621</v>
      </c>
      <c r="DJ15" s="106">
        <v>0.11408071900661432</v>
      </c>
      <c r="DK15" s="106">
        <v>7.7788595125413917E-2</v>
      </c>
      <c r="DL15" s="106">
        <v>0.10519857432036472</v>
      </c>
      <c r="DM15" s="106">
        <v>0.39366214918519493</v>
      </c>
      <c r="DN15" s="106">
        <v>0.75077234926238068</v>
      </c>
      <c r="DO15" s="106">
        <v>0.9723344265545899</v>
      </c>
      <c r="DP15" s="106">
        <v>0.5654395006491576</v>
      </c>
      <c r="DQ15" s="106">
        <v>0.22490565051248546</v>
      </c>
      <c r="DR15" s="106">
        <v>0.73397732144124539</v>
      </c>
      <c r="DS15" s="106">
        <v>0.79562808033481491</v>
      </c>
      <c r="DT15" s="106">
        <v>3.4868397502134663E-2</v>
      </c>
      <c r="DU15" s="106">
        <v>0.43052749064595019</v>
      </c>
      <c r="DV15" s="106">
        <v>0.72546066817803823</v>
      </c>
      <c r="DW15" s="106">
        <v>0.85011147451604707</v>
      </c>
      <c r="DX15" s="106">
        <v>0.50237095953790667</v>
      </c>
      <c r="DY15" s="106">
        <v>0.99736048816062184</v>
      </c>
      <c r="DZ15" s="106">
        <v>0.42310107255075036</v>
      </c>
      <c r="EA15" s="106">
        <v>0.26624662678525668</v>
      </c>
      <c r="EB15" s="106">
        <v>0.69927448031924189</v>
      </c>
      <c r="EC15" s="106">
        <v>0.67337495835279726</v>
      </c>
      <c r="ED15" s="106">
        <v>0.99259173470384288</v>
      </c>
      <c r="EE15" s="106">
        <v>0.9598711217960485</v>
      </c>
      <c r="EF15" s="106">
        <v>0.6534852879996661</v>
      </c>
      <c r="EG15" s="106">
        <v>0.96702035206227832</v>
      </c>
      <c r="EH15" s="106">
        <v>0.89485914455860238</v>
      </c>
      <c r="EI15" s="106">
        <v>0.71874183124640068</v>
      </c>
      <c r="EJ15" s="106">
        <v>0.60438837336266804</v>
      </c>
      <c r="EK15" s="106">
        <v>0.26641502831869079</v>
      </c>
      <c r="EL15" s="106">
        <v>0.93362026861165626</v>
      </c>
      <c r="EM15" s="106">
        <v>0.64253828609082264</v>
      </c>
      <c r="EN15" s="106">
        <v>0.31787819894872971</v>
      </c>
      <c r="EO15" s="106">
        <v>0.65204078241840457</v>
      </c>
      <c r="EP15" s="106">
        <v>0.19555608111063183</v>
      </c>
      <c r="EQ15" s="106">
        <v>0.31952050580617697</v>
      </c>
      <c r="ER15" s="106">
        <v>0.65381253803666628</v>
      </c>
      <c r="ES15" s="106">
        <v>0.55671270253418592</v>
      </c>
      <c r="ET15" s="106">
        <v>0.76428457669798699</v>
      </c>
      <c r="EU15" s="106">
        <v>0.15557473809020805</v>
      </c>
      <c r="EV15" s="106">
        <v>0.22440878204922732</v>
      </c>
      <c r="EW15" s="106">
        <v>0.87265860575803367</v>
      </c>
      <c r="EX15" s="106">
        <v>0.94425711827418002</v>
      </c>
      <c r="EY15" s="106">
        <v>0.96719492152427722</v>
      </c>
      <c r="EZ15" s="106">
        <v>0.51002203902715249</v>
      </c>
      <c r="FA15" s="106">
        <v>0.13923978033026951</v>
      </c>
      <c r="FB15" s="106">
        <v>0.6349060911248009</v>
      </c>
      <c r="FC15" s="106">
        <v>0.86814265779223498</v>
      </c>
      <c r="FD15" s="106">
        <v>0.92311034528218594</v>
      </c>
      <c r="FE15" s="106">
        <v>0.62015582160829075</v>
      </c>
      <c r="FF15" s="106">
        <v>0.26246236945485246</v>
      </c>
      <c r="FG15" s="106">
        <v>0.67627809252500626</v>
      </c>
      <c r="FH15" s="106">
        <v>0.61395010518451287</v>
      </c>
      <c r="FI15" s="106">
        <v>0.41949443424219213</v>
      </c>
      <c r="FJ15" s="106">
        <v>0.66926656857572642</v>
      </c>
      <c r="FK15" s="106">
        <v>2.5038098415569809E-2</v>
      </c>
      <c r="FL15" s="106">
        <v>0.9638158802374942</v>
      </c>
      <c r="FM15" s="106">
        <v>0.62371050070144218</v>
      </c>
      <c r="FN15" s="106">
        <v>0.14169667465547742</v>
      </c>
      <c r="FO15" s="106">
        <v>0.40275526416669649</v>
      </c>
      <c r="FP15" s="106">
        <v>0.44210298815207938</v>
      </c>
      <c r="FQ15" s="106">
        <v>0.94711041127561335</v>
      </c>
      <c r="FR15" s="106">
        <v>0.81115075970935979</v>
      </c>
      <c r="FS15" s="106">
        <v>0.29330181706053349</v>
      </c>
      <c r="FT15" s="106">
        <v>0.92621217103613429</v>
      </c>
      <c r="FU15" s="106">
        <v>0.24388041439056785</v>
      </c>
      <c r="FV15" s="106">
        <v>0.59713155086800229</v>
      </c>
      <c r="FW15" s="106">
        <v>0.61190987669214447</v>
      </c>
      <c r="FX15" s="106">
        <v>0.16518586269507174</v>
      </c>
      <c r="FY15" s="106">
        <v>0.90165617310105417</v>
      </c>
      <c r="FZ15" s="106">
        <v>0.53182856724150873</v>
      </c>
      <c r="GA15" s="107">
        <v>0.80622016766543458</v>
      </c>
      <c r="GB15" s="25"/>
    </row>
    <row r="16" spans="1:184" x14ac:dyDescent="0.25">
      <c r="A16" s="14"/>
      <c r="B16" s="28">
        <f t="shared" ref="B16:B43" si="7">B15+1</f>
        <v>3</v>
      </c>
      <c r="C16" s="15">
        <v>6.6174281394760666</v>
      </c>
      <c r="D16" s="16">
        <v>47.38849447207285</v>
      </c>
      <c r="E16" s="42">
        <f t="shared" si="5"/>
        <v>7</v>
      </c>
      <c r="F16" s="79">
        <f t="shared" si="6"/>
        <v>48</v>
      </c>
      <c r="G16" s="76">
        <f t="shared" ca="1" si="4"/>
        <v>0.10610989736776727</v>
      </c>
      <c r="H16" s="45"/>
      <c r="I16" s="45"/>
      <c r="J16" s="12"/>
      <c r="K16" s="5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5"/>
      <c r="CC16" s="24"/>
      <c r="CD16" s="113">
        <f t="shared" ref="CD16:CD45" si="8">CE15</f>
        <v>2</v>
      </c>
      <c r="CE16" s="114">
        <f t="shared" ref="CE16:CE113" si="9">CE15+1</f>
        <v>3</v>
      </c>
      <c r="CF16" s="105">
        <v>0.45842990263943351</v>
      </c>
      <c r="CG16" s="106">
        <v>0.48345023059760905</v>
      </c>
      <c r="CH16" s="106">
        <v>0.93424251955319293</v>
      </c>
      <c r="CI16" s="106">
        <v>0.22384830885264095</v>
      </c>
      <c r="CJ16" s="106">
        <v>0.59654845325426764</v>
      </c>
      <c r="CK16" s="106">
        <v>0.40567397529506255</v>
      </c>
      <c r="CL16" s="106">
        <v>0.89035930584311584</v>
      </c>
      <c r="CM16" s="106">
        <v>0.78307883809225109</v>
      </c>
      <c r="CN16" s="106">
        <v>0.5901979317686058</v>
      </c>
      <c r="CO16" s="106">
        <v>0.30461603056534181</v>
      </c>
      <c r="CP16" s="106">
        <v>0.38358563278876034</v>
      </c>
      <c r="CQ16" s="106">
        <v>0.15435521855409329</v>
      </c>
      <c r="CR16" s="106">
        <v>0.66053849295039446</v>
      </c>
      <c r="CS16" s="106">
        <v>3.0952930697779157E-2</v>
      </c>
      <c r="CT16" s="106">
        <v>0.67373821016343316</v>
      </c>
      <c r="CU16" s="106">
        <v>0.51461418230184131</v>
      </c>
      <c r="CV16" s="106">
        <v>0.96056689683362728</v>
      </c>
      <c r="CW16" s="106">
        <v>0.47990447901729427</v>
      </c>
      <c r="CX16" s="106">
        <v>0.20596854074537752</v>
      </c>
      <c r="CY16" s="106">
        <v>0.43861965227713107</v>
      </c>
      <c r="CZ16" s="106">
        <v>0.26906792331863105</v>
      </c>
      <c r="DA16" s="106">
        <v>0.43199308548557103</v>
      </c>
      <c r="DB16" s="106">
        <v>0.45945332983337539</v>
      </c>
      <c r="DC16" s="106">
        <v>0.1370060017309076</v>
      </c>
      <c r="DD16" s="106">
        <v>0.99095740046973557</v>
      </c>
      <c r="DE16" s="106">
        <v>0.54152118187563147</v>
      </c>
      <c r="DF16" s="106">
        <v>0.86424231794218775</v>
      </c>
      <c r="DG16" s="106">
        <v>0.97969727186767752</v>
      </c>
      <c r="DH16" s="106">
        <v>0.88454178752177581</v>
      </c>
      <c r="DI16" s="106">
        <v>0.19386916990615666</v>
      </c>
      <c r="DJ16" s="106">
        <v>0.62264002891218417</v>
      </c>
      <c r="DK16" s="106">
        <v>0.77563166484968327</v>
      </c>
      <c r="DL16" s="106">
        <v>2.7472615942544243E-3</v>
      </c>
      <c r="DM16" s="106">
        <v>0.38645782699901621</v>
      </c>
      <c r="DN16" s="106">
        <v>0.12538362327264507</v>
      </c>
      <c r="DO16" s="106">
        <v>0.94931033537201737</v>
      </c>
      <c r="DP16" s="106">
        <v>0.22287074003731422</v>
      </c>
      <c r="DQ16" s="106">
        <v>0.30542973381723038</v>
      </c>
      <c r="DR16" s="106">
        <v>0.15745683914416486</v>
      </c>
      <c r="DS16" s="106">
        <v>0.24102878010124285</v>
      </c>
      <c r="DT16" s="106">
        <v>0.79743994707788868</v>
      </c>
      <c r="DU16" s="106">
        <v>0.73265079207479045</v>
      </c>
      <c r="DV16" s="106">
        <v>0.7776796910513839</v>
      </c>
      <c r="DW16" s="106">
        <v>0.54396735011651998</v>
      </c>
      <c r="DX16" s="106">
        <v>0.33888303628374605</v>
      </c>
      <c r="DY16" s="106">
        <v>0.4402497249901075</v>
      </c>
      <c r="DZ16" s="106">
        <v>0.12541674721549367</v>
      </c>
      <c r="EA16" s="106">
        <v>0.78436756103186123</v>
      </c>
      <c r="EB16" s="106">
        <v>0.98692759232726812</v>
      </c>
      <c r="EC16" s="106">
        <v>0.49474639873636916</v>
      </c>
      <c r="ED16" s="106">
        <v>5.6411008317488798E-2</v>
      </c>
      <c r="EE16" s="106">
        <v>0.38176871935071577</v>
      </c>
      <c r="EF16" s="106">
        <v>0.93322093712579579</v>
      </c>
      <c r="EG16" s="106">
        <v>0.15572769900029282</v>
      </c>
      <c r="EH16" s="106">
        <v>0.51930241983998737</v>
      </c>
      <c r="EI16" s="106">
        <v>0.28198617586277841</v>
      </c>
      <c r="EJ16" s="106">
        <v>5.2017582645611515E-2</v>
      </c>
      <c r="EK16" s="106">
        <v>0.54721260601768085</v>
      </c>
      <c r="EL16" s="106">
        <v>0.41475051252687301</v>
      </c>
      <c r="EM16" s="106">
        <v>0.15838605372689729</v>
      </c>
      <c r="EN16" s="106">
        <v>0.73278166748965179</v>
      </c>
      <c r="EO16" s="106">
        <v>0.6011604195388921</v>
      </c>
      <c r="EP16" s="106">
        <v>0.68665144166098324</v>
      </c>
      <c r="EQ16" s="106">
        <v>0.3741981814279941</v>
      </c>
      <c r="ER16" s="106">
        <v>9.427982432099935E-2</v>
      </c>
      <c r="ES16" s="106">
        <v>0.83829287544118114</v>
      </c>
      <c r="ET16" s="106">
        <v>0.4193555047496218</v>
      </c>
      <c r="EU16" s="106">
        <v>0.76437150430293588</v>
      </c>
      <c r="EV16" s="106">
        <v>0.51883236918219389</v>
      </c>
      <c r="EW16" s="106">
        <v>0.74719637853433862</v>
      </c>
      <c r="EX16" s="106">
        <v>0.47569775092668432</v>
      </c>
      <c r="EY16" s="106">
        <v>0.43791378579622942</v>
      </c>
      <c r="EZ16" s="106">
        <v>0.96327258067833132</v>
      </c>
      <c r="FA16" s="106">
        <v>0.38559914004048668</v>
      </c>
      <c r="FB16" s="106">
        <v>0.52278955593217291</v>
      </c>
      <c r="FC16" s="106">
        <v>0.39433860603480198</v>
      </c>
      <c r="FD16" s="106">
        <v>0.29543176449123199</v>
      </c>
      <c r="FE16" s="106">
        <v>0.91966881237813869</v>
      </c>
      <c r="FF16" s="106">
        <v>8.9887732886488769E-2</v>
      </c>
      <c r="FG16" s="106">
        <v>0.12283888162916157</v>
      </c>
      <c r="FH16" s="106">
        <v>0.78387933302420632</v>
      </c>
      <c r="FI16" s="106">
        <v>0.84546105625810952</v>
      </c>
      <c r="FJ16" s="106">
        <v>0.62019742585721616</v>
      </c>
      <c r="FK16" s="106">
        <v>0.27370007167760013</v>
      </c>
      <c r="FL16" s="106">
        <v>0.29217116558044942</v>
      </c>
      <c r="FM16" s="106">
        <v>0.87463743367802582</v>
      </c>
      <c r="FN16" s="106">
        <v>0.19449433983468489</v>
      </c>
      <c r="FO16" s="106">
        <v>0.93898570731131992</v>
      </c>
      <c r="FP16" s="106">
        <v>0.43780541525540173</v>
      </c>
      <c r="FQ16" s="106">
        <v>0.39043075400697047</v>
      </c>
      <c r="FR16" s="106">
        <v>4.923245387949704E-2</v>
      </c>
      <c r="FS16" s="106">
        <v>0.63008557053228986</v>
      </c>
      <c r="FT16" s="106">
        <v>0.29772069763015763</v>
      </c>
      <c r="FU16" s="106">
        <v>0.65028907027102378</v>
      </c>
      <c r="FV16" s="106">
        <v>0.89753125764259845</v>
      </c>
      <c r="FW16" s="106">
        <v>0.93417176653274137</v>
      </c>
      <c r="FX16" s="106">
        <v>0.27161435849939375</v>
      </c>
      <c r="FY16" s="106">
        <v>0.61567654742541356</v>
      </c>
      <c r="FZ16" s="106">
        <v>0.57525245493361976</v>
      </c>
      <c r="GA16" s="107">
        <v>0.37988952627627737</v>
      </c>
      <c r="GB16" s="25"/>
    </row>
    <row r="17" spans="1:184" x14ac:dyDescent="0.25">
      <c r="A17" s="14"/>
      <c r="B17" s="28">
        <f t="shared" si="7"/>
        <v>4</v>
      </c>
      <c r="C17" s="15">
        <v>34.993261139657875</v>
      </c>
      <c r="D17" s="16">
        <v>34.898566603131286</v>
      </c>
      <c r="E17" s="42">
        <f t="shared" si="5"/>
        <v>35</v>
      </c>
      <c r="F17" s="79">
        <f t="shared" si="6"/>
        <v>35</v>
      </c>
      <c r="G17" s="76">
        <f t="shared" ca="1" si="4"/>
        <v>0.98945636943282345</v>
      </c>
      <c r="H17" s="45"/>
      <c r="I17" s="45"/>
      <c r="J17" s="12"/>
      <c r="K17" s="5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5"/>
      <c r="CC17" s="24"/>
      <c r="CD17" s="113">
        <f t="shared" si="8"/>
        <v>3</v>
      </c>
      <c r="CE17" s="114">
        <f t="shared" si="9"/>
        <v>4</v>
      </c>
      <c r="CF17" s="105">
        <v>0.82219990852397484</v>
      </c>
      <c r="CG17" s="106">
        <v>0.16981592170324933</v>
      </c>
      <c r="CH17" s="106">
        <v>0.35560182549375619</v>
      </c>
      <c r="CI17" s="106">
        <v>0.19810988760918768</v>
      </c>
      <c r="CJ17" s="106">
        <v>0.6140109650216854</v>
      </c>
      <c r="CK17" s="106">
        <v>0.88694363733975778</v>
      </c>
      <c r="CL17" s="106">
        <v>0.90317558433255229</v>
      </c>
      <c r="CM17" s="106">
        <v>0.74127926073546246</v>
      </c>
      <c r="CN17" s="106">
        <v>0.15590224106733774</v>
      </c>
      <c r="CO17" s="106">
        <v>0.14328376336923576</v>
      </c>
      <c r="CP17" s="106">
        <v>0.97884323318760735</v>
      </c>
      <c r="CQ17" s="106">
        <v>0.35226795139377465</v>
      </c>
      <c r="CR17" s="106">
        <v>0.3119403600276639</v>
      </c>
      <c r="CS17" s="106">
        <v>0.79618747506899079</v>
      </c>
      <c r="CT17" s="106">
        <v>3.2704397901261784E-2</v>
      </c>
      <c r="CU17" s="106">
        <v>0.40833304728946029</v>
      </c>
      <c r="CV17" s="106">
        <v>0.76856091984897945</v>
      </c>
      <c r="CW17" s="106">
        <v>0.8083442048212317</v>
      </c>
      <c r="CX17" s="106">
        <v>0.53730906773808007</v>
      </c>
      <c r="CY17" s="106">
        <v>7.2282357749179904E-2</v>
      </c>
      <c r="CZ17" s="106">
        <v>0.65145659405611844</v>
      </c>
      <c r="DA17" s="106">
        <v>0.80185341836338875</v>
      </c>
      <c r="DB17" s="106">
        <v>0.22233405417603691</v>
      </c>
      <c r="DC17" s="106">
        <v>0.83230099871693997</v>
      </c>
      <c r="DD17" s="106">
        <v>0.38539373568733093</v>
      </c>
      <c r="DE17" s="106">
        <v>0.29205269550437551</v>
      </c>
      <c r="DF17" s="106">
        <v>0.13432078660623459</v>
      </c>
      <c r="DG17" s="106">
        <v>1.7464664624838866E-2</v>
      </c>
      <c r="DH17" s="106">
        <v>0.43221875586739744</v>
      </c>
      <c r="DI17" s="106">
        <v>0.62649486259483855</v>
      </c>
      <c r="DJ17" s="106">
        <v>0.43652926183443386</v>
      </c>
      <c r="DK17" s="106">
        <v>0.50834257694781104</v>
      </c>
      <c r="DL17" s="106">
        <v>0.68834051998525481</v>
      </c>
      <c r="DM17" s="106">
        <v>0.30001491681883574</v>
      </c>
      <c r="DN17" s="106">
        <v>3.6077483562279022E-3</v>
      </c>
      <c r="DO17" s="106">
        <v>0.72529110311475864</v>
      </c>
      <c r="DP17" s="106">
        <v>0.99052387281935439</v>
      </c>
      <c r="DQ17" s="106">
        <v>0.36023301104174943</v>
      </c>
      <c r="DR17" s="106">
        <v>0.12305743208560538</v>
      </c>
      <c r="DS17" s="106">
        <v>0.41125031813656299</v>
      </c>
      <c r="DT17" s="106">
        <v>0.10677583125976797</v>
      </c>
      <c r="DU17" s="106">
        <v>0.96293951700212854</v>
      </c>
      <c r="DV17" s="106">
        <v>8.328447585314136E-2</v>
      </c>
      <c r="DW17" s="106">
        <v>0.99562858634272455</v>
      </c>
      <c r="DX17" s="106">
        <v>0.63613570983862056</v>
      </c>
      <c r="DY17" s="106">
        <v>0.18052290701175666</v>
      </c>
      <c r="DZ17" s="106">
        <v>0.35319497718817672</v>
      </c>
      <c r="EA17" s="106">
        <v>0.91953122405759014</v>
      </c>
      <c r="EB17" s="106">
        <v>0.44498639367332427</v>
      </c>
      <c r="EC17" s="106">
        <v>0.1408799292796038</v>
      </c>
      <c r="ED17" s="106">
        <v>2.914163984031104E-3</v>
      </c>
      <c r="EE17" s="106">
        <v>0.10790421327134447</v>
      </c>
      <c r="EF17" s="106">
        <v>0.44297566570410141</v>
      </c>
      <c r="EG17" s="106">
        <v>5.8244265745545087E-3</v>
      </c>
      <c r="EH17" s="106">
        <v>0.74900886869485195</v>
      </c>
      <c r="EI17" s="106">
        <v>0.57590845348888564</v>
      </c>
      <c r="EJ17" s="106">
        <v>0.18735063580949529</v>
      </c>
      <c r="EK17" s="106">
        <v>0.28088725680706594</v>
      </c>
      <c r="EL17" s="106">
        <v>0.89976060558848781</v>
      </c>
      <c r="EM17" s="106">
        <v>0.65242978097299398</v>
      </c>
      <c r="EN17" s="106">
        <v>4.0638401226655962E-2</v>
      </c>
      <c r="EO17" s="106">
        <v>0.80258846886514168</v>
      </c>
      <c r="EP17" s="106">
        <v>0.66677968102668939</v>
      </c>
      <c r="EQ17" s="106">
        <v>0.51122614052536119</v>
      </c>
      <c r="ER17" s="106">
        <v>0.9963301349509085</v>
      </c>
      <c r="ES17" s="106">
        <v>0.62368724558825794</v>
      </c>
      <c r="ET17" s="106">
        <v>4.2645755022946097E-2</v>
      </c>
      <c r="EU17" s="106">
        <v>0.1818010865334837</v>
      </c>
      <c r="EV17" s="106">
        <v>0.53643078845670888</v>
      </c>
      <c r="EW17" s="106">
        <v>3.8795564412943961E-2</v>
      </c>
      <c r="EX17" s="106">
        <v>0.54102946619074621</v>
      </c>
      <c r="EY17" s="106">
        <v>0.60890736280503743</v>
      </c>
      <c r="EZ17" s="106">
        <v>0.69106908862039762</v>
      </c>
      <c r="FA17" s="106">
        <v>0.90388903739409543</v>
      </c>
      <c r="FB17" s="106">
        <v>0.94098459567071591</v>
      </c>
      <c r="FC17" s="106">
        <v>0.51062543053064369</v>
      </c>
      <c r="FD17" s="106">
        <v>0.14797936725011862</v>
      </c>
      <c r="FE17" s="106">
        <v>0.85443970246573064</v>
      </c>
      <c r="FF17" s="106">
        <v>0.579927673689557</v>
      </c>
      <c r="FG17" s="106">
        <v>1.5811934952859819E-2</v>
      </c>
      <c r="FH17" s="106">
        <v>0.51234887381912031</v>
      </c>
      <c r="FI17" s="106">
        <v>0.77649160677267282</v>
      </c>
      <c r="FJ17" s="106">
        <v>0.96092306362392543</v>
      </c>
      <c r="FK17" s="106">
        <v>0.9404265649724961</v>
      </c>
      <c r="FL17" s="106">
        <v>0.97812690515567202</v>
      </c>
      <c r="FM17" s="106">
        <v>0.83034385059786464</v>
      </c>
      <c r="FN17" s="106">
        <v>0.6747515617837474</v>
      </c>
      <c r="FO17" s="106">
        <v>0.37458840627899725</v>
      </c>
      <c r="FP17" s="106">
        <v>0.1185832440898672</v>
      </c>
      <c r="FQ17" s="106">
        <v>0.82589473407753811</v>
      </c>
      <c r="FR17" s="106">
        <v>0.88033329400187044</v>
      </c>
      <c r="FS17" s="106">
        <v>0.80838638484601189</v>
      </c>
      <c r="FT17" s="106">
        <v>0.12595285482097585</v>
      </c>
      <c r="FU17" s="106">
        <v>0.22964420658523488</v>
      </c>
      <c r="FV17" s="106">
        <v>0.48281484227625471</v>
      </c>
      <c r="FW17" s="106">
        <v>0.90254259977617957</v>
      </c>
      <c r="FX17" s="106">
        <v>0.83878422536181751</v>
      </c>
      <c r="FY17" s="106">
        <v>0.88618195103463993</v>
      </c>
      <c r="FZ17" s="106">
        <v>6.6913615221062317E-2</v>
      </c>
      <c r="GA17" s="107">
        <v>0.35257422469409827</v>
      </c>
      <c r="GB17" s="25"/>
    </row>
    <row r="18" spans="1:184" x14ac:dyDescent="0.25">
      <c r="A18" s="14"/>
      <c r="B18" s="28">
        <f t="shared" si="7"/>
        <v>5</v>
      </c>
      <c r="C18" s="15">
        <v>32.71144658418195</v>
      </c>
      <c r="D18" s="16">
        <v>56.2521980521594</v>
      </c>
      <c r="E18" s="42">
        <f t="shared" si="5"/>
        <v>33</v>
      </c>
      <c r="F18" s="79">
        <f t="shared" si="6"/>
        <v>57</v>
      </c>
      <c r="G18" s="76">
        <f t="shared" ca="1" si="4"/>
        <v>1.8994023281924264</v>
      </c>
      <c r="H18" s="45"/>
      <c r="I18" s="45"/>
      <c r="J18" s="12"/>
      <c r="K18" s="5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5"/>
      <c r="CC18" s="24"/>
      <c r="CD18" s="113">
        <f t="shared" si="8"/>
        <v>4</v>
      </c>
      <c r="CE18" s="114">
        <f t="shared" si="9"/>
        <v>5</v>
      </c>
      <c r="CF18" s="105">
        <v>0.44238123027699272</v>
      </c>
      <c r="CG18" s="106">
        <v>0.17098334983742447</v>
      </c>
      <c r="CH18" s="106">
        <v>3.4796531674432307E-2</v>
      </c>
      <c r="CI18" s="106">
        <v>0.93059119075305619</v>
      </c>
      <c r="CJ18" s="106">
        <v>0.58503917463696731</v>
      </c>
      <c r="CK18" s="106">
        <v>0.72684290724779077</v>
      </c>
      <c r="CL18" s="106">
        <v>0.17008342815945676</v>
      </c>
      <c r="CM18" s="106">
        <v>0.66660692035534941</v>
      </c>
      <c r="CN18" s="106">
        <v>7.2134065492912458E-2</v>
      </c>
      <c r="CO18" s="106">
        <v>7.6938009162462517E-2</v>
      </c>
      <c r="CP18" s="106">
        <v>0.77146716847364416</v>
      </c>
      <c r="CQ18" s="106">
        <v>0.46649052009032821</v>
      </c>
      <c r="CR18" s="106">
        <v>0.19337375847311888</v>
      </c>
      <c r="CS18" s="106">
        <v>1.1187658328815075E-3</v>
      </c>
      <c r="CT18" s="106">
        <v>0.3987491037536891</v>
      </c>
      <c r="CU18" s="106">
        <v>0.16811980167053797</v>
      </c>
      <c r="CV18" s="106">
        <v>0.92740445808792882</v>
      </c>
      <c r="CW18" s="106">
        <v>0.59832173492005769</v>
      </c>
      <c r="CX18" s="106">
        <v>0.8741386147920579</v>
      </c>
      <c r="CY18" s="106">
        <v>0.58152241951147521</v>
      </c>
      <c r="CZ18" s="106">
        <v>0.30504823985692031</v>
      </c>
      <c r="DA18" s="106">
        <v>0.60807019577050681</v>
      </c>
      <c r="DB18" s="106">
        <v>0.53050753302066034</v>
      </c>
      <c r="DC18" s="106">
        <v>0.26355611758232833</v>
      </c>
      <c r="DD18" s="106">
        <v>8.217208731061032E-2</v>
      </c>
      <c r="DE18" s="106">
        <v>0.28574116415699968</v>
      </c>
      <c r="DF18" s="106">
        <v>0.33131358249692244</v>
      </c>
      <c r="DG18" s="106">
        <v>4.0119944628395077E-3</v>
      </c>
      <c r="DH18" s="106">
        <v>0.92573811625857538</v>
      </c>
      <c r="DI18" s="106">
        <v>0.12603499600975421</v>
      </c>
      <c r="DJ18" s="106">
        <v>0.85765444232748755</v>
      </c>
      <c r="DK18" s="106">
        <v>0.21304957765645316</v>
      </c>
      <c r="DL18" s="106">
        <v>0.13693028498599857</v>
      </c>
      <c r="DM18" s="106">
        <v>0.10355070909721187</v>
      </c>
      <c r="DN18" s="106">
        <v>0.63502497339816666</v>
      </c>
      <c r="DO18" s="106">
        <v>0.48685873304902549</v>
      </c>
      <c r="DP18" s="106">
        <v>0.19982408553076281</v>
      </c>
      <c r="DQ18" s="106">
        <v>0.45825739595305381</v>
      </c>
      <c r="DR18" s="106">
        <v>0.12042711825249119</v>
      </c>
      <c r="DS18" s="106">
        <v>0.22992414455458487</v>
      </c>
      <c r="DT18" s="106">
        <v>0.59814766274114572</v>
      </c>
      <c r="DU18" s="106">
        <v>0.76967937987585666</v>
      </c>
      <c r="DV18" s="106">
        <v>0.89202570837479378</v>
      </c>
      <c r="DW18" s="106">
        <v>0.59603149462143545</v>
      </c>
      <c r="DX18" s="106">
        <v>0.24262048466629005</v>
      </c>
      <c r="DY18" s="106">
        <v>0.8076388854515687</v>
      </c>
      <c r="DZ18" s="106">
        <v>1.6961919892822586E-2</v>
      </c>
      <c r="EA18" s="106">
        <v>5.1627129223534185E-2</v>
      </c>
      <c r="EB18" s="106">
        <v>0.7353006820843867</v>
      </c>
      <c r="EC18" s="106">
        <v>0.70969328578669544</v>
      </c>
      <c r="ED18" s="106">
        <v>0.42318971332600508</v>
      </c>
      <c r="EE18" s="106">
        <v>0.17531280691475293</v>
      </c>
      <c r="EF18" s="106">
        <v>0.83495428251206727</v>
      </c>
      <c r="EG18" s="106">
        <v>0.50271993701261797</v>
      </c>
      <c r="EH18" s="106">
        <v>0.67557855947159784</v>
      </c>
      <c r="EI18" s="106">
        <v>0.39388685592615991</v>
      </c>
      <c r="EJ18" s="106">
        <v>0.25911010909832866</v>
      </c>
      <c r="EK18" s="106">
        <v>0.85406679545505504</v>
      </c>
      <c r="EL18" s="106">
        <v>0.89776482644763078</v>
      </c>
      <c r="EM18" s="106">
        <v>9.7939956257527161E-2</v>
      </c>
      <c r="EN18" s="106">
        <v>0.45298823620541961</v>
      </c>
      <c r="EO18" s="106">
        <v>0.88062465041293636</v>
      </c>
      <c r="EP18" s="106">
        <v>0.22260182376923354</v>
      </c>
      <c r="EQ18" s="106">
        <v>0.85196822620283141</v>
      </c>
      <c r="ER18" s="106">
        <v>1.0465175059129583E-2</v>
      </c>
      <c r="ES18" s="106">
        <v>0.97500077616050629</v>
      </c>
      <c r="ET18" s="106">
        <v>0.79194845263028546</v>
      </c>
      <c r="EU18" s="106">
        <v>0.51351701342792067</v>
      </c>
      <c r="EV18" s="106">
        <v>0.52964783569533269</v>
      </c>
      <c r="EW18" s="106">
        <v>0.71112207342018774</v>
      </c>
      <c r="EX18" s="106">
        <v>0.34961704158171325</v>
      </c>
      <c r="EY18" s="106">
        <v>0.75367380436094011</v>
      </c>
      <c r="EZ18" s="106">
        <v>0.29026141487109147</v>
      </c>
      <c r="FA18" s="106">
        <v>0.29860432836357509</v>
      </c>
      <c r="FB18" s="106">
        <v>0.95132440472071067</v>
      </c>
      <c r="FC18" s="106">
        <v>0.25983713888692794</v>
      </c>
      <c r="FD18" s="106">
        <v>0.67157635936883819</v>
      </c>
      <c r="FE18" s="106">
        <v>0.6636312735831934</v>
      </c>
      <c r="FF18" s="106">
        <v>0.89890455114145751</v>
      </c>
      <c r="FG18" s="106">
        <v>0.92101432793386773</v>
      </c>
      <c r="FH18" s="106">
        <v>0.29599101731863131</v>
      </c>
      <c r="FI18" s="106">
        <v>0.3576548067983395</v>
      </c>
      <c r="FJ18" s="106">
        <v>0.23953873633029577</v>
      </c>
      <c r="FK18" s="106">
        <v>0.68489873694276782</v>
      </c>
      <c r="FL18" s="106">
        <v>0.91695048357705677</v>
      </c>
      <c r="FM18" s="106">
        <v>0.93878520447628089</v>
      </c>
      <c r="FN18" s="106">
        <v>0.84327347006955589</v>
      </c>
      <c r="FO18" s="106">
        <v>0.81896372174559939</v>
      </c>
      <c r="FP18" s="106">
        <v>0.6327722712467343</v>
      </c>
      <c r="FQ18" s="106">
        <v>0.58557365685316332</v>
      </c>
      <c r="FR18" s="106">
        <v>0.24214292241262658</v>
      </c>
      <c r="FS18" s="106">
        <v>0.1391310585111879</v>
      </c>
      <c r="FT18" s="106">
        <v>1.2446036276496097E-2</v>
      </c>
      <c r="FU18" s="106">
        <v>0.89633080227755102</v>
      </c>
      <c r="FV18" s="106">
        <v>0.12448681844511389</v>
      </c>
      <c r="FW18" s="106">
        <v>0.84901696989988873</v>
      </c>
      <c r="FX18" s="106">
        <v>0.24268432728560962</v>
      </c>
      <c r="FY18" s="106">
        <v>0.87928146516923089</v>
      </c>
      <c r="FZ18" s="106">
        <v>0.83684685007712178</v>
      </c>
      <c r="GA18" s="107">
        <v>0.28225763862017372</v>
      </c>
      <c r="GB18" s="25"/>
    </row>
    <row r="19" spans="1:184" x14ac:dyDescent="0.25">
      <c r="A19" s="14"/>
      <c r="B19" s="28">
        <f t="shared" si="7"/>
        <v>6</v>
      </c>
      <c r="C19" s="15">
        <v>33.183258610375212</v>
      </c>
      <c r="D19" s="16">
        <v>78.350402974662444</v>
      </c>
      <c r="E19" s="42">
        <f t="shared" si="5"/>
        <v>34</v>
      </c>
      <c r="F19" s="79">
        <f t="shared" si="6"/>
        <v>79</v>
      </c>
      <c r="G19" s="76">
        <f t="shared" ca="1" si="4"/>
        <v>-5.1905027876989238E-2</v>
      </c>
      <c r="H19" s="45"/>
      <c r="I19" s="45"/>
      <c r="J19" s="12"/>
      <c r="K19" s="5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5"/>
      <c r="CC19" s="24"/>
      <c r="CD19" s="113">
        <f t="shared" si="8"/>
        <v>5</v>
      </c>
      <c r="CE19" s="114">
        <f t="shared" si="9"/>
        <v>6</v>
      </c>
      <c r="CF19" s="105">
        <v>0.61403812852671114</v>
      </c>
      <c r="CG19" s="106">
        <v>0.15712950282606419</v>
      </c>
      <c r="CH19" s="106">
        <v>0.80146224425046964</v>
      </c>
      <c r="CI19" s="106">
        <v>0.51454984345275279</v>
      </c>
      <c r="CJ19" s="106">
        <v>0.78782150845500543</v>
      </c>
      <c r="CK19" s="106">
        <v>0.19568190171816791</v>
      </c>
      <c r="CL19" s="106">
        <v>0.13928314030356059</v>
      </c>
      <c r="CM19" s="106">
        <v>2.8990799539480361E-2</v>
      </c>
      <c r="CN19" s="106">
        <v>0.22397930786038112</v>
      </c>
      <c r="CO19" s="106">
        <v>0.77557737200956733</v>
      </c>
      <c r="CP19" s="106">
        <v>0.24346842774144062</v>
      </c>
      <c r="CQ19" s="106">
        <v>0.82222834775047671</v>
      </c>
      <c r="CR19" s="106">
        <v>0.65115076350975543</v>
      </c>
      <c r="CS19" s="106">
        <v>0.75334470665038922</v>
      </c>
      <c r="CT19" s="106">
        <v>0.14214682989987437</v>
      </c>
      <c r="CU19" s="106">
        <v>0.34856809532374489</v>
      </c>
      <c r="CV19" s="106">
        <v>0.12595546924981305</v>
      </c>
      <c r="CW19" s="106">
        <v>0.62560399505270947</v>
      </c>
      <c r="CX19" s="106">
        <v>0.71466575784047603</v>
      </c>
      <c r="CY19" s="106">
        <v>0.9330260724231848</v>
      </c>
      <c r="CZ19" s="106">
        <v>0.89982234203279832</v>
      </c>
      <c r="DA19" s="106">
        <v>0.87384945621457155</v>
      </c>
      <c r="DB19" s="106">
        <v>0.14258252910256319</v>
      </c>
      <c r="DC19" s="106">
        <v>0.24639936175157695</v>
      </c>
      <c r="DD19" s="106">
        <v>0.24400214793006003</v>
      </c>
      <c r="DE19" s="106">
        <v>0.70636880227962362</v>
      </c>
      <c r="DF19" s="106">
        <v>0.72025892903856736</v>
      </c>
      <c r="DG19" s="106">
        <v>0.4385973388708001</v>
      </c>
      <c r="DH19" s="106">
        <v>0.57383620083261533</v>
      </c>
      <c r="DI19" s="106">
        <v>2.4053889878812962E-2</v>
      </c>
      <c r="DJ19" s="106">
        <v>0.27528399090454037</v>
      </c>
      <c r="DK19" s="106">
        <v>1.8086670998692433E-2</v>
      </c>
      <c r="DL19" s="106">
        <v>7.8089770603125941E-2</v>
      </c>
      <c r="DM19" s="106">
        <v>0.66538848401209683</v>
      </c>
      <c r="DN19" s="106">
        <v>0.14969879208208081</v>
      </c>
      <c r="DO19" s="106">
        <v>0.29574389313072014</v>
      </c>
      <c r="DP19" s="106">
        <v>0.24388554208837976</v>
      </c>
      <c r="DQ19" s="106">
        <v>0.10808589757901399</v>
      </c>
      <c r="DR19" s="106">
        <v>0.83313734460305355</v>
      </c>
      <c r="DS19" s="106">
        <v>0.12582071257471628</v>
      </c>
      <c r="DT19" s="106">
        <v>0.69773604556357527</v>
      </c>
      <c r="DU19" s="106">
        <v>0.64284035566103481</v>
      </c>
      <c r="DV19" s="106">
        <v>4.9596955110447483E-2</v>
      </c>
      <c r="DW19" s="106">
        <v>0.59660594719130478</v>
      </c>
      <c r="DX19" s="106">
        <v>0.57746419547250605</v>
      </c>
      <c r="DY19" s="106">
        <v>0.47759428023172912</v>
      </c>
      <c r="DZ19" s="106">
        <v>6.2089767663939033E-2</v>
      </c>
      <c r="EA19" s="106">
        <v>0.68519756697526246</v>
      </c>
      <c r="EB19" s="106">
        <v>0.55556318662534188</v>
      </c>
      <c r="EC19" s="106">
        <v>7.2775660748410576E-2</v>
      </c>
      <c r="ED19" s="106">
        <v>0.23070415479695972</v>
      </c>
      <c r="EE19" s="106">
        <v>0.53437887528968064</v>
      </c>
      <c r="EF19" s="106">
        <v>0.48008743088321493</v>
      </c>
      <c r="EG19" s="106">
        <v>7.9780440204181513E-2</v>
      </c>
      <c r="EH19" s="106">
        <v>0.29895994920296221</v>
      </c>
      <c r="EI19" s="106">
        <v>0.73180618900927152</v>
      </c>
      <c r="EJ19" s="106">
        <v>0.31325529625706905</v>
      </c>
      <c r="EK19" s="106">
        <v>0.53093472703928746</v>
      </c>
      <c r="EL19" s="106">
        <v>0.96411511265852157</v>
      </c>
      <c r="EM19" s="106">
        <v>0.50879397052302588</v>
      </c>
      <c r="EN19" s="106">
        <v>0.52249599426945603</v>
      </c>
      <c r="EO19" s="106">
        <v>0.97967439581609383</v>
      </c>
      <c r="EP19" s="106">
        <v>0.10832504250410246</v>
      </c>
      <c r="EQ19" s="106">
        <v>0.41065848812923689</v>
      </c>
      <c r="ER19" s="106">
        <v>0.31322963758307798</v>
      </c>
      <c r="ES19" s="106">
        <v>0.89989952389101391</v>
      </c>
      <c r="ET19" s="106">
        <v>0.66056818271945072</v>
      </c>
      <c r="EU19" s="106">
        <v>9.6386710367038275E-2</v>
      </c>
      <c r="EV19" s="106">
        <v>0.60449336107418439</v>
      </c>
      <c r="EW19" s="106">
        <v>0.67497972650566163</v>
      </c>
      <c r="EX19" s="106">
        <v>0.33213561746328635</v>
      </c>
      <c r="EY19" s="106">
        <v>0.2257339545658098</v>
      </c>
      <c r="EZ19" s="106">
        <v>0.37520281776224562</v>
      </c>
      <c r="FA19" s="106">
        <v>0.41285326888200102</v>
      </c>
      <c r="FB19" s="106">
        <v>0.53766264618582726</v>
      </c>
      <c r="FC19" s="106">
        <v>0.81959330364084837</v>
      </c>
      <c r="FD19" s="106">
        <v>0.96204974615223315</v>
      </c>
      <c r="FE19" s="106">
        <v>3.7928854770240772E-2</v>
      </c>
      <c r="FF19" s="106">
        <v>6.6021263163898114E-2</v>
      </c>
      <c r="FG19" s="106">
        <v>0.1277291476371698</v>
      </c>
      <c r="FH19" s="106">
        <v>0.86748699928531414</v>
      </c>
      <c r="FI19" s="106">
        <v>0.88083373003151322</v>
      </c>
      <c r="FJ19" s="106">
        <v>0.79022947918029174</v>
      </c>
      <c r="FK19" s="106">
        <v>0.95211943607846017</v>
      </c>
      <c r="FL19" s="106">
        <v>0.7399351880053523</v>
      </c>
      <c r="FM19" s="106">
        <v>0.76847952663981822</v>
      </c>
      <c r="FN19" s="106">
        <v>0.44069606992453958</v>
      </c>
      <c r="FO19" s="106">
        <v>0.94938122660618274</v>
      </c>
      <c r="FP19" s="106">
        <v>0.31074591392222883</v>
      </c>
      <c r="FQ19" s="106">
        <v>0.34379873879536083</v>
      </c>
      <c r="FR19" s="106">
        <v>0.16818645809625909</v>
      </c>
      <c r="FS19" s="106">
        <v>0.57716190838040071</v>
      </c>
      <c r="FT19" s="106">
        <v>0.32732253683185952</v>
      </c>
      <c r="FU19" s="106">
        <v>0.93329631944920155</v>
      </c>
      <c r="FV19" s="106">
        <v>0.62195557195452822</v>
      </c>
      <c r="FW19" s="106">
        <v>0.96326333795190389</v>
      </c>
      <c r="FX19" s="106">
        <v>0.18103219710870821</v>
      </c>
      <c r="FY19" s="106">
        <v>0.82382038257166734</v>
      </c>
      <c r="FZ19" s="106">
        <v>0.63096019802705627</v>
      </c>
      <c r="GA19" s="107">
        <v>0.27285023890467841</v>
      </c>
      <c r="GB19" s="25"/>
    </row>
    <row r="20" spans="1:184" x14ac:dyDescent="0.25">
      <c r="A20" s="14"/>
      <c r="B20" s="28">
        <f t="shared" si="7"/>
        <v>7</v>
      </c>
      <c r="C20" s="15">
        <v>14.92287632885445</v>
      </c>
      <c r="D20" s="16">
        <v>81.873072254857377</v>
      </c>
      <c r="E20" s="42">
        <f t="shared" si="5"/>
        <v>15</v>
      </c>
      <c r="F20" s="79">
        <f t="shared" si="6"/>
        <v>82</v>
      </c>
      <c r="G20" s="76">
        <f t="shared" ca="1" si="4"/>
        <v>-0.39386578569943781</v>
      </c>
      <c r="H20" s="45"/>
      <c r="I20" s="45"/>
      <c r="J20" s="12"/>
      <c r="K20" s="5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5"/>
      <c r="CC20" s="24"/>
      <c r="CD20" s="113">
        <f t="shared" si="8"/>
        <v>6</v>
      </c>
      <c r="CE20" s="114">
        <f t="shared" si="9"/>
        <v>7</v>
      </c>
      <c r="CF20" s="105">
        <v>0.81766268979972268</v>
      </c>
      <c r="CG20" s="106">
        <v>0.17243370172071226</v>
      </c>
      <c r="CH20" s="106">
        <v>0.86555849940818663</v>
      </c>
      <c r="CI20" s="106">
        <v>0.9701464103924291</v>
      </c>
      <c r="CJ20" s="106">
        <v>0.42048535308615775</v>
      </c>
      <c r="CK20" s="106">
        <v>0.4428557200398211</v>
      </c>
      <c r="CL20" s="106">
        <v>0.295348948768408</v>
      </c>
      <c r="CM20" s="106">
        <v>0.36823731299939966</v>
      </c>
      <c r="CN20" s="106">
        <v>0.55663125367891997</v>
      </c>
      <c r="CO20" s="106">
        <v>0.86873771190168003</v>
      </c>
      <c r="CP20" s="106">
        <v>0.72062817539468838</v>
      </c>
      <c r="CQ20" s="106">
        <v>0.31509799577411046</v>
      </c>
      <c r="CR20" s="106">
        <v>0.29790754273633036</v>
      </c>
      <c r="CS20" s="106">
        <v>0.5163979712674529</v>
      </c>
      <c r="CT20" s="106">
        <v>0.3174973449207048</v>
      </c>
      <c r="CU20" s="106">
        <v>0.60575750574420106</v>
      </c>
      <c r="CV20" s="106">
        <v>0.68368928086301328</v>
      </c>
      <c r="CW20" s="106">
        <v>0.52373727968375028</v>
      </c>
      <c r="CX20" s="106">
        <v>8.7777328622450468E-2</v>
      </c>
      <c r="CY20" s="106">
        <v>0.36528465318751069</v>
      </c>
      <c r="CZ20" s="106">
        <v>6.7438393050836987E-2</v>
      </c>
      <c r="DA20" s="106">
        <v>0.67258311054148745</v>
      </c>
      <c r="DB20" s="106">
        <v>3.9944058582995767E-2</v>
      </c>
      <c r="DC20" s="106">
        <v>8.4376239049761548E-2</v>
      </c>
      <c r="DD20" s="106">
        <v>0.53564686886915802</v>
      </c>
      <c r="DE20" s="106">
        <v>4.4407384297335595E-2</v>
      </c>
      <c r="DF20" s="106">
        <v>0.76458069803211492</v>
      </c>
      <c r="DG20" s="106">
        <v>0.91197211475708939</v>
      </c>
      <c r="DH20" s="106">
        <v>5.6382533689286141E-2</v>
      </c>
      <c r="DI20" s="106">
        <v>0.83944777431501993</v>
      </c>
      <c r="DJ20" s="106">
        <v>0.49853210749484311</v>
      </c>
      <c r="DK20" s="106">
        <v>0.66801102817844271</v>
      </c>
      <c r="DL20" s="106">
        <v>0.52617060365278701</v>
      </c>
      <c r="DM20" s="106">
        <v>0.96156600246072632</v>
      </c>
      <c r="DN20" s="106">
        <v>0.13492460658044347</v>
      </c>
      <c r="DO20" s="106">
        <v>0.83379590185814956</v>
      </c>
      <c r="DP20" s="106">
        <v>0.92549851057145294</v>
      </c>
      <c r="DQ20" s="106">
        <v>0.10159000008385599</v>
      </c>
      <c r="DR20" s="106">
        <v>0.98996414001504207</v>
      </c>
      <c r="DS20" s="106">
        <v>0.75991442354100913</v>
      </c>
      <c r="DT20" s="106">
        <v>0.41811517118178898</v>
      </c>
      <c r="DU20" s="106">
        <v>0.61141850307830681</v>
      </c>
      <c r="DV20" s="106">
        <v>5.7019870250916593E-2</v>
      </c>
      <c r="DW20" s="106">
        <v>0.50645119199022237</v>
      </c>
      <c r="DX20" s="106">
        <v>0.52251456258314499</v>
      </c>
      <c r="DY20" s="106">
        <v>0.20708228440261767</v>
      </c>
      <c r="DZ20" s="106">
        <v>0.11092579137177849</v>
      </c>
      <c r="EA20" s="106">
        <v>0.32808648460922141</v>
      </c>
      <c r="EB20" s="106">
        <v>0.49263517793782041</v>
      </c>
      <c r="EC20" s="106">
        <v>0.3227456067861979</v>
      </c>
      <c r="ED20" s="106">
        <v>0.53455354746860051</v>
      </c>
      <c r="EE20" s="106">
        <v>0.31275537236451056</v>
      </c>
      <c r="EF20" s="106">
        <v>0.81878158073802099</v>
      </c>
      <c r="EG20" s="106">
        <v>0.14781094367259784</v>
      </c>
      <c r="EH20" s="106">
        <v>0.46440005894974845</v>
      </c>
      <c r="EI20" s="106">
        <v>0.28072507296176286</v>
      </c>
      <c r="EJ20" s="106">
        <v>0.52417440797175363</v>
      </c>
      <c r="EK20" s="106">
        <v>0.2080151144354152</v>
      </c>
      <c r="EL20" s="106">
        <v>0.78939341632702131</v>
      </c>
      <c r="EM20" s="106">
        <v>0.90556272214068756</v>
      </c>
      <c r="EN20" s="106">
        <v>0.56327825671160237</v>
      </c>
      <c r="EO20" s="106">
        <v>4.675049082417726E-2</v>
      </c>
      <c r="EP20" s="106">
        <v>0.84302020464120431</v>
      </c>
      <c r="EQ20" s="106">
        <v>0.66019560035551628</v>
      </c>
      <c r="ER20" s="106">
        <v>4.9464603570150145E-2</v>
      </c>
      <c r="ES20" s="106">
        <v>0.48578109646400358</v>
      </c>
      <c r="ET20" s="106">
        <v>0.98268086229224305</v>
      </c>
      <c r="EU20" s="106">
        <v>0.51211680139343441</v>
      </c>
      <c r="EV20" s="106">
        <v>0.89048566366024862</v>
      </c>
      <c r="EW20" s="106">
        <v>0.54769954980178159</v>
      </c>
      <c r="EX20" s="106">
        <v>0.10142462679936692</v>
      </c>
      <c r="EY20" s="106">
        <v>0.41429664742125616</v>
      </c>
      <c r="EZ20" s="106">
        <v>0.74925498678894453</v>
      </c>
      <c r="FA20" s="106">
        <v>0.5058172384071562</v>
      </c>
      <c r="FB20" s="106">
        <v>0.10121260767962759</v>
      </c>
      <c r="FC20" s="106">
        <v>0.42122737866516202</v>
      </c>
      <c r="FD20" s="106">
        <v>0.21668683097879027</v>
      </c>
      <c r="FE20" s="106">
        <v>0.65908151091772693</v>
      </c>
      <c r="FF20" s="106">
        <v>0.78233749164820054</v>
      </c>
      <c r="FG20" s="106">
        <v>0.82500389662760765</v>
      </c>
      <c r="FH20" s="106">
        <v>0.38829952466849971</v>
      </c>
      <c r="FI20" s="106">
        <v>0.85586143772489431</v>
      </c>
      <c r="FJ20" s="106">
        <v>0.71763769495344476</v>
      </c>
      <c r="FK20" s="106">
        <v>1.1937089349904229E-2</v>
      </c>
      <c r="FL20" s="106">
        <v>0.2992945926277697</v>
      </c>
      <c r="FM20" s="106">
        <v>0.85380231961658826</v>
      </c>
      <c r="FN20" s="106">
        <v>0.9998168516495004</v>
      </c>
      <c r="FO20" s="106">
        <v>0.22599145353405559</v>
      </c>
      <c r="FP20" s="106">
        <v>0.91150470855855215</v>
      </c>
      <c r="FQ20" s="106">
        <v>0.99039993190097841</v>
      </c>
      <c r="FR20" s="106">
        <v>0.46079864467714859</v>
      </c>
      <c r="FS20" s="106">
        <v>0.22653492778898332</v>
      </c>
      <c r="FT20" s="106">
        <v>0.68189506630069507</v>
      </c>
      <c r="FU20" s="106">
        <v>1.0897416518421688E-2</v>
      </c>
      <c r="FV20" s="106">
        <v>0.60557728032527258</v>
      </c>
      <c r="FW20" s="106">
        <v>0.74734626019687356</v>
      </c>
      <c r="FX20" s="106">
        <v>0.39773522172783515</v>
      </c>
      <c r="FY20" s="106">
        <v>0.52160404435238594</v>
      </c>
      <c r="FZ20" s="106">
        <v>0.34036302862085144</v>
      </c>
      <c r="GA20" s="107">
        <v>0.1452991538018199</v>
      </c>
      <c r="GB20" s="25"/>
    </row>
    <row r="21" spans="1:184" x14ac:dyDescent="0.25">
      <c r="A21" s="14"/>
      <c r="B21" s="28">
        <f t="shared" si="7"/>
        <v>8</v>
      </c>
      <c r="C21" s="15">
        <v>60.028224963787203</v>
      </c>
      <c r="D21" s="16">
        <v>73.36852049787062</v>
      </c>
      <c r="E21" s="42">
        <f t="shared" si="5"/>
        <v>61</v>
      </c>
      <c r="F21" s="79">
        <f t="shared" si="6"/>
        <v>74</v>
      </c>
      <c r="G21" s="76">
        <f t="shared" ca="1" si="4"/>
        <v>-0.10220620641041965</v>
      </c>
      <c r="H21" s="45"/>
      <c r="I21" s="45"/>
      <c r="J21" s="12"/>
      <c r="K21" s="5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5"/>
      <c r="CC21" s="24"/>
      <c r="CD21" s="113">
        <f t="shared" si="8"/>
        <v>7</v>
      </c>
      <c r="CE21" s="114">
        <f t="shared" si="9"/>
        <v>8</v>
      </c>
      <c r="CF21" s="105">
        <v>0.90018792815989546</v>
      </c>
      <c r="CG21" s="106">
        <v>0.27787168958236563</v>
      </c>
      <c r="CH21" s="106">
        <v>0.22410650537863475</v>
      </c>
      <c r="CI21" s="106">
        <v>0.58003873507560233</v>
      </c>
      <c r="CJ21" s="106">
        <v>0.39312834279212616</v>
      </c>
      <c r="CK21" s="106">
        <v>0.37996810675194992</v>
      </c>
      <c r="CL21" s="106">
        <v>0.60527121706118103</v>
      </c>
      <c r="CM21" s="106">
        <v>0.45136987723294375</v>
      </c>
      <c r="CN21" s="106">
        <v>0.65530762573262313</v>
      </c>
      <c r="CO21" s="106">
        <v>0.56196847142557482</v>
      </c>
      <c r="CP21" s="106">
        <v>0.65367956638577551</v>
      </c>
      <c r="CQ21" s="106">
        <v>0.81632624306114765</v>
      </c>
      <c r="CR21" s="106">
        <v>0.57442953282309284</v>
      </c>
      <c r="CS21" s="106">
        <v>0.90850168935751474</v>
      </c>
      <c r="CT21" s="106">
        <v>0.74382818517470772</v>
      </c>
      <c r="CU21" s="106">
        <v>0.93469076562308362</v>
      </c>
      <c r="CV21" s="106">
        <v>0.13368454005651709</v>
      </c>
      <c r="CW21" s="106">
        <v>6.6906085218285782E-2</v>
      </c>
      <c r="CX21" s="106">
        <v>0.85812514868928458</v>
      </c>
      <c r="CY21" s="106">
        <v>0.70734449808068867</v>
      </c>
      <c r="CZ21" s="106">
        <v>0.87640592179040355</v>
      </c>
      <c r="DA21" s="106">
        <v>0.82762598348559147</v>
      </c>
      <c r="DB21" s="106">
        <v>0.57649681909661799</v>
      </c>
      <c r="DC21" s="106">
        <v>6.4754805322419395E-2</v>
      </c>
      <c r="DD21" s="106">
        <v>0.26525421905599722</v>
      </c>
      <c r="DE21" s="106">
        <v>0.94248005080785568</v>
      </c>
      <c r="DF21" s="106">
        <v>0.46798049104622741</v>
      </c>
      <c r="DG21" s="106">
        <v>0.74008360619312097</v>
      </c>
      <c r="DH21" s="106">
        <v>0.88247880319429117</v>
      </c>
      <c r="DI21" s="106">
        <v>0.57727448723315367</v>
      </c>
      <c r="DJ21" s="106">
        <v>0.31035843839444111</v>
      </c>
      <c r="DK21" s="106">
        <v>0.52599571679361168</v>
      </c>
      <c r="DL21" s="106">
        <v>0.6049233250599606</v>
      </c>
      <c r="DM21" s="106">
        <v>0.57992739299640061</v>
      </c>
      <c r="DN21" s="106">
        <v>0.45111501120274933</v>
      </c>
      <c r="DO21" s="106">
        <v>0.45027981795891503</v>
      </c>
      <c r="DP21" s="106">
        <v>0.6033935754258184</v>
      </c>
      <c r="DQ21" s="106">
        <v>0.77065706402559842</v>
      </c>
      <c r="DR21" s="106">
        <v>9.0878197105410341E-2</v>
      </c>
      <c r="DS21" s="106">
        <v>0.79908804492339236</v>
      </c>
      <c r="DT21" s="106">
        <v>0.29018746861261402</v>
      </c>
      <c r="DU21" s="106">
        <v>0.6374192115315076</v>
      </c>
      <c r="DV21" s="106">
        <v>0.6009674036756556</v>
      </c>
      <c r="DW21" s="106">
        <v>3.1206316517878863E-3</v>
      </c>
      <c r="DX21" s="106">
        <v>0.38781943320918144</v>
      </c>
      <c r="DY21" s="106">
        <v>9.9510763300752814E-2</v>
      </c>
      <c r="DZ21" s="106">
        <v>0.73925534553453609</v>
      </c>
      <c r="EA21" s="106">
        <v>0.79689823566298168</v>
      </c>
      <c r="EB21" s="106">
        <v>0.34401195350129132</v>
      </c>
      <c r="EC21" s="106">
        <v>0.95849599758613246</v>
      </c>
      <c r="ED21" s="106">
        <v>0.37545959292151676</v>
      </c>
      <c r="EE21" s="106">
        <v>0.33890658740521817</v>
      </c>
      <c r="EF21" s="106">
        <v>0.38648404048260498</v>
      </c>
      <c r="EG21" s="106">
        <v>0.95043146901537034</v>
      </c>
      <c r="EH21" s="106">
        <v>0.90896305040276926</v>
      </c>
      <c r="EI21" s="106">
        <v>0.92032287634752419</v>
      </c>
      <c r="EJ21" s="106">
        <v>0.89892902866126889</v>
      </c>
      <c r="EK21" s="106">
        <v>0.15276126106557397</v>
      </c>
      <c r="EL21" s="106">
        <v>0.85639834471595178</v>
      </c>
      <c r="EM21" s="106">
        <v>0.93033189803792626</v>
      </c>
      <c r="EN21" s="106">
        <v>0.72840813467741705</v>
      </c>
      <c r="EO21" s="106">
        <v>6.5996846226091921E-2</v>
      </c>
      <c r="EP21" s="106">
        <v>7.1827213880427676E-3</v>
      </c>
      <c r="EQ21" s="106">
        <v>0.2819880682792214</v>
      </c>
      <c r="ER21" s="106">
        <v>0.1830715780765505</v>
      </c>
      <c r="ES21" s="106">
        <v>8.8568488857127647E-2</v>
      </c>
      <c r="ET21" s="106">
        <v>3.3828026901010388E-2</v>
      </c>
      <c r="EU21" s="106">
        <v>0.31193608159533537</v>
      </c>
      <c r="EV21" s="106">
        <v>0.80473295158352509</v>
      </c>
      <c r="EW21" s="106">
        <v>0.99502775516793551</v>
      </c>
      <c r="EX21" s="106">
        <v>0.79803228621765943</v>
      </c>
      <c r="EY21" s="106">
        <v>0.54915725722183206</v>
      </c>
      <c r="EZ21" s="106">
        <v>0.26788073387890687</v>
      </c>
      <c r="FA21" s="106">
        <v>0.25470446259953594</v>
      </c>
      <c r="FB21" s="106">
        <v>0.72263063017886764</v>
      </c>
      <c r="FC21" s="106">
        <v>0.50125983727147216</v>
      </c>
      <c r="FD21" s="106">
        <v>0.31359082622091961</v>
      </c>
      <c r="FE21" s="106">
        <v>0.18965813729040182</v>
      </c>
      <c r="FF21" s="106">
        <v>0.71230836601245096</v>
      </c>
      <c r="FG21" s="106">
        <v>0.21623683104577063</v>
      </c>
      <c r="FH21" s="106">
        <v>0.28313597270176361</v>
      </c>
      <c r="FI21" s="106">
        <v>0.97089132415436408</v>
      </c>
      <c r="FJ21" s="106">
        <v>0.63758504304252051</v>
      </c>
      <c r="FK21" s="106">
        <v>0.75154250119961552</v>
      </c>
      <c r="FL21" s="106">
        <v>0.54209708671300449</v>
      </c>
      <c r="FM21" s="106">
        <v>0.21683775245826131</v>
      </c>
      <c r="FN21" s="106">
        <v>0.55166240766181662</v>
      </c>
      <c r="FO21" s="106">
        <v>0.72299606787402948</v>
      </c>
      <c r="FP21" s="106">
        <v>0.76715649780782635</v>
      </c>
      <c r="FQ21" s="106">
        <v>0.71255867984552346</v>
      </c>
      <c r="FR21" s="106">
        <v>0.98259236851169907</v>
      </c>
      <c r="FS21" s="106">
        <v>0.86573361828764062</v>
      </c>
      <c r="FT21" s="106">
        <v>0.67450677009677518</v>
      </c>
      <c r="FU21" s="106">
        <v>7.0353929845131002E-2</v>
      </c>
      <c r="FV21" s="106">
        <v>0.10603839864963249</v>
      </c>
      <c r="FW21" s="106">
        <v>0.65289893927500919</v>
      </c>
      <c r="FX21" s="106">
        <v>0.31378553662828224</v>
      </c>
      <c r="FY21" s="106">
        <v>0.28211345815334643</v>
      </c>
      <c r="FZ21" s="106">
        <v>0.58654721622713113</v>
      </c>
      <c r="GA21" s="107">
        <v>0.23882685784032898</v>
      </c>
      <c r="GB21" s="25"/>
    </row>
    <row r="22" spans="1:184" x14ac:dyDescent="0.25">
      <c r="A22" s="14"/>
      <c r="B22" s="28">
        <f t="shared" si="7"/>
        <v>9</v>
      </c>
      <c r="C22" s="15">
        <v>44.043863910017336</v>
      </c>
      <c r="D22" s="16">
        <v>46.768936447397238</v>
      </c>
      <c r="E22" s="42">
        <f t="shared" si="5"/>
        <v>45</v>
      </c>
      <c r="F22" s="79">
        <f t="shared" si="6"/>
        <v>47</v>
      </c>
      <c r="G22" s="76">
        <f t="shared" ca="1" si="4"/>
        <v>0.31244681940048175</v>
      </c>
      <c r="H22" s="45"/>
      <c r="I22" s="45"/>
      <c r="J22" s="12"/>
      <c r="K22" s="5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5"/>
      <c r="CC22" s="24"/>
      <c r="CD22" s="113">
        <f t="shared" si="8"/>
        <v>8</v>
      </c>
      <c r="CE22" s="114">
        <f t="shared" si="9"/>
        <v>9</v>
      </c>
      <c r="CF22" s="105">
        <v>0.42554541722866945</v>
      </c>
      <c r="CG22" s="106">
        <v>0.28213751400123244</v>
      </c>
      <c r="CH22" s="106">
        <v>0.32709036230955868</v>
      </c>
      <c r="CI22" s="106">
        <v>0.75640596646537206</v>
      </c>
      <c r="CJ22" s="106">
        <v>0.56135293953791821</v>
      </c>
      <c r="CK22" s="106">
        <v>0.59974609781995225</v>
      </c>
      <c r="CL22" s="106">
        <v>4.0189818876022465E-2</v>
      </c>
      <c r="CM22" s="106">
        <v>0.18931206510764798</v>
      </c>
      <c r="CN22" s="106">
        <v>0.2735815095313473</v>
      </c>
      <c r="CO22" s="106">
        <v>0.20187111047638373</v>
      </c>
      <c r="CP22" s="106">
        <v>0.35989854893229589</v>
      </c>
      <c r="CQ22" s="106">
        <v>0.36447940078389263</v>
      </c>
      <c r="CR22" s="106">
        <v>0.17227488231244148</v>
      </c>
      <c r="CS22" s="106">
        <v>0.77437590153315239</v>
      </c>
      <c r="CT22" s="106">
        <v>0.89311443896479104</v>
      </c>
      <c r="CU22" s="106">
        <v>0.42278912504682042</v>
      </c>
      <c r="CV22" s="106">
        <v>0.46002721950613523</v>
      </c>
      <c r="CW22" s="106">
        <v>0.84716612550483861</v>
      </c>
      <c r="CX22" s="106">
        <v>0.15883890004291135</v>
      </c>
      <c r="CY22" s="106">
        <v>5.5107107018151136E-2</v>
      </c>
      <c r="CZ22" s="106">
        <v>0.94271574890939747</v>
      </c>
      <c r="DA22" s="106">
        <v>0.69064877280677561</v>
      </c>
      <c r="DB22" s="106">
        <v>8.8347005007868074E-2</v>
      </c>
      <c r="DC22" s="106">
        <v>0.90779582426094618</v>
      </c>
      <c r="DD22" s="106">
        <v>0.24785451452144491</v>
      </c>
      <c r="DE22" s="106">
        <v>0.75406341755237793</v>
      </c>
      <c r="DF22" s="106">
        <v>0.35054479978037822</v>
      </c>
      <c r="DG22" s="106">
        <v>3.4194051711577078E-2</v>
      </c>
      <c r="DH22" s="106">
        <v>0.56342469536156914</v>
      </c>
      <c r="DI22" s="106">
        <v>0.2343116385090166</v>
      </c>
      <c r="DJ22" s="106">
        <v>0.1248635588129241</v>
      </c>
      <c r="DK22" s="106">
        <v>0.12729028985954993</v>
      </c>
      <c r="DL22" s="106">
        <v>0.30113007587577389</v>
      </c>
      <c r="DM22" s="106">
        <v>0.17048289045880582</v>
      </c>
      <c r="DN22" s="106">
        <v>3.5145978309813808E-2</v>
      </c>
      <c r="DO22" s="106">
        <v>0.65862920484098131</v>
      </c>
      <c r="DP22" s="106">
        <v>0.95570497562019074</v>
      </c>
      <c r="DQ22" s="106">
        <v>0.78818691204628522</v>
      </c>
      <c r="DR22" s="106">
        <v>0.99897428502708607</v>
      </c>
      <c r="DS22" s="106">
        <v>0.78661942172274812</v>
      </c>
      <c r="DT22" s="106">
        <v>0.774350240988122</v>
      </c>
      <c r="DU22" s="106">
        <v>0.19669137704307482</v>
      </c>
      <c r="DV22" s="106">
        <v>0.353767129538887</v>
      </c>
      <c r="DW22" s="106">
        <v>0.29994506868281745</v>
      </c>
      <c r="DX22" s="106">
        <v>0.68957534260245767</v>
      </c>
      <c r="DY22" s="106">
        <v>0.23093511564662683</v>
      </c>
      <c r="DZ22" s="106">
        <v>0.15926008112624779</v>
      </c>
      <c r="EA22" s="106">
        <v>0.34288348398856394</v>
      </c>
      <c r="EB22" s="106">
        <v>0.49445537148091567</v>
      </c>
      <c r="EC22" s="106">
        <v>0.21678326491355693</v>
      </c>
      <c r="ED22" s="106">
        <v>6.6940035418798338E-2</v>
      </c>
      <c r="EE22" s="106">
        <v>0.98033262681401878</v>
      </c>
      <c r="EF22" s="106">
        <v>0.14302125837276858</v>
      </c>
      <c r="EG22" s="106">
        <v>0.2870372397736779</v>
      </c>
      <c r="EH22" s="106">
        <v>0.43579613775402248</v>
      </c>
      <c r="EI22" s="106">
        <v>2.2180005393509505E-2</v>
      </c>
      <c r="EJ22" s="106">
        <v>9.5337223943836369E-2</v>
      </c>
      <c r="EK22" s="106">
        <v>0.45626141283544985</v>
      </c>
      <c r="EL22" s="106">
        <v>0.95062395630199081</v>
      </c>
      <c r="EM22" s="106">
        <v>0.86376425972948268</v>
      </c>
      <c r="EN22" s="106">
        <v>0.56603435723335016</v>
      </c>
      <c r="EO22" s="106">
        <v>0.17594486370674012</v>
      </c>
      <c r="EP22" s="106">
        <v>0.14843045076201489</v>
      </c>
      <c r="EQ22" s="106">
        <v>0.23442309030747865</v>
      </c>
      <c r="ER22" s="106">
        <v>0.51888639567429562</v>
      </c>
      <c r="ES22" s="106">
        <v>2.6546732767606551E-2</v>
      </c>
      <c r="ET22" s="106">
        <v>0.74069877883457202</v>
      </c>
      <c r="EU22" s="106">
        <v>0.30663409570205191</v>
      </c>
      <c r="EV22" s="106">
        <v>0.20593988947814823</v>
      </c>
      <c r="EW22" s="106">
        <v>0.27742067827676375</v>
      </c>
      <c r="EX22" s="106">
        <v>0.93144156522863475</v>
      </c>
      <c r="EY22" s="106">
        <v>2.8952621914079768E-2</v>
      </c>
      <c r="EZ22" s="106">
        <v>0.23840878958567402</v>
      </c>
      <c r="FA22" s="106">
        <v>0.67090950730057919</v>
      </c>
      <c r="FB22" s="106">
        <v>0.61944649339870295</v>
      </c>
      <c r="FC22" s="106">
        <v>0.88394221578215282</v>
      </c>
      <c r="FD22" s="106">
        <v>0.57821613524130688</v>
      </c>
      <c r="FE22" s="106">
        <v>0.87751123981995038</v>
      </c>
      <c r="FF22" s="106">
        <v>0.24042729476381974</v>
      </c>
      <c r="FG22" s="106">
        <v>0.45955694050304452</v>
      </c>
      <c r="FH22" s="106">
        <v>0.7250468240048914</v>
      </c>
      <c r="FI22" s="106">
        <v>0.19547851651924431</v>
      </c>
      <c r="FJ22" s="106">
        <v>7.9850611865416643E-2</v>
      </c>
      <c r="FK22" s="106">
        <v>0.66962784668879372</v>
      </c>
      <c r="FL22" s="106">
        <v>0.64103437275819908</v>
      </c>
      <c r="FM22" s="106">
        <v>0.22752228055457258</v>
      </c>
      <c r="FN22" s="106">
        <v>0.37206947321216244</v>
      </c>
      <c r="FO22" s="106">
        <v>0.85227818139172962</v>
      </c>
      <c r="FP22" s="106">
        <v>8.1126582063877017E-2</v>
      </c>
      <c r="FQ22" s="106">
        <v>0.32098557857643395</v>
      </c>
      <c r="FR22" s="106">
        <v>0.85785560617108081</v>
      </c>
      <c r="FS22" s="106">
        <v>0.1864920665501999</v>
      </c>
      <c r="FT22" s="106">
        <v>4.3981487064640556E-2</v>
      </c>
      <c r="FU22" s="106">
        <v>0.15908809594366846</v>
      </c>
      <c r="FV22" s="106">
        <v>0.13257756099612239</v>
      </c>
      <c r="FW22" s="106">
        <v>0.57123701526289994</v>
      </c>
      <c r="FX22" s="106">
        <v>0.87203284402137338</v>
      </c>
      <c r="FY22" s="106">
        <v>0.73119322252635299</v>
      </c>
      <c r="FZ22" s="106">
        <v>0.99454931063651542</v>
      </c>
      <c r="GA22" s="107">
        <v>0.23272933087631686</v>
      </c>
      <c r="GB22" s="25"/>
    </row>
    <row r="23" spans="1:184" x14ac:dyDescent="0.25">
      <c r="A23" s="14"/>
      <c r="B23" s="28">
        <f t="shared" si="7"/>
        <v>10</v>
      </c>
      <c r="C23" s="15">
        <v>38.061840823171764</v>
      </c>
      <c r="D23" s="16">
        <v>65.590335454316815</v>
      </c>
      <c r="E23" s="42">
        <f t="shared" si="5"/>
        <v>39</v>
      </c>
      <c r="F23" s="79">
        <f t="shared" si="6"/>
        <v>66</v>
      </c>
      <c r="G23" s="76">
        <f t="shared" ca="1" si="4"/>
        <v>-3.7735205985137563E-2</v>
      </c>
      <c r="H23" s="45"/>
      <c r="I23" s="45"/>
      <c r="J23" s="12"/>
      <c r="K23" s="5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5"/>
      <c r="CC23" s="24"/>
      <c r="CD23" s="113">
        <f t="shared" si="8"/>
        <v>9</v>
      </c>
      <c r="CE23" s="114">
        <f t="shared" si="9"/>
        <v>10</v>
      </c>
      <c r="CF23" s="105">
        <v>0.49289382011629723</v>
      </c>
      <c r="CG23" s="106">
        <v>0.9500737718083595</v>
      </c>
      <c r="CH23" s="106">
        <v>0.1562551205402537</v>
      </c>
      <c r="CI23" s="106">
        <v>0.28131646513463704</v>
      </c>
      <c r="CJ23" s="106">
        <v>0.3086723179403229</v>
      </c>
      <c r="CK23" s="106">
        <v>0.14288988183480933</v>
      </c>
      <c r="CL23" s="106">
        <v>0.35828280717926664</v>
      </c>
      <c r="CM23" s="106">
        <v>0.83587997220832677</v>
      </c>
      <c r="CN23" s="106">
        <v>0.79383654226358447</v>
      </c>
      <c r="CO23" s="106">
        <v>0.76937613120353454</v>
      </c>
      <c r="CP23" s="106">
        <v>0.51040966429908308</v>
      </c>
      <c r="CQ23" s="106">
        <v>0.5706743284226905</v>
      </c>
      <c r="CR23" s="106">
        <v>0.4462268153514406</v>
      </c>
      <c r="CS23" s="106">
        <v>0.99186665272921271</v>
      </c>
      <c r="CT23" s="106">
        <v>0.61471658297229181</v>
      </c>
      <c r="CU23" s="106">
        <v>8.5540440486256752E-2</v>
      </c>
      <c r="CV23" s="106">
        <v>0.40524011423133133</v>
      </c>
      <c r="CW23" s="106">
        <v>0.1162381307502991</v>
      </c>
      <c r="CX23" s="106">
        <v>0.6666612924438855</v>
      </c>
      <c r="CY23" s="106">
        <v>0.22483546512685992</v>
      </c>
      <c r="CZ23" s="106">
        <v>0.90563846228689526</v>
      </c>
      <c r="DA23" s="106">
        <v>0.16026108459728772</v>
      </c>
      <c r="DB23" s="106">
        <v>0.42835826731087667</v>
      </c>
      <c r="DC23" s="106">
        <v>0.54950466435485479</v>
      </c>
      <c r="DD23" s="106">
        <v>0.60554889075645701</v>
      </c>
      <c r="DE23" s="106">
        <v>0.37681801351750377</v>
      </c>
      <c r="DF23" s="106">
        <v>0.57186685132459547</v>
      </c>
      <c r="DG23" s="106">
        <v>0.7031251765179154</v>
      </c>
      <c r="DH23" s="106">
        <v>0.56678507061599792</v>
      </c>
      <c r="DI23" s="106">
        <v>0.17596535302238203</v>
      </c>
      <c r="DJ23" s="106">
        <v>0.40143781941496337</v>
      </c>
      <c r="DK23" s="106">
        <v>0.21642940426105894</v>
      </c>
      <c r="DL23" s="106">
        <v>0.53340589805041838</v>
      </c>
      <c r="DM23" s="106">
        <v>0.1418751534330096</v>
      </c>
      <c r="DN23" s="106">
        <v>0.83984892936494371</v>
      </c>
      <c r="DO23" s="106">
        <v>0.62626816187774315</v>
      </c>
      <c r="DP23" s="106">
        <v>0.99678276646103625</v>
      </c>
      <c r="DQ23" s="106">
        <v>0.54854249922482723</v>
      </c>
      <c r="DR23" s="106">
        <v>0.14607575779604565</v>
      </c>
      <c r="DS23" s="106">
        <v>0.13446548469142827</v>
      </c>
      <c r="DT23" s="106">
        <v>0.36389246657187113</v>
      </c>
      <c r="DU23" s="106">
        <v>0.72628246615644565</v>
      </c>
      <c r="DV23" s="106">
        <v>0.64362089476794315</v>
      </c>
      <c r="DW23" s="106">
        <v>0.84868587309869681</v>
      </c>
      <c r="DX23" s="106">
        <v>0.1940535216116398</v>
      </c>
      <c r="DY23" s="106">
        <v>0.94872548843200233</v>
      </c>
      <c r="DZ23" s="106">
        <v>0.48992873226779377</v>
      </c>
      <c r="EA23" s="106">
        <v>8.7821115291067953E-3</v>
      </c>
      <c r="EB23" s="106">
        <v>0.61116568792903592</v>
      </c>
      <c r="EC23" s="106">
        <v>0.59144198763065969</v>
      </c>
      <c r="ED23" s="106">
        <v>0.96071258661484293</v>
      </c>
      <c r="EE23" s="106">
        <v>0.27977085410982949</v>
      </c>
      <c r="EF23" s="106">
        <v>0.98965420637557466</v>
      </c>
      <c r="EG23" s="106">
        <v>0.39167896530349611</v>
      </c>
      <c r="EH23" s="106">
        <v>0.16875033337122924</v>
      </c>
      <c r="EI23" s="106">
        <v>0.15104368490812581</v>
      </c>
      <c r="EJ23" s="106">
        <v>0.61066385481290941</v>
      </c>
      <c r="EK23" s="106">
        <v>0.7257422549420034</v>
      </c>
      <c r="EL23" s="106">
        <v>0.46471113820395116</v>
      </c>
      <c r="EM23" s="106">
        <v>0.25187066606955766</v>
      </c>
      <c r="EN23" s="106">
        <v>3.9585462795095783E-2</v>
      </c>
      <c r="EO23" s="106">
        <v>1.9341661873825466E-2</v>
      </c>
      <c r="EP23" s="106">
        <v>0.55820695242100793</v>
      </c>
      <c r="EQ23" s="106">
        <v>0.24551876221560764</v>
      </c>
      <c r="ER23" s="106">
        <v>0.20576937924904948</v>
      </c>
      <c r="ES23" s="106">
        <v>0.87334400578643501</v>
      </c>
      <c r="ET23" s="106">
        <v>0.60670076515262861</v>
      </c>
      <c r="EU23" s="106">
        <v>0.71545204319898315</v>
      </c>
      <c r="EV23" s="106">
        <v>0.18098577655924264</v>
      </c>
      <c r="EW23" s="106">
        <v>0.53789388042635466</v>
      </c>
      <c r="EX23" s="106">
        <v>0.46929294281115763</v>
      </c>
      <c r="EY23" s="106">
        <v>0.10413159907862191</v>
      </c>
      <c r="EZ23" s="106">
        <v>0.680338441501115</v>
      </c>
      <c r="FA23" s="106">
        <v>0.17582684154629635</v>
      </c>
      <c r="FB23" s="106">
        <v>0.59554974949822059</v>
      </c>
      <c r="FC23" s="106">
        <v>0.96044667889918123</v>
      </c>
      <c r="FD23" s="106">
        <v>0.83320762143504767</v>
      </c>
      <c r="FE23" s="106">
        <v>0.10572572149313486</v>
      </c>
      <c r="FF23" s="106">
        <v>0.90992080006988796</v>
      </c>
      <c r="FG23" s="106">
        <v>0.31731966723600713</v>
      </c>
      <c r="FH23" s="106">
        <v>0.5102261038247039</v>
      </c>
      <c r="FI23" s="106">
        <v>0.32149950839632002</v>
      </c>
      <c r="FJ23" s="106">
        <v>0.62548822465651843</v>
      </c>
      <c r="FK23" s="106">
        <v>0.98293873603902615</v>
      </c>
      <c r="FL23" s="106">
        <v>0.8340292231594002</v>
      </c>
      <c r="FM23" s="106">
        <v>0.52074674525935749</v>
      </c>
      <c r="FN23" s="106">
        <v>0.37394239673574892</v>
      </c>
      <c r="FO23" s="106">
        <v>0.15937364578935875</v>
      </c>
      <c r="FP23" s="106">
        <v>0.1808523828184897</v>
      </c>
      <c r="FQ23" s="106">
        <v>0.69917838225221274</v>
      </c>
      <c r="FR23" s="106">
        <v>0.84199742829831337</v>
      </c>
      <c r="FS23" s="106">
        <v>0.88894177466365643</v>
      </c>
      <c r="FT23" s="106">
        <v>0.85349187777098512</v>
      </c>
      <c r="FU23" s="106">
        <v>0.15996211744112798</v>
      </c>
      <c r="FV23" s="106">
        <v>0.33155773859067728</v>
      </c>
      <c r="FW23" s="106">
        <v>0.51406313544154447</v>
      </c>
      <c r="FX23" s="106">
        <v>0.20899886124593625</v>
      </c>
      <c r="FY23" s="106">
        <v>0.88273662445072054</v>
      </c>
      <c r="FZ23" s="106">
        <v>0.72569338912890047</v>
      </c>
      <c r="GA23" s="107">
        <v>0.6043595638185747</v>
      </c>
      <c r="GB23" s="25"/>
    </row>
    <row r="24" spans="1:184" x14ac:dyDescent="0.25">
      <c r="A24" s="14"/>
      <c r="B24" s="28">
        <f t="shared" si="7"/>
        <v>11</v>
      </c>
      <c r="C24" s="15">
        <v>95.026550265223662</v>
      </c>
      <c r="D24" s="16">
        <v>20.853423835226248</v>
      </c>
      <c r="E24" s="42">
        <f t="shared" si="5"/>
        <v>96</v>
      </c>
      <c r="F24" s="79">
        <f t="shared" si="6"/>
        <v>21</v>
      </c>
      <c r="G24" s="76">
        <f t="shared" ca="1" si="4"/>
        <v>0.39197561214753374</v>
      </c>
      <c r="H24" s="45"/>
      <c r="I24" s="45"/>
      <c r="J24" s="12"/>
      <c r="K24" s="5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5"/>
      <c r="CC24" s="24"/>
      <c r="CD24" s="113">
        <f t="shared" si="8"/>
        <v>10</v>
      </c>
      <c r="CE24" s="114">
        <f t="shared" si="9"/>
        <v>11</v>
      </c>
      <c r="CF24" s="105">
        <v>0.41285331660484359</v>
      </c>
      <c r="CG24" s="106">
        <v>0.8426771617285449</v>
      </c>
      <c r="CH24" s="106">
        <v>0.52670888573494312</v>
      </c>
      <c r="CI24" s="106">
        <v>3.1362321613108812E-2</v>
      </c>
      <c r="CJ24" s="106">
        <v>0.77300715565694567</v>
      </c>
      <c r="CK24" s="106">
        <v>0.87791207010149974</v>
      </c>
      <c r="CL24" s="106">
        <v>0.55109380490784388</v>
      </c>
      <c r="CM24" s="106">
        <v>1.7173004079551468E-3</v>
      </c>
      <c r="CN24" s="106">
        <v>0.16112424485554544</v>
      </c>
      <c r="CO24" s="106">
        <v>0.1882461561243669</v>
      </c>
      <c r="CP24" s="106">
        <v>0.33898371629173263</v>
      </c>
      <c r="CQ24" s="106">
        <v>0.62977253103647401</v>
      </c>
      <c r="CR24" s="106">
        <v>7.3522459959872055E-2</v>
      </c>
      <c r="CS24" s="106">
        <v>0.27204821060330531</v>
      </c>
      <c r="CT24" s="106">
        <v>0.78791656971091706</v>
      </c>
      <c r="CU24" s="106">
        <v>0.3426841192720389</v>
      </c>
      <c r="CV24" s="106">
        <v>0.42894185298384324</v>
      </c>
      <c r="CW24" s="106">
        <v>0.35322966349946061</v>
      </c>
      <c r="CX24" s="106">
        <v>0.57636241792701304</v>
      </c>
      <c r="CY24" s="106">
        <v>0.14996224023405524</v>
      </c>
      <c r="CZ24" s="106">
        <v>0.42629947720221506</v>
      </c>
      <c r="DA24" s="106">
        <v>0.8065927754298059</v>
      </c>
      <c r="DB24" s="106">
        <v>0.66195446476735886</v>
      </c>
      <c r="DC24" s="106">
        <v>0.82170064272011245</v>
      </c>
      <c r="DD24" s="106">
        <v>0.961376374517664</v>
      </c>
      <c r="DE24" s="106">
        <v>7.3783139630973604E-2</v>
      </c>
      <c r="DF24" s="106">
        <v>0.73172244422472044</v>
      </c>
      <c r="DG24" s="106">
        <v>0.41977204972673576</v>
      </c>
      <c r="DH24" s="106">
        <v>0.77110387995660146</v>
      </c>
      <c r="DI24" s="106">
        <v>2.4463568275524206E-2</v>
      </c>
      <c r="DJ24" s="106">
        <v>0.84853325129127932</v>
      </c>
      <c r="DK24" s="106">
        <v>0.37297261112861735</v>
      </c>
      <c r="DL24" s="106">
        <v>0.34708173691755817</v>
      </c>
      <c r="DM24" s="106">
        <v>0.61159902471601713</v>
      </c>
      <c r="DN24" s="106">
        <v>0.10404875243571121</v>
      </c>
      <c r="DO24" s="106">
        <v>0.20543358919630572</v>
      </c>
      <c r="DP24" s="106">
        <v>0.73144693223593804</v>
      </c>
      <c r="DQ24" s="106">
        <v>0.31400696646049864</v>
      </c>
      <c r="DR24" s="106">
        <v>0.60850619754923962</v>
      </c>
      <c r="DS24" s="106">
        <v>0.71355000495145848</v>
      </c>
      <c r="DT24" s="106">
        <v>0.87415489339272456</v>
      </c>
      <c r="DU24" s="106">
        <v>0.34059848567817541</v>
      </c>
      <c r="DV24" s="106">
        <v>0.67997433027292353</v>
      </c>
      <c r="DW24" s="106">
        <v>5.9608897148747175E-2</v>
      </c>
      <c r="DX24" s="106">
        <v>0.7077753817553849</v>
      </c>
      <c r="DY24" s="106">
        <v>0.17627661353283508</v>
      </c>
      <c r="DZ24" s="106">
        <v>0.10537488551567553</v>
      </c>
      <c r="EA24" s="106">
        <v>0.20296895408424132</v>
      </c>
      <c r="EB24" s="106">
        <v>0.34560181868620521</v>
      </c>
      <c r="EC24" s="106">
        <v>0.17775021648879452</v>
      </c>
      <c r="ED24" s="106">
        <v>0.71560981331964857</v>
      </c>
      <c r="EE24" s="106">
        <v>4.2785280711333029E-2</v>
      </c>
      <c r="EF24" s="106">
        <v>0.64325923325820311</v>
      </c>
      <c r="EG24" s="106">
        <v>1.0044397046754527E-3</v>
      </c>
      <c r="EH24" s="106">
        <v>0.20230390504065077</v>
      </c>
      <c r="EI24" s="106">
        <v>0.40771929720812161</v>
      </c>
      <c r="EJ24" s="106">
        <v>0.81923889088248725</v>
      </c>
      <c r="EK24" s="106">
        <v>0.78763115146591933</v>
      </c>
      <c r="EL24" s="106">
        <v>0.53395377136058386</v>
      </c>
      <c r="EM24" s="106">
        <v>0.74378371155232503</v>
      </c>
      <c r="EN24" s="106">
        <v>0.40269386037330446</v>
      </c>
      <c r="EO24" s="106">
        <v>0.60863457088186879</v>
      </c>
      <c r="EP24" s="106">
        <v>0.22458001209755807</v>
      </c>
      <c r="EQ24" s="106">
        <v>0.76827051924095757</v>
      </c>
      <c r="ER24" s="106">
        <v>0.93935082344689236</v>
      </c>
      <c r="ES24" s="106">
        <v>0.70869489294205767</v>
      </c>
      <c r="ET24" s="106">
        <v>0.80285507324900585</v>
      </c>
      <c r="EU24" s="106">
        <v>0.5492273094622695</v>
      </c>
      <c r="EV24" s="106">
        <v>0.66665022874960056</v>
      </c>
      <c r="EW24" s="106">
        <v>0.74982782369062573</v>
      </c>
      <c r="EX24" s="106">
        <v>0.93437463112886454</v>
      </c>
      <c r="EY24" s="106">
        <v>0.23578015718148693</v>
      </c>
      <c r="EZ24" s="106">
        <v>0.19174401715462175</v>
      </c>
      <c r="FA24" s="106">
        <v>0.21994812534414265</v>
      </c>
      <c r="FB24" s="106">
        <v>0.11093115034175549</v>
      </c>
      <c r="FC24" s="106">
        <v>0.49268419380320194</v>
      </c>
      <c r="FD24" s="106">
        <v>0.61555573952151343</v>
      </c>
      <c r="FE24" s="106">
        <v>0.96210805298009738</v>
      </c>
      <c r="FF24" s="106">
        <v>0.76299383321938652</v>
      </c>
      <c r="FG24" s="106">
        <v>0.91156509795934104</v>
      </c>
      <c r="FH24" s="106">
        <v>0.59647833214352819</v>
      </c>
      <c r="FI24" s="106">
        <v>0.79974192739671424</v>
      </c>
      <c r="FJ24" s="106">
        <v>0.23418580778644815</v>
      </c>
      <c r="FK24" s="106">
        <v>0.12024028988842783</v>
      </c>
      <c r="FL24" s="106">
        <v>0.65802344775329047</v>
      </c>
      <c r="FM24" s="106">
        <v>0.49708118719158412</v>
      </c>
      <c r="FN24" s="106">
        <v>0.66858876212690965</v>
      </c>
      <c r="FO24" s="106">
        <v>0.96494248877984734</v>
      </c>
      <c r="FP24" s="106">
        <v>0.9643551622530544</v>
      </c>
      <c r="FQ24" s="106">
        <v>0.42522074507836671</v>
      </c>
      <c r="FR24" s="106">
        <v>0.16490547403194189</v>
      </c>
      <c r="FS24" s="106">
        <v>8.3964724517432865E-2</v>
      </c>
      <c r="FT24" s="106">
        <v>0.79008368933752071</v>
      </c>
      <c r="FU24" s="106">
        <v>0.11972560370107199</v>
      </c>
      <c r="FV24" s="106">
        <v>0.38205081808790042</v>
      </c>
      <c r="FW24" s="106">
        <v>1.5723032309517659E-2</v>
      </c>
      <c r="FX24" s="106">
        <v>1.8864347099015411E-2</v>
      </c>
      <c r="FY24" s="106">
        <v>0.73602824059332994</v>
      </c>
      <c r="FZ24" s="106">
        <v>0.9359895068844527</v>
      </c>
      <c r="GA24" s="107">
        <v>5.1690489683530849E-2</v>
      </c>
      <c r="GB24" s="25"/>
    </row>
    <row r="25" spans="1:184" x14ac:dyDescent="0.25">
      <c r="A25" s="14"/>
      <c r="B25" s="28">
        <f t="shared" si="7"/>
        <v>12</v>
      </c>
      <c r="C25" s="15">
        <v>14.826413213595613</v>
      </c>
      <c r="D25" s="16">
        <v>37.517386459871993</v>
      </c>
      <c r="E25" s="42">
        <f t="shared" si="5"/>
        <v>15</v>
      </c>
      <c r="F25" s="79">
        <f t="shared" si="6"/>
        <v>38</v>
      </c>
      <c r="G25" s="76">
        <f t="shared" ca="1" si="4"/>
        <v>0.67962529524990023</v>
      </c>
      <c r="H25" s="45"/>
      <c r="I25" s="45"/>
      <c r="J25" s="12"/>
      <c r="K25" s="5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5"/>
      <c r="CC25" s="24"/>
      <c r="CD25" s="113">
        <f t="shared" si="8"/>
        <v>11</v>
      </c>
      <c r="CE25" s="114">
        <f t="shared" si="9"/>
        <v>12</v>
      </c>
      <c r="CF25" s="105">
        <v>0.9206732968801723</v>
      </c>
      <c r="CG25" s="106">
        <v>0.19286421496740469</v>
      </c>
      <c r="CH25" s="106">
        <v>0.88526000823553974</v>
      </c>
      <c r="CI25" s="106">
        <v>0.54337365176641528</v>
      </c>
      <c r="CJ25" s="106">
        <v>9.770795662905829E-2</v>
      </c>
      <c r="CK25" s="106">
        <v>8.9694887605232587E-2</v>
      </c>
      <c r="CL25" s="106">
        <v>0.74559247275807572</v>
      </c>
      <c r="CM25" s="106">
        <v>0.38821922187490887</v>
      </c>
      <c r="CN25" s="106">
        <v>0.76745224573763149</v>
      </c>
      <c r="CO25" s="106">
        <v>0.45384958313142276</v>
      </c>
      <c r="CP25" s="106">
        <v>0.73813315403793456</v>
      </c>
      <c r="CQ25" s="106">
        <v>0.59143527365146087</v>
      </c>
      <c r="CR25" s="106">
        <v>0.51137609918384108</v>
      </c>
      <c r="CS25" s="106">
        <v>0.49635216622802014</v>
      </c>
      <c r="CT25" s="106">
        <v>0.74933010147473611</v>
      </c>
      <c r="CU25" s="106">
        <v>0.73392760695685144</v>
      </c>
      <c r="CV25" s="106">
        <v>0.56756891835168144</v>
      </c>
      <c r="CW25" s="106">
        <v>0.99618195415180366</v>
      </c>
      <c r="CX25" s="106">
        <v>0.16360151414894952</v>
      </c>
      <c r="CY25" s="106">
        <v>0.86772322565200999</v>
      </c>
      <c r="CZ25" s="106">
        <v>0.14720445392111103</v>
      </c>
      <c r="DA25" s="106">
        <v>1.072799403273017E-2</v>
      </c>
      <c r="DB25" s="106">
        <v>0.80529694609753988</v>
      </c>
      <c r="DC25" s="106">
        <v>0.62104280394281097</v>
      </c>
      <c r="DD25" s="106">
        <v>0.16318693662199191</v>
      </c>
      <c r="DE25" s="106">
        <v>0.1008027703522123</v>
      </c>
      <c r="DF25" s="106">
        <v>4.5150156894610993E-2</v>
      </c>
      <c r="DG25" s="106">
        <v>0.66125850919528351</v>
      </c>
      <c r="DH25" s="106">
        <v>0.49281353592734611</v>
      </c>
      <c r="DI25" s="106">
        <v>0.37401209264312385</v>
      </c>
      <c r="DJ25" s="106">
        <v>0.36215387977529356</v>
      </c>
      <c r="DK25" s="106">
        <v>0.11392644432540699</v>
      </c>
      <c r="DL25" s="106">
        <v>0.97914402416024837</v>
      </c>
      <c r="DM25" s="106">
        <v>0.93976420424303087</v>
      </c>
      <c r="DN25" s="106">
        <v>0.9772175489165682</v>
      </c>
      <c r="DO25" s="106">
        <v>0.23836188892617993</v>
      </c>
      <c r="DP25" s="106">
        <v>0.80892000096661576</v>
      </c>
      <c r="DQ25" s="106">
        <v>0.82404118592446562</v>
      </c>
      <c r="DR25" s="106">
        <v>0.31654375983886629</v>
      </c>
      <c r="DS25" s="106">
        <v>0.71297023743610488</v>
      </c>
      <c r="DT25" s="106">
        <v>0.26777048579673501</v>
      </c>
      <c r="DU25" s="106">
        <v>0.25834639603388232</v>
      </c>
      <c r="DV25" s="106">
        <v>0.6969827556475815</v>
      </c>
      <c r="DW25" s="106">
        <v>6.3947779022271334E-2</v>
      </c>
      <c r="DX25" s="106">
        <v>0.15535989429143637</v>
      </c>
      <c r="DY25" s="106">
        <v>0.2650086739998424</v>
      </c>
      <c r="DZ25" s="106">
        <v>0.67820978619752503</v>
      </c>
      <c r="EA25" s="106">
        <v>0.48371262537813098</v>
      </c>
      <c r="EB25" s="106">
        <v>0.33700335778374912</v>
      </c>
      <c r="EC25" s="106">
        <v>0.4045772000822786</v>
      </c>
      <c r="ED25" s="106">
        <v>0.78117813337343456</v>
      </c>
      <c r="EE25" s="106">
        <v>0.76935327631588935</v>
      </c>
      <c r="EF25" s="106">
        <v>0.54464918552181474</v>
      </c>
      <c r="EG25" s="106">
        <v>0.79606603536253173</v>
      </c>
      <c r="EH25" s="106">
        <v>0.69110123870029116</v>
      </c>
      <c r="EI25" s="106">
        <v>0.56629212224056513</v>
      </c>
      <c r="EJ25" s="106">
        <v>0.22853701809416516</v>
      </c>
      <c r="EK25" s="106">
        <v>0.32996465761295624</v>
      </c>
      <c r="EL25" s="106">
        <v>0.25734261660480284</v>
      </c>
      <c r="EM25" s="106">
        <v>9.0094415009061235E-2</v>
      </c>
      <c r="EN25" s="106">
        <v>0.93878859171795637</v>
      </c>
      <c r="EO25" s="106">
        <v>0.33288052910266486</v>
      </c>
      <c r="EP25" s="106">
        <v>0.10925443797898526</v>
      </c>
      <c r="EQ25" s="106">
        <v>0.85576321805004785</v>
      </c>
      <c r="ER25" s="106">
        <v>0.70290177495476935</v>
      </c>
      <c r="ES25" s="106">
        <v>0.50647666676287384</v>
      </c>
      <c r="ET25" s="106">
        <v>0.63772514663566893</v>
      </c>
      <c r="EU25" s="106">
        <v>0.17381681941186145</v>
      </c>
      <c r="EV25" s="106">
        <v>0.52111393667306583</v>
      </c>
      <c r="EW25" s="106">
        <v>0.79989343433448801</v>
      </c>
      <c r="EX25" s="106">
        <v>0.40315495205538454</v>
      </c>
      <c r="EY25" s="106">
        <v>0.96108974996445229</v>
      </c>
      <c r="EZ25" s="106">
        <v>0.39247373494233229</v>
      </c>
      <c r="FA25" s="106">
        <v>0.77873317173021672</v>
      </c>
      <c r="FB25" s="106">
        <v>0.1678194469580534</v>
      </c>
      <c r="FC25" s="106">
        <v>0.95527581611058776</v>
      </c>
      <c r="FD25" s="106">
        <v>0.13508170405990427</v>
      </c>
      <c r="FE25" s="106">
        <v>0.72049650403957433</v>
      </c>
      <c r="FF25" s="106">
        <v>0.61026782245948885</v>
      </c>
      <c r="FG25" s="106">
        <v>0.98075016030185291</v>
      </c>
      <c r="FH25" s="106">
        <v>0.98021091015809525</v>
      </c>
      <c r="FI25" s="106">
        <v>0.74689687749310341</v>
      </c>
      <c r="FJ25" s="106">
        <v>0.44016882384572453</v>
      </c>
      <c r="FK25" s="106">
        <v>0.92386255159880548</v>
      </c>
      <c r="FL25" s="106">
        <v>0.19594738470992223</v>
      </c>
      <c r="FM25" s="106">
        <v>3.8265771990677822E-2</v>
      </c>
      <c r="FN25" s="106">
        <v>0.19811651604979374</v>
      </c>
      <c r="FO25" s="106">
        <v>0.30181976503681396</v>
      </c>
      <c r="FP25" s="106">
        <v>0.192500272354727</v>
      </c>
      <c r="FQ25" s="106">
        <v>0.6058425355848388</v>
      </c>
      <c r="FR25" s="106">
        <v>0.28966605116413779</v>
      </c>
      <c r="FS25" s="106">
        <v>0.61880409407151027</v>
      </c>
      <c r="FT25" s="106">
        <v>0.13680681446619403</v>
      </c>
      <c r="FU25" s="106">
        <v>0.10134022043121393</v>
      </c>
      <c r="FV25" s="106">
        <v>0.45472612645836208</v>
      </c>
      <c r="FW25" s="106">
        <v>0.61048111028782315</v>
      </c>
      <c r="FX25" s="106">
        <v>0.3212903842336915</v>
      </c>
      <c r="FY25" s="106">
        <v>0.92242185490577444</v>
      </c>
      <c r="FZ25" s="106">
        <v>0.51263053035798634</v>
      </c>
      <c r="GA25" s="107">
        <v>0.75144286849709918</v>
      </c>
      <c r="GB25" s="25"/>
    </row>
    <row r="26" spans="1:184" x14ac:dyDescent="0.25">
      <c r="A26" s="14"/>
      <c r="B26" s="28">
        <f t="shared" si="7"/>
        <v>13</v>
      </c>
      <c r="C26" s="15">
        <v>88.701812466547494</v>
      </c>
      <c r="D26" s="16">
        <v>12.831488768273381</v>
      </c>
      <c r="E26" s="42">
        <f t="shared" si="5"/>
        <v>89</v>
      </c>
      <c r="F26" s="79">
        <f t="shared" si="6"/>
        <v>13</v>
      </c>
      <c r="G26" s="76">
        <f t="shared" ca="1" si="4"/>
        <v>-1.1265986690925225</v>
      </c>
      <c r="H26" s="45"/>
      <c r="I26" s="45"/>
      <c r="J26" s="12"/>
      <c r="K26" s="5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5"/>
      <c r="CC26" s="24"/>
      <c r="CD26" s="113">
        <f t="shared" si="8"/>
        <v>12</v>
      </c>
      <c r="CE26" s="114">
        <f t="shared" si="9"/>
        <v>13</v>
      </c>
      <c r="CF26" s="105">
        <v>0.12756080908187795</v>
      </c>
      <c r="CG26" s="106">
        <v>0.84554062085067005</v>
      </c>
      <c r="CH26" s="106">
        <v>0.73255439488894336</v>
      </c>
      <c r="CI26" s="106">
        <v>0.80874995135912398</v>
      </c>
      <c r="CJ26" s="106">
        <v>0.809777636413889</v>
      </c>
      <c r="CK26" s="106">
        <v>6.4021720492053014E-2</v>
      </c>
      <c r="CL26" s="106">
        <v>0.78564213934850091</v>
      </c>
      <c r="CM26" s="106">
        <v>0.54318319878921717</v>
      </c>
      <c r="CN26" s="106">
        <v>0.60633068084747188</v>
      </c>
      <c r="CO26" s="106">
        <v>0.78327795370508657</v>
      </c>
      <c r="CP26" s="106">
        <v>0.29688243234356293</v>
      </c>
      <c r="CQ26" s="106">
        <v>3.8269434993952745E-3</v>
      </c>
      <c r="CR26" s="106">
        <v>0.58233524781669987</v>
      </c>
      <c r="CS26" s="106">
        <v>5.9589318322160301E-2</v>
      </c>
      <c r="CT26" s="106">
        <v>0.81460543000665186</v>
      </c>
      <c r="CU26" s="106">
        <v>0.3558224677421058</v>
      </c>
      <c r="CV26" s="106">
        <v>0.86249956644035997</v>
      </c>
      <c r="CW26" s="106">
        <v>0.65066858807352179</v>
      </c>
      <c r="CX26" s="106">
        <v>0.35043005498018454</v>
      </c>
      <c r="CY26" s="106">
        <v>0.7644973944217115</v>
      </c>
      <c r="CZ26" s="106">
        <v>0.67883952822982752</v>
      </c>
      <c r="DA26" s="106">
        <v>0.56947751796572144</v>
      </c>
      <c r="DB26" s="106">
        <v>0.82452334367451841</v>
      </c>
      <c r="DC26" s="106">
        <v>0.10505263876541326</v>
      </c>
      <c r="DD26" s="106">
        <v>1.7407280693575777E-2</v>
      </c>
      <c r="DE26" s="106">
        <v>0.56868829728847259</v>
      </c>
      <c r="DF26" s="106">
        <v>0.86714012449694988</v>
      </c>
      <c r="DG26" s="106">
        <v>0.34785552415883081</v>
      </c>
      <c r="DH26" s="106">
        <v>0.69201203954118318</v>
      </c>
      <c r="DI26" s="106">
        <v>0.42590930048760267</v>
      </c>
      <c r="DJ26" s="106">
        <v>7.7166746245781903E-2</v>
      </c>
      <c r="DK26" s="106">
        <v>8.549420737008262E-2</v>
      </c>
      <c r="DL26" s="106">
        <v>1.2439969587610733E-2</v>
      </c>
      <c r="DM26" s="106">
        <v>0.37768865285501785</v>
      </c>
      <c r="DN26" s="106">
        <v>1.8624863255775392E-2</v>
      </c>
      <c r="DO26" s="106">
        <v>0.80490851596467283</v>
      </c>
      <c r="DP26" s="106">
        <v>0.14416952238007008</v>
      </c>
      <c r="DQ26" s="106">
        <v>0.20409736247630916</v>
      </c>
      <c r="DR26" s="106">
        <v>0.15339255839333288</v>
      </c>
      <c r="DS26" s="106">
        <v>0.28666502698489049</v>
      </c>
      <c r="DT26" s="106">
        <v>0.66717960996644432</v>
      </c>
      <c r="DU26" s="106">
        <v>0.67648343227135654</v>
      </c>
      <c r="DV26" s="106">
        <v>7.7343101387148394E-2</v>
      </c>
      <c r="DW26" s="106">
        <v>0.67943039398401928</v>
      </c>
      <c r="DX26" s="106">
        <v>5.2966915227705025E-2</v>
      </c>
      <c r="DY26" s="106">
        <v>0.41166427959035046</v>
      </c>
      <c r="DZ26" s="106">
        <v>6.9732219968077769E-2</v>
      </c>
      <c r="EA26" s="106">
        <v>0.27417037230184516</v>
      </c>
      <c r="EB26" s="106">
        <v>0.90777789068305359</v>
      </c>
      <c r="EC26" s="106">
        <v>0.56472578978047361</v>
      </c>
      <c r="ED26" s="106">
        <v>0.7113541885621979</v>
      </c>
      <c r="EE26" s="106">
        <v>0.56869223013502113</v>
      </c>
      <c r="EF26" s="106">
        <v>0.12122135433158621</v>
      </c>
      <c r="EG26" s="106">
        <v>0.24926178900573071</v>
      </c>
      <c r="EH26" s="106">
        <v>0.70356120176949388</v>
      </c>
      <c r="EI26" s="106">
        <v>0.1253502605916178</v>
      </c>
      <c r="EJ26" s="106">
        <v>0.61356160655099223</v>
      </c>
      <c r="EK26" s="106">
        <v>0.4890889388201064</v>
      </c>
      <c r="EL26" s="106">
        <v>0.6554086135907915</v>
      </c>
      <c r="EM26" s="106">
        <v>0.57318979095064604</v>
      </c>
      <c r="EN26" s="106">
        <v>0.64402939694113093</v>
      </c>
      <c r="EO26" s="106">
        <v>0.56903986235853155</v>
      </c>
      <c r="EP26" s="106">
        <v>2.7252732752059972E-3</v>
      </c>
      <c r="EQ26" s="106">
        <v>0.85290954967528154</v>
      </c>
      <c r="ER26" s="106">
        <v>4.2032370106115824E-2</v>
      </c>
      <c r="ES26" s="106">
        <v>0.21760149903797477</v>
      </c>
      <c r="ET26" s="106">
        <v>0.24956116247945304</v>
      </c>
      <c r="EU26" s="106">
        <v>0.78741365249780793</v>
      </c>
      <c r="EV26" s="106">
        <v>0.65327786801636978</v>
      </c>
      <c r="EW26" s="106">
        <v>0.4285799388882604</v>
      </c>
      <c r="EX26" s="106">
        <v>0.40705607027361601</v>
      </c>
      <c r="EY26" s="106">
        <v>0.53380314086012814</v>
      </c>
      <c r="EZ26" s="106">
        <v>0.92993392581140255</v>
      </c>
      <c r="FA26" s="106">
        <v>0.9476813585184426</v>
      </c>
      <c r="FB26" s="106">
        <v>0.85766638159959607</v>
      </c>
      <c r="FC26" s="106">
        <v>0.57790603275823793</v>
      </c>
      <c r="FD26" s="106">
        <v>0.43605353798212398</v>
      </c>
      <c r="FE26" s="106">
        <v>0.15623978949069306</v>
      </c>
      <c r="FF26" s="106">
        <v>0.67170140397737133</v>
      </c>
      <c r="FG26" s="106">
        <v>0.50147861707711516</v>
      </c>
      <c r="FH26" s="106">
        <v>0.36740413333780675</v>
      </c>
      <c r="FI26" s="106">
        <v>0.33488793520083515</v>
      </c>
      <c r="FJ26" s="106">
        <v>0.49608986516987552</v>
      </c>
      <c r="FK26" s="106">
        <v>0.42987193868967843</v>
      </c>
      <c r="FL26" s="106">
        <v>0.96986121145547033</v>
      </c>
      <c r="FM26" s="106">
        <v>0.1299208848668183</v>
      </c>
      <c r="FN26" s="106">
        <v>0.71789516815691279</v>
      </c>
      <c r="FO26" s="106">
        <v>0.85859478783147092</v>
      </c>
      <c r="FP26" s="106">
        <v>0.5507809330806912</v>
      </c>
      <c r="FQ26" s="106">
        <v>0.11553588101997392</v>
      </c>
      <c r="FR26" s="106">
        <v>0.51815733042220591</v>
      </c>
      <c r="FS26" s="106">
        <v>0.47861820045232417</v>
      </c>
      <c r="FT26" s="106">
        <v>0.33370654411543588</v>
      </c>
      <c r="FU26" s="106">
        <v>0.50079047422986644</v>
      </c>
      <c r="FV26" s="106">
        <v>0.58328368430626032</v>
      </c>
      <c r="FW26" s="106">
        <v>0.54346458946035481</v>
      </c>
      <c r="FX26" s="106">
        <v>0.83510316907326576</v>
      </c>
      <c r="FY26" s="106">
        <v>0.53925894012254305</v>
      </c>
      <c r="FZ26" s="106">
        <v>0.6280824934899738</v>
      </c>
      <c r="GA26" s="107">
        <v>0.79204052454596219</v>
      </c>
      <c r="GB26" s="25"/>
    </row>
    <row r="27" spans="1:184" x14ac:dyDescent="0.25">
      <c r="A27" s="14"/>
      <c r="B27" s="28">
        <f t="shared" si="7"/>
        <v>14</v>
      </c>
      <c r="C27" s="15">
        <v>77.35816662447904</v>
      </c>
      <c r="D27" s="16">
        <v>52.722482044354912</v>
      </c>
      <c r="E27" s="42">
        <f t="shared" si="5"/>
        <v>78</v>
      </c>
      <c r="F27" s="79">
        <f t="shared" si="6"/>
        <v>53</v>
      </c>
      <c r="G27" s="76">
        <f t="shared" ca="1" si="4"/>
        <v>0.10882634137033249</v>
      </c>
      <c r="H27" s="45"/>
      <c r="I27" s="45"/>
      <c r="J27" s="12"/>
      <c r="K27" s="5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5"/>
      <c r="CC27" s="24"/>
      <c r="CD27" s="113">
        <f t="shared" si="8"/>
        <v>13</v>
      </c>
      <c r="CE27" s="114">
        <f t="shared" si="9"/>
        <v>14</v>
      </c>
      <c r="CF27" s="105">
        <v>0.42012889559514732</v>
      </c>
      <c r="CG27" s="106">
        <v>0.46300880505540654</v>
      </c>
      <c r="CH27" s="106">
        <v>0.17391993501444769</v>
      </c>
      <c r="CI27" s="106">
        <v>0.28002446151603011</v>
      </c>
      <c r="CJ27" s="106">
        <v>0.85544714922438125</v>
      </c>
      <c r="CK27" s="106">
        <v>1.6855636692237663E-2</v>
      </c>
      <c r="CL27" s="106">
        <v>4.2791318171916393E-2</v>
      </c>
      <c r="CM27" s="106">
        <v>8.4256697749536591E-2</v>
      </c>
      <c r="CN27" s="106">
        <v>0.42988363285922804</v>
      </c>
      <c r="CO27" s="106">
        <v>0.44441577145266387</v>
      </c>
      <c r="CP27" s="106">
        <v>0.98611092196812844</v>
      </c>
      <c r="CQ27" s="106">
        <v>0.43329280804256975</v>
      </c>
      <c r="CR27" s="106">
        <v>0.87295035528912401</v>
      </c>
      <c r="CS27" s="106">
        <v>3.0333681716042671E-2</v>
      </c>
      <c r="CT27" s="106">
        <v>0.37428338079995827</v>
      </c>
      <c r="CU27" s="106">
        <v>8.2299404830285083E-2</v>
      </c>
      <c r="CV27" s="106">
        <v>0.61065156868242476</v>
      </c>
      <c r="CW27" s="106">
        <v>0.64231939008145378</v>
      </c>
      <c r="CX27" s="106">
        <v>0.16873189653952081</v>
      </c>
      <c r="CY27" s="106">
        <v>0.88577545865804252</v>
      </c>
      <c r="CZ27" s="106">
        <v>0.49966054057613374</v>
      </c>
      <c r="DA27" s="106">
        <v>4.3458503294963924E-2</v>
      </c>
      <c r="DB27" s="106">
        <v>0.49232444069932391</v>
      </c>
      <c r="DC27" s="106">
        <v>0.78615776279768179</v>
      </c>
      <c r="DD27" s="106">
        <v>0.42741387606605841</v>
      </c>
      <c r="DE27" s="106">
        <v>0.80633106905615448</v>
      </c>
      <c r="DF27" s="106">
        <v>0.71364925845908334</v>
      </c>
      <c r="DG27" s="106">
        <v>4.8040661160589693E-2</v>
      </c>
      <c r="DH27" s="106">
        <v>0.51408214059260182</v>
      </c>
      <c r="DI27" s="106">
        <v>0.31856606024486445</v>
      </c>
      <c r="DJ27" s="106">
        <v>0.96307994361725469</v>
      </c>
      <c r="DK27" s="106">
        <v>0.3028146791754911</v>
      </c>
      <c r="DL27" s="106">
        <v>0.9328874190727795</v>
      </c>
      <c r="DM27" s="106">
        <v>0.68625399032607215</v>
      </c>
      <c r="DN27" s="106">
        <v>0.39759488741956528</v>
      </c>
      <c r="DO27" s="106">
        <v>7.9825729326739703E-2</v>
      </c>
      <c r="DP27" s="106">
        <v>3.7884285738597034E-2</v>
      </c>
      <c r="DQ27" s="106">
        <v>3.8119629609022154E-2</v>
      </c>
      <c r="DR27" s="106">
        <v>7.3341445825294338E-2</v>
      </c>
      <c r="DS27" s="106">
        <v>0.197492278347149</v>
      </c>
      <c r="DT27" s="106">
        <v>0.92425326144905173</v>
      </c>
      <c r="DU27" s="106">
        <v>0.43661047348260473</v>
      </c>
      <c r="DV27" s="106">
        <v>0.66875536903516786</v>
      </c>
      <c r="DW27" s="106">
        <v>1.8970641306794489E-2</v>
      </c>
      <c r="DX27" s="106">
        <v>0.47566114630655632</v>
      </c>
      <c r="DY27" s="106">
        <v>9.4802245026346377E-3</v>
      </c>
      <c r="DZ27" s="106">
        <v>0.7130853314777682</v>
      </c>
      <c r="EA27" s="106">
        <v>0.3881798071496031</v>
      </c>
      <c r="EB27" s="106">
        <v>0.81560708866886589</v>
      </c>
      <c r="EC27" s="106">
        <v>0.9371883349556247</v>
      </c>
      <c r="ED27" s="106">
        <v>0.34553686995809407</v>
      </c>
      <c r="EE27" s="106">
        <v>0.23960265766195332</v>
      </c>
      <c r="EF27" s="106">
        <v>0.29174274761125207</v>
      </c>
      <c r="EG27" s="106">
        <v>2.5209064546881765E-2</v>
      </c>
      <c r="EH27" s="106">
        <v>0.26091960320211838</v>
      </c>
      <c r="EI27" s="106">
        <v>0.22592759520487649</v>
      </c>
      <c r="EJ27" s="106">
        <v>0.28062527373159074</v>
      </c>
      <c r="EK27" s="106">
        <v>3.7199399224814411E-2</v>
      </c>
      <c r="EL27" s="106">
        <v>0.56818744363557916</v>
      </c>
      <c r="EM27" s="106">
        <v>0.66311853288822176</v>
      </c>
      <c r="EN27" s="106">
        <v>0.39575505060835336</v>
      </c>
      <c r="EO27" s="106">
        <v>0.21182484803349588</v>
      </c>
      <c r="EP27" s="106">
        <v>0.83824664199462851</v>
      </c>
      <c r="EQ27" s="106">
        <v>0.79662240848570243</v>
      </c>
      <c r="ER27" s="106">
        <v>2.8994200303313233E-2</v>
      </c>
      <c r="ES27" s="106">
        <v>0.6887359551685448</v>
      </c>
      <c r="ET27" s="106">
        <v>0.6398567479277637</v>
      </c>
      <c r="EU27" s="106">
        <v>0.61432210701539058</v>
      </c>
      <c r="EV27" s="106">
        <v>0.15285936523784593</v>
      </c>
      <c r="EW27" s="106">
        <v>0.63828589290472126</v>
      </c>
      <c r="EX27" s="106">
        <v>0.50396152207095468</v>
      </c>
      <c r="EY27" s="106">
        <v>0.17229144468341795</v>
      </c>
      <c r="EZ27" s="106">
        <v>0.58055089495380086</v>
      </c>
      <c r="FA27" s="106">
        <v>0.74083134223366531</v>
      </c>
      <c r="FB27" s="106">
        <v>0.97138039491197847</v>
      </c>
      <c r="FC27" s="106">
        <v>0.34148116868410427</v>
      </c>
      <c r="FD27" s="106">
        <v>0.40635389844860714</v>
      </c>
      <c r="FE27" s="106">
        <v>0.42809786174248654</v>
      </c>
      <c r="FF27" s="106">
        <v>0.81081500572474119</v>
      </c>
      <c r="FG27" s="106">
        <v>6.7534796902145366E-2</v>
      </c>
      <c r="FH27" s="106">
        <v>0.52894554155919082</v>
      </c>
      <c r="FI27" s="106">
        <v>0.74668121161394241</v>
      </c>
      <c r="FJ27" s="106">
        <v>0.51799327891754399</v>
      </c>
      <c r="FK27" s="106">
        <v>0.85515081451861785</v>
      </c>
      <c r="FL27" s="106">
        <v>0.37356187964580234</v>
      </c>
      <c r="FM27" s="106">
        <v>0.21223874845980495</v>
      </c>
      <c r="FN27" s="106">
        <v>0.96692532507279938</v>
      </c>
      <c r="FO27" s="106">
        <v>0.81780863718595764</v>
      </c>
      <c r="FP27" s="106">
        <v>0.139931847966136</v>
      </c>
      <c r="FQ27" s="106">
        <v>0.11299250409958617</v>
      </c>
      <c r="FR27" s="106">
        <v>0.22771624106794364</v>
      </c>
      <c r="FS27" s="106">
        <v>0.18105787969537024</v>
      </c>
      <c r="FT27" s="106">
        <v>9.0314668787810026E-2</v>
      </c>
      <c r="FU27" s="106">
        <v>0.98091426125132397</v>
      </c>
      <c r="FV27" s="106">
        <v>0.16753991853775052</v>
      </c>
      <c r="FW27" s="106">
        <v>0.11674930579614673</v>
      </c>
      <c r="FX27" s="106">
        <v>0.74783559245443643</v>
      </c>
      <c r="FY27" s="106">
        <v>0.66134164203368961</v>
      </c>
      <c r="FZ27" s="106">
        <v>0.11025829117279573</v>
      </c>
      <c r="GA27" s="107">
        <v>0.55430495753970288</v>
      </c>
      <c r="GB27" s="25"/>
    </row>
    <row r="28" spans="1:184" x14ac:dyDescent="0.25">
      <c r="A28" s="14"/>
      <c r="B28" s="28">
        <f t="shared" si="7"/>
        <v>15</v>
      </c>
      <c r="C28" s="15">
        <v>11.92639908662969</v>
      </c>
      <c r="D28" s="16">
        <v>90.828038594629987</v>
      </c>
      <c r="E28" s="42">
        <f t="shared" si="5"/>
        <v>12</v>
      </c>
      <c r="F28" s="79">
        <f t="shared" si="6"/>
        <v>91</v>
      </c>
      <c r="G28" s="76">
        <f t="shared" ca="1" si="4"/>
        <v>-2.1062105163184279</v>
      </c>
      <c r="H28" s="45"/>
      <c r="I28" s="45"/>
      <c r="J28" s="12"/>
      <c r="K28" s="5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5"/>
      <c r="CC28" s="24"/>
      <c r="CD28" s="113">
        <f t="shared" si="8"/>
        <v>14</v>
      </c>
      <c r="CE28" s="114">
        <f t="shared" si="9"/>
        <v>15</v>
      </c>
      <c r="CF28" s="105">
        <v>0.41720080333069109</v>
      </c>
      <c r="CG28" s="106">
        <v>0.67240453965490499</v>
      </c>
      <c r="CH28" s="106">
        <v>0.66119029093948922</v>
      </c>
      <c r="CI28" s="106">
        <v>0.72626130024322777</v>
      </c>
      <c r="CJ28" s="106">
        <v>0.9331641409222774</v>
      </c>
      <c r="CK28" s="106">
        <v>0.84176906153129949</v>
      </c>
      <c r="CL28" s="106">
        <v>0.64317905621397919</v>
      </c>
      <c r="CM28" s="106">
        <v>8.9149683506577482E-2</v>
      </c>
      <c r="CN28" s="106">
        <v>0.10124028310480504</v>
      </c>
      <c r="CO28" s="106">
        <v>0.68684241611433861</v>
      </c>
      <c r="CP28" s="106">
        <v>0.95755572606391082</v>
      </c>
      <c r="CQ28" s="106">
        <v>0.4314204122268297</v>
      </c>
      <c r="CR28" s="106">
        <v>0.22305763768842946</v>
      </c>
      <c r="CS28" s="106">
        <v>0.13386566816896694</v>
      </c>
      <c r="CT28" s="106">
        <v>0.54836320373544101</v>
      </c>
      <c r="CU28" s="106">
        <v>0.39148784720714069</v>
      </c>
      <c r="CV28" s="106">
        <v>0.28598580541258789</v>
      </c>
      <c r="CW28" s="106">
        <v>0.80545038789804335</v>
      </c>
      <c r="CX28" s="106">
        <v>0.77729308707262235</v>
      </c>
      <c r="CY28" s="106">
        <v>0.68311464921744658</v>
      </c>
      <c r="CZ28" s="106">
        <v>0.78495661535351724</v>
      </c>
      <c r="DA28" s="106">
        <v>0.69963328167303729</v>
      </c>
      <c r="DB28" s="106">
        <v>0.19576468217456089</v>
      </c>
      <c r="DC28" s="106">
        <v>7.8498750497718484E-2</v>
      </c>
      <c r="DD28" s="106">
        <v>0.99584270372591255</v>
      </c>
      <c r="DE28" s="106">
        <v>3.1450848346010307E-2</v>
      </c>
      <c r="DF28" s="106">
        <v>0.53294154530602833</v>
      </c>
      <c r="DG28" s="106">
        <v>0.31931194914459693</v>
      </c>
      <c r="DH28" s="106">
        <v>0.45089799897527905</v>
      </c>
      <c r="DI28" s="106">
        <v>0.39029700598152206</v>
      </c>
      <c r="DJ28" s="106">
        <v>0.6502552874391031</v>
      </c>
      <c r="DK28" s="106">
        <v>0.74334658732730097</v>
      </c>
      <c r="DL28" s="106">
        <v>0.5217561195189524</v>
      </c>
      <c r="DM28" s="106">
        <v>0.43082190848626667</v>
      </c>
      <c r="DN28" s="106">
        <v>0.53071658711620329</v>
      </c>
      <c r="DO28" s="106">
        <v>4.0292356591215883E-2</v>
      </c>
      <c r="DP28" s="106">
        <v>0.82624902831527691</v>
      </c>
      <c r="DQ28" s="106">
        <v>7.2746981067230432E-2</v>
      </c>
      <c r="DR28" s="106">
        <v>0.99341578841762501</v>
      </c>
      <c r="DS28" s="106">
        <v>0.72638741888074188</v>
      </c>
      <c r="DT28" s="106">
        <v>0.22763264442240594</v>
      </c>
      <c r="DU28" s="106">
        <v>0.27032612218073193</v>
      </c>
      <c r="DV28" s="106">
        <v>4.3260409333237826E-2</v>
      </c>
      <c r="DW28" s="106">
        <v>0.30564531995708899</v>
      </c>
      <c r="DX28" s="106">
        <v>0.21215266280400336</v>
      </c>
      <c r="DY28" s="106">
        <v>5.0596657493337749E-2</v>
      </c>
      <c r="DZ28" s="106">
        <v>0.46838387297832107</v>
      </c>
      <c r="EA28" s="106">
        <v>0.40386198272213114</v>
      </c>
      <c r="EB28" s="106">
        <v>0.59085574006474328</v>
      </c>
      <c r="EC28" s="106">
        <v>0.98217783134103531</v>
      </c>
      <c r="ED28" s="106">
        <v>0.39045568986663293</v>
      </c>
      <c r="EE28" s="106">
        <v>0.38525462569334357</v>
      </c>
      <c r="EF28" s="106">
        <v>0.57949212534311323</v>
      </c>
      <c r="EG28" s="106">
        <v>2.8603198520849027E-3</v>
      </c>
      <c r="EH28" s="106">
        <v>0.46475438885818243</v>
      </c>
      <c r="EI28" s="106">
        <v>0.58425189087485874</v>
      </c>
      <c r="EJ28" s="106">
        <v>2.7863464512799641E-2</v>
      </c>
      <c r="EK28" s="106">
        <v>0.3349402617673215</v>
      </c>
      <c r="EL28" s="106">
        <v>0.55455773755881654</v>
      </c>
      <c r="EM28" s="106">
        <v>0.71573411802656728</v>
      </c>
      <c r="EN28" s="106">
        <v>0.74620786133902151</v>
      </c>
      <c r="EO28" s="106">
        <v>0.80748913687963397</v>
      </c>
      <c r="EP28" s="106">
        <v>0.14109837760261912</v>
      </c>
      <c r="EQ28" s="106">
        <v>0.49599651762024977</v>
      </c>
      <c r="ER28" s="106">
        <v>0.15610516329385182</v>
      </c>
      <c r="ES28" s="106">
        <v>0.66537236929628629</v>
      </c>
      <c r="ET28" s="106">
        <v>0.64125847448162498</v>
      </c>
      <c r="EU28" s="106">
        <v>9.4045528599459471E-2</v>
      </c>
      <c r="EV28" s="106">
        <v>0.69830432575054835</v>
      </c>
      <c r="EW28" s="106">
        <v>0.26254801600172084</v>
      </c>
      <c r="EX28" s="106">
        <v>0.73951492001662988</v>
      </c>
      <c r="EY28" s="106">
        <v>0.71123750125140894</v>
      </c>
      <c r="EZ28" s="106">
        <v>0.48761153059823736</v>
      </c>
      <c r="FA28" s="106">
        <v>0.94348858378119449</v>
      </c>
      <c r="FB28" s="106">
        <v>0.55030706098717752</v>
      </c>
      <c r="FC28" s="106">
        <v>0.36198996361428792</v>
      </c>
      <c r="FD28" s="106">
        <v>0.38389180440899029</v>
      </c>
      <c r="FE28" s="106">
        <v>0.81756298758826285</v>
      </c>
      <c r="FF28" s="106">
        <v>0.73571941308385636</v>
      </c>
      <c r="FG28" s="106">
        <v>0.50114035618601194</v>
      </c>
      <c r="FH28" s="106">
        <v>0.60602841869976432</v>
      </c>
      <c r="FI28" s="106">
        <v>3.58593863055372E-2</v>
      </c>
      <c r="FJ28" s="106">
        <v>0.10627257760550202</v>
      </c>
      <c r="FK28" s="106">
        <v>0.25981985988468947</v>
      </c>
      <c r="FL28" s="106">
        <v>0.62803326786798241</v>
      </c>
      <c r="FM28" s="106">
        <v>0.67431427129090837</v>
      </c>
      <c r="FN28" s="106">
        <v>0.90527698156613468</v>
      </c>
      <c r="FO28" s="106">
        <v>0.7419059199793222</v>
      </c>
      <c r="FP28" s="106">
        <v>0.11963547722529577</v>
      </c>
      <c r="FQ28" s="106">
        <v>0.33769618413483993</v>
      </c>
      <c r="FR28" s="106">
        <v>0.58428517078647479</v>
      </c>
      <c r="FS28" s="106">
        <v>0.66163511638521844</v>
      </c>
      <c r="FT28" s="106">
        <v>0.64105404645692765</v>
      </c>
      <c r="FU28" s="106">
        <v>0.40016952680702012</v>
      </c>
      <c r="FV28" s="106">
        <v>0.36236735522956676</v>
      </c>
      <c r="FW28" s="106">
        <v>3.1841995582161831E-2</v>
      </c>
      <c r="FX28" s="106">
        <v>0.94834304600826291</v>
      </c>
      <c r="FY28" s="106">
        <v>0.96707357126510274</v>
      </c>
      <c r="FZ28" s="106">
        <v>0.64558825447621981</v>
      </c>
      <c r="GA28" s="107">
        <v>0.66843170919020234</v>
      </c>
      <c r="GB28" s="25"/>
    </row>
    <row r="29" spans="1:184" x14ac:dyDescent="0.25">
      <c r="A29" s="14"/>
      <c r="B29" s="28">
        <f t="shared" si="7"/>
        <v>16</v>
      </c>
      <c r="C29" s="15">
        <v>10.409472100043871</v>
      </c>
      <c r="D29" s="16">
        <v>64.699887545266293</v>
      </c>
      <c r="E29" s="42">
        <f t="shared" si="5"/>
        <v>11</v>
      </c>
      <c r="F29" s="79">
        <f t="shared" si="6"/>
        <v>65</v>
      </c>
      <c r="G29" s="76">
        <f t="shared" ca="1" si="4"/>
        <v>0.25961945985220458</v>
      </c>
      <c r="H29" s="45"/>
      <c r="I29" s="45"/>
      <c r="J29" s="12"/>
      <c r="K29" s="5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5"/>
      <c r="CC29" s="24"/>
      <c r="CD29" s="113">
        <f t="shared" si="8"/>
        <v>15</v>
      </c>
      <c r="CE29" s="114">
        <f t="shared" si="9"/>
        <v>16</v>
      </c>
      <c r="CF29" s="105">
        <v>0.19591300347575991</v>
      </c>
      <c r="CG29" s="106">
        <v>0.73953218304574442</v>
      </c>
      <c r="CH29" s="106">
        <v>0.55057654592734528</v>
      </c>
      <c r="CI29" s="106">
        <v>0.46236724276961849</v>
      </c>
      <c r="CJ29" s="106">
        <v>0.94435771691807235</v>
      </c>
      <c r="CK29" s="106">
        <v>0.53726574910374747</v>
      </c>
      <c r="CL29" s="106">
        <v>0.28206945752099855</v>
      </c>
      <c r="CM29" s="106">
        <v>0.19694964629528289</v>
      </c>
      <c r="CN29" s="106">
        <v>0.7238646846740131</v>
      </c>
      <c r="CO29" s="106">
        <v>2.1837150497148183E-2</v>
      </c>
      <c r="CP29" s="106">
        <v>0.96870812598688949</v>
      </c>
      <c r="CQ29" s="106">
        <v>0.20747699337755676</v>
      </c>
      <c r="CR29" s="106">
        <v>0.88147569789531577</v>
      </c>
      <c r="CS29" s="106">
        <v>0.14335651459909637</v>
      </c>
      <c r="CT29" s="106">
        <v>0.87744859445781709</v>
      </c>
      <c r="CU29" s="106">
        <v>0.87057203683049256</v>
      </c>
      <c r="CV29" s="106">
        <v>0.40905012842474997</v>
      </c>
      <c r="CW29" s="106">
        <v>0.20381630258929007</v>
      </c>
      <c r="CX29" s="106">
        <v>0.41146182100932627</v>
      </c>
      <c r="CY29" s="106">
        <v>0.38084723845466162</v>
      </c>
      <c r="CZ29" s="106">
        <v>0.28008231917694892</v>
      </c>
      <c r="DA29" s="106">
        <v>0.76211508089451696</v>
      </c>
      <c r="DB29" s="106">
        <v>0.79178684138578315</v>
      </c>
      <c r="DC29" s="106">
        <v>0.54450816851676798</v>
      </c>
      <c r="DD29" s="106">
        <v>0.88238303099289894</v>
      </c>
      <c r="DE29" s="106">
        <v>0.29956330721941293</v>
      </c>
      <c r="DF29" s="106">
        <v>0.59326100295022699</v>
      </c>
      <c r="DG29" s="106">
        <v>0.99902827399965832</v>
      </c>
      <c r="DH29" s="106">
        <v>2.8325961309490499E-2</v>
      </c>
      <c r="DI29" s="106">
        <v>0.64456271083698014</v>
      </c>
      <c r="DJ29" s="106">
        <v>0.97118039048069793</v>
      </c>
      <c r="DK29" s="106">
        <v>0.90497841922904509</v>
      </c>
      <c r="DL29" s="106">
        <v>0.83827831555221011</v>
      </c>
      <c r="DM29" s="106">
        <v>0.86091975805875465</v>
      </c>
      <c r="DN29" s="106">
        <v>0.73445845149286193</v>
      </c>
      <c r="DO29" s="106">
        <v>0.39913209125844262</v>
      </c>
      <c r="DP29" s="106">
        <v>0.51514853813998107</v>
      </c>
      <c r="DQ29" s="106">
        <v>0.76825454156710737</v>
      </c>
      <c r="DR29" s="106">
        <v>0.78689497281246501</v>
      </c>
      <c r="DS29" s="106">
        <v>0.19122129898943663</v>
      </c>
      <c r="DT29" s="106">
        <v>0.23753473655579804</v>
      </c>
      <c r="DU29" s="106">
        <v>0.20735024725630158</v>
      </c>
      <c r="DV29" s="106">
        <v>0.75180607211194983</v>
      </c>
      <c r="DW29" s="106">
        <v>0.12948883247992937</v>
      </c>
      <c r="DX29" s="106">
        <v>0.90915260624671346</v>
      </c>
      <c r="DY29" s="106">
        <v>0.69439315707815519</v>
      </c>
      <c r="DZ29" s="106">
        <v>0.2398838493857427</v>
      </c>
      <c r="EA29" s="106">
        <v>0.47148438277792959</v>
      </c>
      <c r="EB29" s="106">
        <v>0.73270527194744373</v>
      </c>
      <c r="EC29" s="106">
        <v>0.59429585739212165</v>
      </c>
      <c r="ED29" s="106">
        <v>0.43468773263440874</v>
      </c>
      <c r="EE29" s="106">
        <v>0.33121673437680765</v>
      </c>
      <c r="EF29" s="106">
        <v>0.54248696757084847</v>
      </c>
      <c r="EG29" s="106">
        <v>0.49885272814307013</v>
      </c>
      <c r="EH29" s="106">
        <v>0.69483463145494484</v>
      </c>
      <c r="EI29" s="106">
        <v>1.2800515724888384E-2</v>
      </c>
      <c r="EJ29" s="106">
        <v>0.48973935689209458</v>
      </c>
      <c r="EK29" s="106">
        <v>0.69754683377130855</v>
      </c>
      <c r="EL29" s="106">
        <v>0.99773629068597036</v>
      </c>
      <c r="EM29" s="106">
        <v>0.83255753334638605</v>
      </c>
      <c r="EN29" s="106">
        <v>0.86049102022914881</v>
      </c>
      <c r="EO29" s="106">
        <v>0.3454256478896226</v>
      </c>
      <c r="EP29" s="106">
        <v>0.20585442440753099</v>
      </c>
      <c r="EQ29" s="106">
        <v>0.31837729979363805</v>
      </c>
      <c r="ER29" s="106">
        <v>0.16373191358681927</v>
      </c>
      <c r="ES29" s="106">
        <v>0.14331685946068451</v>
      </c>
      <c r="ET29" s="106">
        <v>0.75687625264102487</v>
      </c>
      <c r="EU29" s="106">
        <v>0.81705057791102187</v>
      </c>
      <c r="EV29" s="106">
        <v>0.22487317748358226</v>
      </c>
      <c r="EW29" s="106">
        <v>0.28829141098303301</v>
      </c>
      <c r="EX29" s="106">
        <v>0.88699360467472721</v>
      </c>
      <c r="EY29" s="106">
        <v>0.78953393016531348</v>
      </c>
      <c r="EZ29" s="106">
        <v>0.13763477955010028</v>
      </c>
      <c r="FA29" s="106">
        <v>0.62118748620475328</v>
      </c>
      <c r="FB29" s="106">
        <v>0.65290310489347347</v>
      </c>
      <c r="FC29" s="106">
        <v>0.96219474562462615</v>
      </c>
      <c r="FD29" s="106">
        <v>3.0209988774106855E-2</v>
      </c>
      <c r="FE29" s="106">
        <v>0.47025422551487617</v>
      </c>
      <c r="FF29" s="106">
        <v>0.34117585499356295</v>
      </c>
      <c r="FG29" s="106">
        <v>0.17375565840390983</v>
      </c>
      <c r="FH29" s="106">
        <v>0.99553676114649314</v>
      </c>
      <c r="FI29" s="106">
        <v>0.36239438334387652</v>
      </c>
      <c r="FJ29" s="106">
        <v>0.53784826894760807</v>
      </c>
      <c r="FK29" s="106">
        <v>2.6322401733300804E-2</v>
      </c>
      <c r="FL29" s="106">
        <v>9.7117721482933739E-2</v>
      </c>
      <c r="FM29" s="106">
        <v>0.52168227934908906</v>
      </c>
      <c r="FN29" s="106">
        <v>0.7664956451370768</v>
      </c>
      <c r="FO29" s="106">
        <v>0.73447203593488897</v>
      </c>
      <c r="FP29" s="106">
        <v>0.11353404656780153</v>
      </c>
      <c r="FQ29" s="106">
        <v>0.80005055589353691</v>
      </c>
      <c r="FR29" s="106">
        <v>0.11997697012508257</v>
      </c>
      <c r="FS29" s="106">
        <v>0.72425415344764632</v>
      </c>
      <c r="FT29" s="106">
        <v>0.3609596809713953</v>
      </c>
      <c r="FU29" s="106">
        <v>0.92244604065450686</v>
      </c>
      <c r="FV29" s="106">
        <v>0.79608371510395703</v>
      </c>
      <c r="FW29" s="106">
        <v>0.69003167576863134</v>
      </c>
      <c r="FX29" s="106">
        <v>5.6835956725130976E-2</v>
      </c>
      <c r="FY29" s="106">
        <v>9.2531755597393572E-2</v>
      </c>
      <c r="FZ29" s="106">
        <v>0.80643957051784787</v>
      </c>
      <c r="GA29" s="107">
        <v>0.5308680607855979</v>
      </c>
      <c r="GB29" s="25"/>
    </row>
    <row r="30" spans="1:184" x14ac:dyDescent="0.25">
      <c r="A30" s="14"/>
      <c r="B30" s="28">
        <f t="shared" si="7"/>
        <v>17</v>
      </c>
      <c r="C30" s="15">
        <v>78.998856255113665</v>
      </c>
      <c r="D30" s="16">
        <v>70.942516709702389</v>
      </c>
      <c r="E30" s="42">
        <f t="shared" si="5"/>
        <v>79</v>
      </c>
      <c r="F30" s="79">
        <f t="shared" si="6"/>
        <v>71</v>
      </c>
      <c r="G30" s="76">
        <f t="shared" ca="1" si="4"/>
        <v>-0.27517965761015634</v>
      </c>
      <c r="H30" s="45"/>
      <c r="I30" s="45"/>
      <c r="J30" s="12"/>
      <c r="K30" s="5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5"/>
      <c r="CC30" s="24"/>
      <c r="CD30" s="113">
        <f t="shared" si="8"/>
        <v>16</v>
      </c>
      <c r="CE30" s="114">
        <f t="shared" si="9"/>
        <v>17</v>
      </c>
      <c r="CF30" s="105">
        <v>0.17731189162604399</v>
      </c>
      <c r="CG30" s="106">
        <v>0.21547622481439999</v>
      </c>
      <c r="CH30" s="106">
        <v>0.64014562907868033</v>
      </c>
      <c r="CI30" s="106">
        <v>0.92435722792708597</v>
      </c>
      <c r="CJ30" s="106">
        <v>0.82234302249199487</v>
      </c>
      <c r="CK30" s="106">
        <v>0.53171852507940465</v>
      </c>
      <c r="CL30" s="106">
        <v>0.55013483795506513</v>
      </c>
      <c r="CM30" s="106">
        <v>0.81529162415146228</v>
      </c>
      <c r="CN30" s="106">
        <v>0.45961984679255974</v>
      </c>
      <c r="CO30" s="106">
        <v>0.61123999513524307</v>
      </c>
      <c r="CP30" s="106">
        <v>0.23590052166325504</v>
      </c>
      <c r="CQ30" s="106">
        <v>0.6682318629891183</v>
      </c>
      <c r="CR30" s="106">
        <v>0.35180754529728042</v>
      </c>
      <c r="CS30" s="106">
        <v>3.7592766241289044E-2</v>
      </c>
      <c r="CT30" s="106">
        <v>5.6298036282563468E-2</v>
      </c>
      <c r="CU30" s="106">
        <v>0.54246720313792807</v>
      </c>
      <c r="CV30" s="106">
        <v>0.7600043337263469</v>
      </c>
      <c r="CW30" s="106">
        <v>0.17078247153974724</v>
      </c>
      <c r="CX30" s="106">
        <v>0.16070878295172208</v>
      </c>
      <c r="CY30" s="106">
        <v>0.19359410795014753</v>
      </c>
      <c r="CZ30" s="106">
        <v>0.88026149553167543</v>
      </c>
      <c r="DA30" s="106">
        <v>0.86306739623580586</v>
      </c>
      <c r="DB30" s="106">
        <v>0.70958758839307468</v>
      </c>
      <c r="DC30" s="106">
        <v>0.61358711126317678</v>
      </c>
      <c r="DD30" s="106">
        <v>0.35026416386323367</v>
      </c>
      <c r="DE30" s="106">
        <v>0.49529717268273765</v>
      </c>
      <c r="DF30" s="106">
        <v>0.6663769440862044</v>
      </c>
      <c r="DG30" s="106">
        <v>0.84826958304773381</v>
      </c>
      <c r="DH30" s="106">
        <v>0.21657432622601436</v>
      </c>
      <c r="DI30" s="106">
        <v>0.50292689513816657</v>
      </c>
      <c r="DJ30" s="106">
        <v>0.79697260854950502</v>
      </c>
      <c r="DK30" s="106">
        <v>0.90018217571846659</v>
      </c>
      <c r="DL30" s="106">
        <v>0.40193060914888457</v>
      </c>
      <c r="DM30" s="106">
        <v>0.59788821358767907</v>
      </c>
      <c r="DN30" s="106">
        <v>0.48053456491056501</v>
      </c>
      <c r="DO30" s="106">
        <v>0.21206389583153296</v>
      </c>
      <c r="DP30" s="106">
        <v>0.71194818187724751</v>
      </c>
      <c r="DQ30" s="106">
        <v>0.91809719648699739</v>
      </c>
      <c r="DR30" s="106">
        <v>0.39768796061578515</v>
      </c>
      <c r="DS30" s="106">
        <v>0.94590476202301421</v>
      </c>
      <c r="DT30" s="106">
        <v>0.61650502078538394</v>
      </c>
      <c r="DU30" s="106">
        <v>0.52772196983521913</v>
      </c>
      <c r="DV30" s="106">
        <v>0.79501915565720249</v>
      </c>
      <c r="DW30" s="106">
        <v>0.92582363234514431</v>
      </c>
      <c r="DX30" s="106">
        <v>0.49819072350312743</v>
      </c>
      <c r="DY30" s="106">
        <v>0.5037939606871763</v>
      </c>
      <c r="DZ30" s="106">
        <v>0.47785149734748256</v>
      </c>
      <c r="EA30" s="106">
        <v>9.9724981297665605E-2</v>
      </c>
      <c r="EB30" s="106">
        <v>0.92424082472009494</v>
      </c>
      <c r="EC30" s="106">
        <v>0.8793260333958357</v>
      </c>
      <c r="ED30" s="106">
        <v>0.86613536143316516</v>
      </c>
      <c r="EE30" s="106">
        <v>0.23794468959828607</v>
      </c>
      <c r="EF30" s="106">
        <v>0.83750370623300163</v>
      </c>
      <c r="EG30" s="106">
        <v>0.19770514157499597</v>
      </c>
      <c r="EH30" s="106">
        <v>0.29041781921602106</v>
      </c>
      <c r="EI30" s="106">
        <v>0.25882861478290886</v>
      </c>
      <c r="EJ30" s="106">
        <v>0.79611899306459655</v>
      </c>
      <c r="EK30" s="106">
        <v>0.20883711664953897</v>
      </c>
      <c r="EL30" s="106">
        <v>0.54758228900878247</v>
      </c>
      <c r="EM30" s="106">
        <v>0.86226864362188671</v>
      </c>
      <c r="EN30" s="106">
        <v>0.30436124163154643</v>
      </c>
      <c r="EO30" s="106">
        <v>0.34130315721145121</v>
      </c>
      <c r="EP30" s="106">
        <v>0.86188100522936351</v>
      </c>
      <c r="EQ30" s="106">
        <v>0.75255883918327715</v>
      </c>
      <c r="ER30" s="106">
        <v>0.8864318542162074</v>
      </c>
      <c r="ES30" s="106">
        <v>0.62124001111047567</v>
      </c>
      <c r="ET30" s="106">
        <v>0.29888509953135167</v>
      </c>
      <c r="EU30" s="106">
        <v>1.582619485369352E-2</v>
      </c>
      <c r="EV30" s="106">
        <v>0.90765195903851836</v>
      </c>
      <c r="EW30" s="106">
        <v>0.16419214090219425</v>
      </c>
      <c r="EX30" s="106">
        <v>8.8657475817556231E-3</v>
      </c>
      <c r="EY30" s="106">
        <v>0.27786094586226229</v>
      </c>
      <c r="EZ30" s="106">
        <v>0.8582739483444598</v>
      </c>
      <c r="FA30" s="106">
        <v>0.32958319708165007</v>
      </c>
      <c r="FB30" s="106">
        <v>0.61535878254957033</v>
      </c>
      <c r="FC30" s="106">
        <v>0.5126541564085908</v>
      </c>
      <c r="FD30" s="106">
        <v>0.47680819280271136</v>
      </c>
      <c r="FE30" s="106">
        <v>0.48233271966025604</v>
      </c>
      <c r="FF30" s="106">
        <v>0.2129671882232157</v>
      </c>
      <c r="FG30" s="106">
        <v>0.68332534447559046</v>
      </c>
      <c r="FH30" s="106">
        <v>0.39003046763214788</v>
      </c>
      <c r="FI30" s="106">
        <v>0.71103036632729866</v>
      </c>
      <c r="FJ30" s="106">
        <v>0.53885310984528256</v>
      </c>
      <c r="FK30" s="106">
        <v>0.51025285326651704</v>
      </c>
      <c r="FL30" s="106">
        <v>0.17362245410979882</v>
      </c>
      <c r="FM30" s="106">
        <v>0.86583221737315708</v>
      </c>
      <c r="FN30" s="106">
        <v>0.37082793673209269</v>
      </c>
      <c r="FO30" s="106">
        <v>0.12201807567825851</v>
      </c>
      <c r="FP30" s="106">
        <v>0.4346354141417651</v>
      </c>
      <c r="FQ30" s="106">
        <v>0.58537256624917955</v>
      </c>
      <c r="FR30" s="106">
        <v>0.2278391340891105</v>
      </c>
      <c r="FS30" s="106">
        <v>0.55908334385436609</v>
      </c>
      <c r="FT30" s="106">
        <v>0.40018138477138698</v>
      </c>
      <c r="FU30" s="106">
        <v>0.63960849863463898</v>
      </c>
      <c r="FV30" s="106">
        <v>0.46181482894856396</v>
      </c>
      <c r="FW30" s="106">
        <v>0.1757902599400597</v>
      </c>
      <c r="FX30" s="106">
        <v>9.5466766861674213E-2</v>
      </c>
      <c r="FY30" s="106">
        <v>0.73558595593890597</v>
      </c>
      <c r="FZ30" s="106">
        <v>0.99211940783139752</v>
      </c>
      <c r="GA30" s="107">
        <v>0.56461248872621217</v>
      </c>
      <c r="GB30" s="25"/>
    </row>
    <row r="31" spans="1:184" x14ac:dyDescent="0.25">
      <c r="A31" s="14"/>
      <c r="B31" s="28">
        <f t="shared" si="7"/>
        <v>18</v>
      </c>
      <c r="C31" s="15">
        <v>11.553634542461388</v>
      </c>
      <c r="D31" s="16">
        <v>20.647775970548064</v>
      </c>
      <c r="E31" s="42">
        <f t="shared" si="5"/>
        <v>12</v>
      </c>
      <c r="F31" s="79">
        <f t="shared" si="6"/>
        <v>21</v>
      </c>
      <c r="G31" s="76">
        <f t="shared" ca="1" si="4"/>
        <v>-0.76498959580542503</v>
      </c>
      <c r="H31" s="45"/>
      <c r="I31" s="45"/>
      <c r="J31" s="12"/>
      <c r="K31" s="5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5"/>
      <c r="CC31" s="24"/>
      <c r="CD31" s="113">
        <f t="shared" si="8"/>
        <v>17</v>
      </c>
      <c r="CE31" s="114">
        <f t="shared" si="9"/>
        <v>18</v>
      </c>
      <c r="CF31" s="105">
        <v>0.12110851777139664</v>
      </c>
      <c r="CG31" s="106">
        <v>8.8577952846049191E-2</v>
      </c>
      <c r="CH31" s="106">
        <v>0.78548507761187591</v>
      </c>
      <c r="CI31" s="106">
        <v>0.68216152082922288</v>
      </c>
      <c r="CJ31" s="106">
        <v>0.58365375260919861</v>
      </c>
      <c r="CK31" s="106">
        <v>0.4313261521392</v>
      </c>
      <c r="CL31" s="106">
        <v>0.14664711543385156</v>
      </c>
      <c r="CM31" s="106">
        <v>0.55662547579228394</v>
      </c>
      <c r="CN31" s="106">
        <v>0.62936897477389653</v>
      </c>
      <c r="CO31" s="106">
        <v>0.87642881912752268</v>
      </c>
      <c r="CP31" s="106">
        <v>0.54799680522693972</v>
      </c>
      <c r="CQ31" s="106">
        <v>7.9484448885560943E-2</v>
      </c>
      <c r="CR31" s="106">
        <v>0.88729502528764348</v>
      </c>
      <c r="CS31" s="106">
        <v>0.12629125974286071</v>
      </c>
      <c r="CT31" s="106">
        <v>0.67216047762709663</v>
      </c>
      <c r="CU31" s="106">
        <v>0.75699882958696696</v>
      </c>
      <c r="CV31" s="106">
        <v>0.54773629810258273</v>
      </c>
      <c r="CW31" s="106">
        <v>0.54100523034866765</v>
      </c>
      <c r="CX31" s="106">
        <v>0.21908676025287033</v>
      </c>
      <c r="CY31" s="106">
        <v>0.57107113492989603</v>
      </c>
      <c r="CZ31" s="106">
        <v>0.58670996272092113</v>
      </c>
      <c r="DA31" s="106">
        <v>7.0874414359752169E-2</v>
      </c>
      <c r="DB31" s="106">
        <v>0.65817505212618244</v>
      </c>
      <c r="DC31" s="106">
        <v>0.61544915252359234</v>
      </c>
      <c r="DD31" s="106">
        <v>0.16221975303260372</v>
      </c>
      <c r="DE31" s="106">
        <v>0.82112006238004354</v>
      </c>
      <c r="DF31" s="106">
        <v>0.9484919438872037</v>
      </c>
      <c r="DG31" s="106">
        <v>0.29667481730823242</v>
      </c>
      <c r="DH31" s="106">
        <v>6.5659346575553501E-2</v>
      </c>
      <c r="DI31" s="106">
        <v>6.6916880784863464E-2</v>
      </c>
      <c r="DJ31" s="106">
        <v>0.3983765837212595</v>
      </c>
      <c r="DK31" s="106">
        <v>0.85443233981807953</v>
      </c>
      <c r="DL31" s="106">
        <v>0.37832417381815342</v>
      </c>
      <c r="DM31" s="106">
        <v>0.20442152137489011</v>
      </c>
      <c r="DN31" s="106">
        <v>0.81070161722310741</v>
      </c>
      <c r="DO31" s="106">
        <v>0.57111574892519668</v>
      </c>
      <c r="DP31" s="106">
        <v>0.36653597925320991</v>
      </c>
      <c r="DQ31" s="106">
        <v>1.9336255217550224E-2</v>
      </c>
      <c r="DR31" s="106">
        <v>0.84386234772100388</v>
      </c>
      <c r="DS31" s="106">
        <v>0.90167946679884659</v>
      </c>
      <c r="DT31" s="106">
        <v>0.82012286595934669</v>
      </c>
      <c r="DU31" s="106">
        <v>5.3716644152555282E-2</v>
      </c>
      <c r="DV31" s="106">
        <v>0.27215007010964498</v>
      </c>
      <c r="DW31" s="106">
        <v>0.24843779327403948</v>
      </c>
      <c r="DX31" s="106">
        <v>0.98671133658538768</v>
      </c>
      <c r="DY31" s="106">
        <v>8.7743041842544334E-2</v>
      </c>
      <c r="DZ31" s="106">
        <v>0.1612524733908377</v>
      </c>
      <c r="EA31" s="106">
        <v>8.3970290741682829E-3</v>
      </c>
      <c r="EB31" s="106">
        <v>0.37368307545682178</v>
      </c>
      <c r="EC31" s="106">
        <v>0.41481357545459363</v>
      </c>
      <c r="ED31" s="106">
        <v>0.64587975198258396</v>
      </c>
      <c r="EE31" s="106">
        <v>0.93001113240924349</v>
      </c>
      <c r="EF31" s="106">
        <v>0.36442331473144862</v>
      </c>
      <c r="EG31" s="106">
        <v>0.48816964847655375</v>
      </c>
      <c r="EH31" s="106">
        <v>0.72107247364721649</v>
      </c>
      <c r="EI31" s="106">
        <v>0.74867166883085345</v>
      </c>
      <c r="EJ31" s="106">
        <v>0.12839785951296401</v>
      </c>
      <c r="EK31" s="106">
        <v>0.8261044128992453</v>
      </c>
      <c r="EL31" s="106">
        <v>0.13186003446436256</v>
      </c>
      <c r="EM31" s="106">
        <v>0.77742471701519322</v>
      </c>
      <c r="EN31" s="106">
        <v>0.4009488007024784</v>
      </c>
      <c r="EO31" s="106">
        <v>0.65629377729228178</v>
      </c>
      <c r="EP31" s="106">
        <v>0.96183748386495105</v>
      </c>
      <c r="EQ31" s="106">
        <v>0.82357003480341229</v>
      </c>
      <c r="ER31" s="106">
        <v>0.87334349812157031</v>
      </c>
      <c r="ES31" s="106">
        <v>0.4905456946813207</v>
      </c>
      <c r="ET31" s="106">
        <v>0.56095419421501613</v>
      </c>
      <c r="EU31" s="106">
        <v>0.65838250351102401</v>
      </c>
      <c r="EV31" s="106">
        <v>0.25602935124721093</v>
      </c>
      <c r="EW31" s="106">
        <v>0.79814913120140174</v>
      </c>
      <c r="EX31" s="106">
        <v>0.18022902043357281</v>
      </c>
      <c r="EY31" s="106">
        <v>0.40743310112946618</v>
      </c>
      <c r="EZ31" s="106">
        <v>0.15523119456436507</v>
      </c>
      <c r="FA31" s="106">
        <v>0.51096085055273355</v>
      </c>
      <c r="FB31" s="106">
        <v>0.49151832901645653</v>
      </c>
      <c r="FC31" s="106">
        <v>0.33251277561426118</v>
      </c>
      <c r="FD31" s="106">
        <v>0.58413910142640635</v>
      </c>
      <c r="FE31" s="106">
        <v>0.7100722103781677</v>
      </c>
      <c r="FF31" s="106">
        <v>0.17693837241768418</v>
      </c>
      <c r="FG31" s="106">
        <v>0.86772802175466845</v>
      </c>
      <c r="FH31" s="106">
        <v>0.73374230073731195</v>
      </c>
      <c r="FI31" s="106">
        <v>0.21279087674676544</v>
      </c>
      <c r="FJ31" s="106">
        <v>0.63420359595606901</v>
      </c>
      <c r="FK31" s="106">
        <v>0.12403465332815</v>
      </c>
      <c r="FL31" s="106">
        <v>1.3109317169050838E-2</v>
      </c>
      <c r="FM31" s="106">
        <v>0.99899515449456033</v>
      </c>
      <c r="FN31" s="106">
        <v>0.48577251602173144</v>
      </c>
      <c r="FO31" s="106">
        <v>0.45856156276260507</v>
      </c>
      <c r="FP31" s="106">
        <v>0.69288988964917186</v>
      </c>
      <c r="FQ31" s="106">
        <v>0.93593105609176164</v>
      </c>
      <c r="FR31" s="106">
        <v>6.5644682240595276E-2</v>
      </c>
      <c r="FS31" s="106">
        <v>0.904913485372416</v>
      </c>
      <c r="FT31" s="106">
        <v>0.56470590552993394</v>
      </c>
      <c r="FU31" s="106">
        <v>0.60090345456496308</v>
      </c>
      <c r="FV31" s="106">
        <v>0.84935320221174238</v>
      </c>
      <c r="FW31" s="106">
        <v>0.24318990397427998</v>
      </c>
      <c r="FX31" s="106">
        <v>0.7992234589135383</v>
      </c>
      <c r="FY31" s="106">
        <v>0.99138564129813045</v>
      </c>
      <c r="FZ31" s="106">
        <v>0.83725169122285559</v>
      </c>
      <c r="GA31" s="107">
        <v>0.14276372820374061</v>
      </c>
      <c r="GB31" s="25"/>
    </row>
    <row r="32" spans="1:184" x14ac:dyDescent="0.25">
      <c r="A32" s="14"/>
      <c r="B32" s="28">
        <f t="shared" si="7"/>
        <v>19</v>
      </c>
      <c r="C32" s="15">
        <v>88.552232309218326</v>
      </c>
      <c r="D32" s="16">
        <v>65.657682485302871</v>
      </c>
      <c r="E32" s="42">
        <f t="shared" si="5"/>
        <v>89</v>
      </c>
      <c r="F32" s="79">
        <f t="shared" si="6"/>
        <v>66</v>
      </c>
      <c r="G32" s="76">
        <f t="shared" ca="1" si="4"/>
        <v>-0.23882670430895311</v>
      </c>
      <c r="H32" s="45"/>
      <c r="I32" s="45"/>
      <c r="J32" s="12"/>
      <c r="K32" s="5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5"/>
      <c r="CC32" s="24"/>
      <c r="CD32" s="113">
        <f t="shared" si="8"/>
        <v>18</v>
      </c>
      <c r="CE32" s="114">
        <f t="shared" si="9"/>
        <v>19</v>
      </c>
      <c r="CF32" s="105">
        <v>0.86084547637800835</v>
      </c>
      <c r="CG32" s="106">
        <v>0.60914233041292565</v>
      </c>
      <c r="CH32" s="106">
        <v>0.16095172970563876</v>
      </c>
      <c r="CI32" s="106">
        <v>0.31376471171604903</v>
      </c>
      <c r="CJ32" s="106">
        <v>0.68465901054172384</v>
      </c>
      <c r="CK32" s="106">
        <v>0.72932814800804946</v>
      </c>
      <c r="CL32" s="106">
        <v>0.17371794242921601</v>
      </c>
      <c r="CM32" s="106">
        <v>0.48583152944638552</v>
      </c>
      <c r="CN32" s="106">
        <v>0.64886620428603725</v>
      </c>
      <c r="CO32" s="106">
        <v>0.47494126054935459</v>
      </c>
      <c r="CP32" s="106">
        <v>0.68533318107739094</v>
      </c>
      <c r="CQ32" s="106">
        <v>0.73715970638162076</v>
      </c>
      <c r="CR32" s="106">
        <v>0.23282263559152061</v>
      </c>
      <c r="CS32" s="106">
        <v>0.4981213456440261</v>
      </c>
      <c r="CT32" s="106">
        <v>0.78115356039282935</v>
      </c>
      <c r="CU32" s="106">
        <v>0.29778459646863475</v>
      </c>
      <c r="CV32" s="106">
        <v>0.42024136312926752</v>
      </c>
      <c r="CW32" s="106">
        <v>0.36546587770238215</v>
      </c>
      <c r="CX32" s="106">
        <v>0.17639653802587629</v>
      </c>
      <c r="CY32" s="106">
        <v>0.22032190800001394</v>
      </c>
      <c r="CZ32" s="106">
        <v>0.53678307541653125</v>
      </c>
      <c r="DA32" s="106">
        <v>0.8121717476710868</v>
      </c>
      <c r="DB32" s="106">
        <v>0.28796105228527069</v>
      </c>
      <c r="DC32" s="106">
        <v>0.26351881656136189</v>
      </c>
      <c r="DD32" s="106">
        <v>3.2198446450293017E-2</v>
      </c>
      <c r="DE32" s="106">
        <v>0.98784186178056155</v>
      </c>
      <c r="DF32" s="106">
        <v>0.47997512082095384</v>
      </c>
      <c r="DG32" s="106">
        <v>0.642721528508998</v>
      </c>
      <c r="DH32" s="106">
        <v>0.36487600015024402</v>
      </c>
      <c r="DI32" s="106">
        <v>0.4589740801225336</v>
      </c>
      <c r="DJ32" s="106">
        <v>0.43872344142139097</v>
      </c>
      <c r="DK32" s="106">
        <v>2.6188019823885189E-2</v>
      </c>
      <c r="DL32" s="106">
        <v>0.90457766800085149</v>
      </c>
      <c r="DM32" s="106">
        <v>0.36140034630959539</v>
      </c>
      <c r="DN32" s="106">
        <v>8.3500154221557876E-2</v>
      </c>
      <c r="DO32" s="106">
        <v>0.52763462593955535</v>
      </c>
      <c r="DP32" s="106">
        <v>0.377395317518603</v>
      </c>
      <c r="DQ32" s="106">
        <v>0.49211650368391702</v>
      </c>
      <c r="DR32" s="106">
        <v>3.4537064387098804E-2</v>
      </c>
      <c r="DS32" s="106">
        <v>0.17588099250160938</v>
      </c>
      <c r="DT32" s="106">
        <v>0.3990386353689489</v>
      </c>
      <c r="DU32" s="106">
        <v>0.34009903423160315</v>
      </c>
      <c r="DV32" s="106">
        <v>5.2812299646601835E-2</v>
      </c>
      <c r="DW32" s="106">
        <v>0.48811295860448312</v>
      </c>
      <c r="DX32" s="106">
        <v>0.77229269580225124</v>
      </c>
      <c r="DY32" s="106">
        <v>0.49391837917540404</v>
      </c>
      <c r="DZ32" s="106">
        <v>0.96144179985129874</v>
      </c>
      <c r="EA32" s="106">
        <v>0.77309314021460285</v>
      </c>
      <c r="EB32" s="106">
        <v>0.1315310058655087</v>
      </c>
      <c r="EC32" s="106">
        <v>0.86672670870096236</v>
      </c>
      <c r="ED32" s="106">
        <v>0.85452479624987299</v>
      </c>
      <c r="EE32" s="106">
        <v>0.69205623911264469</v>
      </c>
      <c r="EF32" s="106">
        <v>0.29519660492335231</v>
      </c>
      <c r="EG32" s="106">
        <v>2.7896800968769009E-2</v>
      </c>
      <c r="EH32" s="106">
        <v>0.82023933141320637</v>
      </c>
      <c r="EI32" s="106">
        <v>0.76769896823093142</v>
      </c>
      <c r="EJ32" s="106">
        <v>0.62777400574546116</v>
      </c>
      <c r="EK32" s="106">
        <v>0.17050308020859795</v>
      </c>
      <c r="EL32" s="106">
        <v>0.78515524505603795</v>
      </c>
      <c r="EM32" s="106">
        <v>0.75056877006462341</v>
      </c>
      <c r="EN32" s="106">
        <v>7.3374413057053611E-2</v>
      </c>
      <c r="EO32" s="106">
        <v>0.39780015932537394</v>
      </c>
      <c r="EP32" s="106">
        <v>0.35742460166910928</v>
      </c>
      <c r="EQ32" s="106">
        <v>1.8157483270946462E-2</v>
      </c>
      <c r="ER32" s="106">
        <v>0.9381731666017985</v>
      </c>
      <c r="ES32" s="106">
        <v>0.80223044096933038</v>
      </c>
      <c r="ET32" s="106">
        <v>0.1525879292139003</v>
      </c>
      <c r="EU32" s="106">
        <v>0.93996593814899199</v>
      </c>
      <c r="EV32" s="106">
        <v>0.85322412186544827</v>
      </c>
      <c r="EW32" s="106">
        <v>0.29009700433310326</v>
      </c>
      <c r="EX32" s="106">
        <v>0.77190306421828025</v>
      </c>
      <c r="EY32" s="106">
        <v>0.78580344899869969</v>
      </c>
      <c r="EZ32" s="106">
        <v>0.59536964208485066</v>
      </c>
      <c r="FA32" s="106">
        <v>0.33712998461391652</v>
      </c>
      <c r="FB32" s="106">
        <v>0.67442736874791465</v>
      </c>
      <c r="FC32" s="106">
        <v>0.99477890501523769</v>
      </c>
      <c r="FD32" s="106">
        <v>1.9471490647382073E-2</v>
      </c>
      <c r="FE32" s="106">
        <v>0.10303941905105196</v>
      </c>
      <c r="FF32" s="106">
        <v>0.83887119161036805</v>
      </c>
      <c r="FG32" s="106">
        <v>0.89099921492167533</v>
      </c>
      <c r="FH32" s="106">
        <v>0.49669730997658701</v>
      </c>
      <c r="FI32" s="106">
        <v>0.56659639923362992</v>
      </c>
      <c r="FJ32" s="106">
        <v>0.42549169938101228</v>
      </c>
      <c r="FK32" s="106">
        <v>0.41447089342056476</v>
      </c>
      <c r="FL32" s="106">
        <v>0.76805644215439828</v>
      </c>
      <c r="FM32" s="106">
        <v>0.16007156957278423</v>
      </c>
      <c r="FN32" s="106">
        <v>0.32521883455733125</v>
      </c>
      <c r="FO32" s="106">
        <v>0.64764460234838972</v>
      </c>
      <c r="FP32" s="106">
        <v>0.8530102384202678</v>
      </c>
      <c r="FQ32" s="106">
        <v>0.47603789313979816</v>
      </c>
      <c r="FR32" s="106">
        <v>0.37718832873688013</v>
      </c>
      <c r="FS32" s="106">
        <v>0.13434032186352729</v>
      </c>
      <c r="FT32" s="106">
        <v>0.50167648840770196</v>
      </c>
      <c r="FU32" s="106">
        <v>0.38352612951160403</v>
      </c>
      <c r="FV32" s="106">
        <v>0.77413174289543807</v>
      </c>
      <c r="FW32" s="106">
        <v>0.46279949133585541</v>
      </c>
      <c r="FX32" s="106">
        <v>0.97428634336229247</v>
      </c>
      <c r="FY32" s="106">
        <v>0.67490723547280418</v>
      </c>
      <c r="FZ32" s="106">
        <v>0.40713904087032649</v>
      </c>
      <c r="GA32" s="107">
        <v>0.87056294630536923</v>
      </c>
      <c r="GB32" s="25"/>
    </row>
    <row r="33" spans="1:184" x14ac:dyDescent="0.25">
      <c r="A33" s="14"/>
      <c r="B33" s="28">
        <f t="shared" si="7"/>
        <v>20</v>
      </c>
      <c r="C33" s="15">
        <v>17.120365481164036</v>
      </c>
      <c r="D33" s="16">
        <v>78.407751799057223</v>
      </c>
      <c r="E33" s="42">
        <f t="shared" si="5"/>
        <v>18</v>
      </c>
      <c r="F33" s="79">
        <f t="shared" si="6"/>
        <v>79</v>
      </c>
      <c r="G33" s="76">
        <f t="shared" ca="1" si="4"/>
        <v>-0.64400594238628905</v>
      </c>
      <c r="H33" s="45"/>
      <c r="I33" s="45"/>
      <c r="J33" s="12"/>
      <c r="K33" s="5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5"/>
      <c r="CC33" s="24"/>
      <c r="CD33" s="113">
        <f t="shared" si="8"/>
        <v>19</v>
      </c>
      <c r="CE33" s="114">
        <f t="shared" si="9"/>
        <v>20</v>
      </c>
      <c r="CF33" s="105">
        <v>0.59673238362543712</v>
      </c>
      <c r="CG33" s="106">
        <v>0.17280489197156301</v>
      </c>
      <c r="CH33" s="106">
        <v>0.15451418401628692</v>
      </c>
      <c r="CI33" s="106">
        <v>0.85789813148483574</v>
      </c>
      <c r="CJ33" s="106">
        <v>0.79477835644901196</v>
      </c>
      <c r="CK33" s="106">
        <v>0.56404084650935538</v>
      </c>
      <c r="CL33" s="106">
        <v>0.75135279302491709</v>
      </c>
      <c r="CM33" s="106">
        <v>0.45140335207415938</v>
      </c>
      <c r="CN33" s="106">
        <v>0.3767700832621097</v>
      </c>
      <c r="CO33" s="106">
        <v>5.1531397018366509E-2</v>
      </c>
      <c r="CP33" s="106">
        <v>0.91452120668680215</v>
      </c>
      <c r="CQ33" s="106">
        <v>0.53623791650078112</v>
      </c>
      <c r="CR33" s="106">
        <v>0.47411354194442568</v>
      </c>
      <c r="CS33" s="106">
        <v>0.96866357979245499</v>
      </c>
      <c r="CT33" s="106">
        <v>0.34669006799378166</v>
      </c>
      <c r="CU33" s="106">
        <v>7.9333552179003064E-2</v>
      </c>
      <c r="CV33" s="106">
        <v>0.23431692519170944</v>
      </c>
      <c r="CW33" s="106">
        <v>0.86406201339582756</v>
      </c>
      <c r="CX33" s="106">
        <v>0.94465328180023611</v>
      </c>
      <c r="CY33" s="106">
        <v>7.8796413445156532E-2</v>
      </c>
      <c r="CZ33" s="106">
        <v>0.80639104707569653</v>
      </c>
      <c r="DA33" s="106">
        <v>0.91866183859049333</v>
      </c>
      <c r="DB33" s="106">
        <v>0.25105176013511976</v>
      </c>
      <c r="DC33" s="106">
        <v>0.90683610497946376</v>
      </c>
      <c r="DD33" s="106">
        <v>0.11538610074237343</v>
      </c>
      <c r="DE33" s="106">
        <v>0.66250636626383153</v>
      </c>
      <c r="DF33" s="106">
        <v>0.96141640219987956</v>
      </c>
      <c r="DG33" s="106">
        <v>0.66213390074876466</v>
      </c>
      <c r="DH33" s="106">
        <v>0.98038467435279675</v>
      </c>
      <c r="DI33" s="106">
        <v>1.9363083856453134E-2</v>
      </c>
      <c r="DJ33" s="106">
        <v>0.26526770591487203</v>
      </c>
      <c r="DK33" s="106">
        <v>0.19848199740423644</v>
      </c>
      <c r="DL33" s="106">
        <v>0.85695778521726818</v>
      </c>
      <c r="DM33" s="106">
        <v>0.46285010360669032</v>
      </c>
      <c r="DN33" s="106">
        <v>0.44184539221462571</v>
      </c>
      <c r="DO33" s="106">
        <v>0.37012701470687248</v>
      </c>
      <c r="DP33" s="106">
        <v>0.57450440294473204</v>
      </c>
      <c r="DQ33" s="106">
        <v>0.77843098986994619</v>
      </c>
      <c r="DR33" s="106">
        <v>0.72448206301979601</v>
      </c>
      <c r="DS33" s="106">
        <v>0.19547283367910118</v>
      </c>
      <c r="DT33" s="106">
        <v>0.39147489828057203</v>
      </c>
      <c r="DU33" s="106">
        <v>0.44361832513815347</v>
      </c>
      <c r="DV33" s="106">
        <v>0.79410154846215031</v>
      </c>
      <c r="DW33" s="106">
        <v>0.42258412473956364</v>
      </c>
      <c r="DX33" s="106">
        <v>0.54862028291572462</v>
      </c>
      <c r="DY33" s="106">
        <v>0.22224231154193841</v>
      </c>
      <c r="DZ33" s="106">
        <v>0.88405644657039839</v>
      </c>
      <c r="EA33" s="106">
        <v>0.34418820074306966</v>
      </c>
      <c r="EB33" s="106">
        <v>0.70794898142963292</v>
      </c>
      <c r="EC33" s="106">
        <v>2.6839409185807295E-2</v>
      </c>
      <c r="ED33" s="106">
        <v>0.10330616941532988</v>
      </c>
      <c r="EE33" s="106">
        <v>0.92494629478521362</v>
      </c>
      <c r="EF33" s="106">
        <v>0.50733938606379292</v>
      </c>
      <c r="EG33" s="106">
        <v>0.22864097699272889</v>
      </c>
      <c r="EH33" s="106">
        <v>0.50176679716160555</v>
      </c>
      <c r="EI33" s="106">
        <v>0.1207416383146297</v>
      </c>
      <c r="EJ33" s="106">
        <v>0.67464111054387221</v>
      </c>
      <c r="EK33" s="106">
        <v>0.51521898906332853</v>
      </c>
      <c r="EL33" s="106">
        <v>0.66686170546921342</v>
      </c>
      <c r="EM33" s="106">
        <v>0.63573198006614318</v>
      </c>
      <c r="EN33" s="106">
        <v>0.88883151230934931</v>
      </c>
      <c r="EO33" s="106">
        <v>0.3933567601000344</v>
      </c>
      <c r="EP33" s="106">
        <v>0.27117972759720377</v>
      </c>
      <c r="EQ33" s="106">
        <v>5.9154967494762345E-2</v>
      </c>
      <c r="ER33" s="106">
        <v>0.53186121755962479</v>
      </c>
      <c r="ES33" s="106">
        <v>0.30197633504787669</v>
      </c>
      <c r="ET33" s="106">
        <v>0.4110742629879417</v>
      </c>
      <c r="EU33" s="106">
        <v>0.79836056508142739</v>
      </c>
      <c r="EV33" s="106">
        <v>0.20826274777098097</v>
      </c>
      <c r="EW33" s="106">
        <v>0.25703111509474608</v>
      </c>
      <c r="EX33" s="106">
        <v>0.86183896119279835</v>
      </c>
      <c r="EY33" s="106">
        <v>0.95504011786584408</v>
      </c>
      <c r="EZ33" s="106">
        <v>0.35316708215456327</v>
      </c>
      <c r="FA33" s="106">
        <v>0.78623565008741214</v>
      </c>
      <c r="FB33" s="106">
        <v>0.6423302773671089</v>
      </c>
      <c r="FC33" s="106">
        <v>0.28332043192300449</v>
      </c>
      <c r="FD33" s="106">
        <v>0.71579974838471339</v>
      </c>
      <c r="FE33" s="106">
        <v>0.71160387818000237</v>
      </c>
      <c r="FF33" s="106">
        <v>0.27890863370157226</v>
      </c>
      <c r="FG33" s="106">
        <v>0.77565811458638889</v>
      </c>
      <c r="FH33" s="106">
        <v>0.6004399750917897</v>
      </c>
      <c r="FI33" s="106">
        <v>0.1968608536480555</v>
      </c>
      <c r="FJ33" s="106">
        <v>0.81476247212568254</v>
      </c>
      <c r="FK33" s="106">
        <v>0.2472926973541355</v>
      </c>
      <c r="FL33" s="106">
        <v>0.77144191700414422</v>
      </c>
      <c r="FM33" s="106">
        <v>0.42762702303272726</v>
      </c>
      <c r="FN33" s="106">
        <v>0.81965047263128255</v>
      </c>
      <c r="FO33" s="106">
        <v>0.33449374009104249</v>
      </c>
      <c r="FP33" s="106">
        <v>0.14743443150502478</v>
      </c>
      <c r="FQ33" s="106">
        <v>0.72697211775400161</v>
      </c>
      <c r="FR33" s="106">
        <v>0.67157142111496215</v>
      </c>
      <c r="FS33" s="106">
        <v>0.50636194553936509</v>
      </c>
      <c r="FT33" s="106">
        <v>0.80917405928053676</v>
      </c>
      <c r="FU33" s="106">
        <v>0.11567961662601023</v>
      </c>
      <c r="FV33" s="106">
        <v>0.56794161707085877</v>
      </c>
      <c r="FW33" s="106">
        <v>0.33264409019082208</v>
      </c>
      <c r="FX33" s="106">
        <v>0.25368876993462408</v>
      </c>
      <c r="FY33" s="106">
        <v>0.95289646951075713</v>
      </c>
      <c r="FZ33" s="106">
        <v>0.3827003572208949</v>
      </c>
      <c r="GA33" s="107">
        <v>0.40432193450307996</v>
      </c>
      <c r="GB33" s="25"/>
    </row>
    <row r="34" spans="1:184" x14ac:dyDescent="0.25">
      <c r="A34" s="14"/>
      <c r="B34" s="28">
        <f t="shared" si="7"/>
        <v>21</v>
      </c>
      <c r="C34" s="15">
        <v>8.9148344109513999</v>
      </c>
      <c r="D34" s="16">
        <v>55.46493190792701</v>
      </c>
      <c r="E34" s="42">
        <f t="shared" si="5"/>
        <v>9</v>
      </c>
      <c r="F34" s="79">
        <f t="shared" si="6"/>
        <v>56</v>
      </c>
      <c r="G34" s="76">
        <f t="shared" ca="1" si="4"/>
        <v>0.24894503077457467</v>
      </c>
      <c r="H34" s="45"/>
      <c r="I34" s="45"/>
      <c r="J34" s="12"/>
      <c r="K34" s="5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5"/>
      <c r="CC34" s="24"/>
      <c r="CD34" s="113">
        <f t="shared" si="8"/>
        <v>20</v>
      </c>
      <c r="CE34" s="114">
        <f t="shared" si="9"/>
        <v>21</v>
      </c>
      <c r="CF34" s="105">
        <v>8.8604021083562801E-2</v>
      </c>
      <c r="CG34" s="106">
        <v>0.85251506554037637</v>
      </c>
      <c r="CH34" s="106">
        <v>0.82910832429438008</v>
      </c>
      <c r="CI34" s="106">
        <v>6.052617761736967E-2</v>
      </c>
      <c r="CJ34" s="106">
        <v>0.68209969739898002</v>
      </c>
      <c r="CK34" s="106">
        <v>1.467175132956422E-2</v>
      </c>
      <c r="CL34" s="106">
        <v>0.11709972199274599</v>
      </c>
      <c r="CM34" s="106">
        <v>0.95479156086689809</v>
      </c>
      <c r="CN34" s="106">
        <v>0.42887212350241055</v>
      </c>
      <c r="CO34" s="106">
        <v>0.95331258554312537</v>
      </c>
      <c r="CP34" s="106">
        <v>0.21829987453503497</v>
      </c>
      <c r="CQ34" s="106">
        <v>0.70607645952766418</v>
      </c>
      <c r="CR34" s="106">
        <v>0.30868155040695866</v>
      </c>
      <c r="CS34" s="106">
        <v>0.32706448029863067</v>
      </c>
      <c r="CT34" s="106">
        <v>0.62834621197175933</v>
      </c>
      <c r="CU34" s="106">
        <v>0.32223779363187932</v>
      </c>
      <c r="CV34" s="106">
        <v>0.72545415957618975</v>
      </c>
      <c r="CW34" s="106">
        <v>1.1422682111534299E-2</v>
      </c>
      <c r="CX34" s="106">
        <v>0.92735962769110536</v>
      </c>
      <c r="CY34" s="106">
        <v>9.8553487959561203E-2</v>
      </c>
      <c r="CZ34" s="106">
        <v>0.50547560923876789</v>
      </c>
      <c r="DA34" s="106">
        <v>0.85537830251875524</v>
      </c>
      <c r="DB34" s="106">
        <v>9.2921173163396986E-2</v>
      </c>
      <c r="DC34" s="106">
        <v>0.87549488104406603</v>
      </c>
      <c r="DD34" s="106">
        <v>0.70988573503503405</v>
      </c>
      <c r="DE34" s="106">
        <v>0.30210590671578541</v>
      </c>
      <c r="DF34" s="106">
        <v>0.32347534738803496</v>
      </c>
      <c r="DG34" s="106">
        <v>0.14166553355894829</v>
      </c>
      <c r="DH34" s="106">
        <v>0.87731250313130227</v>
      </c>
      <c r="DI34" s="106">
        <v>0.12300131090048416</v>
      </c>
      <c r="DJ34" s="106">
        <v>0.64818659159647418</v>
      </c>
      <c r="DK34" s="106">
        <v>0.62198598783678793</v>
      </c>
      <c r="DL34" s="106">
        <v>0.69744247022688632</v>
      </c>
      <c r="DM34" s="106">
        <v>1.729920337962354E-2</v>
      </c>
      <c r="DN34" s="106">
        <v>0.15765117409833873</v>
      </c>
      <c r="DO34" s="106">
        <v>0.61590870920988727</v>
      </c>
      <c r="DP34" s="106">
        <v>0.72016879251044685</v>
      </c>
      <c r="DQ34" s="106">
        <v>0.46772422949729131</v>
      </c>
      <c r="DR34" s="106">
        <v>0.60760642092011286</v>
      </c>
      <c r="DS34" s="106">
        <v>0.56040784494373663</v>
      </c>
      <c r="DT34" s="106">
        <v>0.34581152761623712</v>
      </c>
      <c r="DU34" s="106">
        <v>4.1154113996689001E-2</v>
      </c>
      <c r="DV34" s="106">
        <v>0.31646857668935569</v>
      </c>
      <c r="DW34" s="106">
        <v>0.40443250281754772</v>
      </c>
      <c r="DX34" s="106">
        <v>0.79272510885670266</v>
      </c>
      <c r="DY34" s="106">
        <v>0.35229340392585928</v>
      </c>
      <c r="DZ34" s="106">
        <v>0.37888671376200789</v>
      </c>
      <c r="EA34" s="106">
        <v>0.25957554637379909</v>
      </c>
      <c r="EB34" s="106">
        <v>0.22228049070874989</v>
      </c>
      <c r="EC34" s="106">
        <v>0.40386323697500681</v>
      </c>
      <c r="ED34" s="106">
        <v>0.66125435168319013</v>
      </c>
      <c r="EE34" s="106">
        <v>0.15735327418933931</v>
      </c>
      <c r="EF34" s="106">
        <v>0.78812754968478271</v>
      </c>
      <c r="EG34" s="106">
        <v>1.4457966629845886E-2</v>
      </c>
      <c r="EH34" s="106">
        <v>4.098886657471501E-2</v>
      </c>
      <c r="EI34" s="106">
        <v>0.65021009857520018</v>
      </c>
      <c r="EJ34" s="106">
        <v>0.95286801438279445</v>
      </c>
      <c r="EK34" s="106">
        <v>4.7940661764176995E-2</v>
      </c>
      <c r="EL34" s="106">
        <v>0.91690385813064701</v>
      </c>
      <c r="EM34" s="106">
        <v>0.54835210016018654</v>
      </c>
      <c r="EN34" s="106">
        <v>0.15980389225134373</v>
      </c>
      <c r="EO34" s="106">
        <v>0.4795044246375505</v>
      </c>
      <c r="EP34" s="106">
        <v>0.50873671725362735</v>
      </c>
      <c r="EQ34" s="106">
        <v>0.65522361975848809</v>
      </c>
      <c r="ER34" s="106">
        <v>0.42699509413879788</v>
      </c>
      <c r="ES34" s="106">
        <v>0.95004226761259103</v>
      </c>
      <c r="ET34" s="106">
        <v>0.1614506682711645</v>
      </c>
      <c r="EU34" s="106">
        <v>0.25283596086960169</v>
      </c>
      <c r="EV34" s="106">
        <v>0.4944653387206227</v>
      </c>
      <c r="EW34" s="106">
        <v>0.95453619687087965</v>
      </c>
      <c r="EX34" s="106">
        <v>0.68118643780514943</v>
      </c>
      <c r="EY34" s="106">
        <v>0.91898763578041842</v>
      </c>
      <c r="EZ34" s="106">
        <v>0.18812626314606973</v>
      </c>
      <c r="FA34" s="106">
        <v>0.31151776350221239</v>
      </c>
      <c r="FB34" s="106">
        <v>4.9793504418142676E-2</v>
      </c>
      <c r="FC34" s="106">
        <v>0.60335356515088245</v>
      </c>
      <c r="FD34" s="106">
        <v>0.25647945326164245</v>
      </c>
      <c r="FE34" s="106">
        <v>0.19445752316373366</v>
      </c>
      <c r="FF34" s="106">
        <v>0.12934049364723266</v>
      </c>
      <c r="FG34" s="106">
        <v>0.54294923540560946</v>
      </c>
      <c r="FH34" s="106">
        <v>0.79821262042310737</v>
      </c>
      <c r="FI34" s="106">
        <v>0.25237208888873175</v>
      </c>
      <c r="FJ34" s="106">
        <v>0.54763780861502576</v>
      </c>
      <c r="FK34" s="106">
        <v>6.8823763285634665E-2</v>
      </c>
      <c r="FL34" s="106">
        <v>0.20854355444942829</v>
      </c>
      <c r="FM34" s="106">
        <v>0.4631482705488158</v>
      </c>
      <c r="FN34" s="106">
        <v>0.61774760661683703</v>
      </c>
      <c r="FO34" s="106">
        <v>0.59128208809477945</v>
      </c>
      <c r="FP34" s="106">
        <v>0.69964435373791445</v>
      </c>
      <c r="FQ34" s="106">
        <v>0.81038498344086207</v>
      </c>
      <c r="FR34" s="106">
        <v>0.35491082636639038</v>
      </c>
      <c r="FS34" s="106">
        <v>0.1191251226067811</v>
      </c>
      <c r="FT34" s="106">
        <v>0.22448003506116476</v>
      </c>
      <c r="FU34" s="106">
        <v>0.88057915691649324</v>
      </c>
      <c r="FV34" s="106">
        <v>0.50679769811125841</v>
      </c>
      <c r="FW34" s="106">
        <v>0.78555653709440376</v>
      </c>
      <c r="FX34" s="106">
        <v>0.36282554126945998</v>
      </c>
      <c r="FY34" s="106">
        <v>0.89765529514807396</v>
      </c>
      <c r="FZ34" s="106">
        <v>0.65591950062938742</v>
      </c>
      <c r="GA34" s="107">
        <v>0.36747838516086873</v>
      </c>
      <c r="GB34" s="25"/>
    </row>
    <row r="35" spans="1:184" x14ac:dyDescent="0.25">
      <c r="A35" s="14"/>
      <c r="B35" s="28">
        <f t="shared" si="7"/>
        <v>22</v>
      </c>
      <c r="C35" s="15">
        <v>48.327539565715185</v>
      </c>
      <c r="D35" s="16">
        <v>3.2951841473641941</v>
      </c>
      <c r="E35" s="42">
        <f t="shared" si="5"/>
        <v>49</v>
      </c>
      <c r="F35" s="79">
        <f t="shared" si="6"/>
        <v>4</v>
      </c>
      <c r="G35" s="76">
        <f t="shared" ca="1" si="4"/>
        <v>-1.4029092995652384</v>
      </c>
      <c r="H35" s="45"/>
      <c r="I35" s="45"/>
      <c r="J35" s="12"/>
      <c r="K35" s="5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5"/>
      <c r="CC35" s="24"/>
      <c r="CD35" s="113">
        <f t="shared" si="8"/>
        <v>21</v>
      </c>
      <c r="CE35" s="114">
        <f t="shared" si="9"/>
        <v>22</v>
      </c>
      <c r="CF35" s="105">
        <v>8.0579935691096116E-2</v>
      </c>
      <c r="CG35" s="106">
        <v>0.86118434117679199</v>
      </c>
      <c r="CH35" s="106">
        <v>0.45113317003466835</v>
      </c>
      <c r="CI35" s="106">
        <v>0.65785411685806183</v>
      </c>
      <c r="CJ35" s="106">
        <v>8.0326494798838133E-2</v>
      </c>
      <c r="CK35" s="106">
        <v>0.97837784292272123</v>
      </c>
      <c r="CL35" s="106">
        <v>0.12495830593684309</v>
      </c>
      <c r="CM35" s="106">
        <v>0.8084212686350849</v>
      </c>
      <c r="CN35" s="106">
        <v>0.10486201656987471</v>
      </c>
      <c r="CO35" s="106">
        <v>0.71095326952355409</v>
      </c>
      <c r="CP35" s="106">
        <v>2.8266966428560747E-2</v>
      </c>
      <c r="CQ35" s="106">
        <v>1.6234950018771732E-2</v>
      </c>
      <c r="CR35" s="106">
        <v>0.62930872886273093</v>
      </c>
      <c r="CS35" s="106">
        <v>0.72261113443642977</v>
      </c>
      <c r="CT35" s="106">
        <v>0.96824951782807067</v>
      </c>
      <c r="CU35" s="106">
        <v>0.52297599058935096</v>
      </c>
      <c r="CV35" s="106">
        <v>0.27418700834374821</v>
      </c>
      <c r="CW35" s="106">
        <v>0.94749532133338565</v>
      </c>
      <c r="CX35" s="106">
        <v>5.9048563478044658E-2</v>
      </c>
      <c r="CY35" s="106">
        <v>0.15149832420326426</v>
      </c>
      <c r="CZ35" s="106">
        <v>0.18764933175777676</v>
      </c>
      <c r="DA35" s="106">
        <v>0.15335778632260288</v>
      </c>
      <c r="DB35" s="106">
        <v>0.97707431129791944</v>
      </c>
      <c r="DC35" s="106">
        <v>0.80422847553166521</v>
      </c>
      <c r="DD35" s="106">
        <v>0.85852758176647603</v>
      </c>
      <c r="DE35" s="106">
        <v>0.95228212826055558</v>
      </c>
      <c r="DF35" s="106">
        <v>0.72086946307770861</v>
      </c>
      <c r="DG35" s="106">
        <v>0.47218472764017194</v>
      </c>
      <c r="DH35" s="106">
        <v>0.17619655392910449</v>
      </c>
      <c r="DI35" s="106">
        <v>0.48563656503273533</v>
      </c>
      <c r="DJ35" s="106">
        <v>0.76621581707817998</v>
      </c>
      <c r="DK35" s="106">
        <v>0.40205750816121677</v>
      </c>
      <c r="DL35" s="106">
        <v>0.3095587890122109</v>
      </c>
      <c r="DM35" s="106">
        <v>0.92019836711004122</v>
      </c>
      <c r="DN35" s="106">
        <v>0.11077432436278067</v>
      </c>
      <c r="DO35" s="106">
        <v>0.82611443938466889</v>
      </c>
      <c r="DP35" s="106">
        <v>8.3775433731789417E-2</v>
      </c>
      <c r="DQ35" s="106">
        <v>0.21150243970439409</v>
      </c>
      <c r="DR35" s="106">
        <v>0.74103826020657537</v>
      </c>
      <c r="DS35" s="106">
        <v>0.26666238503749695</v>
      </c>
      <c r="DT35" s="106">
        <v>0.30865667003474129</v>
      </c>
      <c r="DU35" s="106">
        <v>9.8558854911208971E-2</v>
      </c>
      <c r="DV35" s="106">
        <v>0.88996661978585778</v>
      </c>
      <c r="DW35" s="106">
        <v>0.69322187681777458</v>
      </c>
      <c r="DX35" s="106">
        <v>0.14538221722828404</v>
      </c>
      <c r="DY35" s="106">
        <v>0.50932317628792401</v>
      </c>
      <c r="DZ35" s="106">
        <v>0.26920515393295719</v>
      </c>
      <c r="EA35" s="106">
        <v>0.3605669927863947</v>
      </c>
      <c r="EB35" s="106">
        <v>0.90797108392684156</v>
      </c>
      <c r="EC35" s="106">
        <v>0.46696764808194169</v>
      </c>
      <c r="ED35" s="106">
        <v>0.90582944328681181</v>
      </c>
      <c r="EE35" s="106">
        <v>0.71520565535309255</v>
      </c>
      <c r="EF35" s="106">
        <v>0.70625050878934792</v>
      </c>
      <c r="EG35" s="106">
        <v>0.91823498194427344</v>
      </c>
      <c r="EH35" s="106">
        <v>0.50612749230688792</v>
      </c>
      <c r="EI35" s="106">
        <v>0.18463129941232115</v>
      </c>
      <c r="EJ35" s="106">
        <v>0.70860221714387739</v>
      </c>
      <c r="EK35" s="106">
        <v>0.91915905080540716</v>
      </c>
      <c r="EL35" s="106">
        <v>0.59244122826916756</v>
      </c>
      <c r="EM35" s="106">
        <v>9.9042155888705019E-2</v>
      </c>
      <c r="EN35" s="106">
        <v>0.94604864544197398</v>
      </c>
      <c r="EO35" s="106">
        <v>0.36104725029309925</v>
      </c>
      <c r="EP35" s="106">
        <v>0.680109096212692</v>
      </c>
      <c r="EQ35" s="106">
        <v>0.12066776766964171</v>
      </c>
      <c r="ER35" s="106">
        <v>7.6527324097667049E-2</v>
      </c>
      <c r="ES35" s="106">
        <v>0.41800491784450611</v>
      </c>
      <c r="ET35" s="106">
        <v>0.63653063663142639</v>
      </c>
      <c r="EU35" s="106">
        <v>0.3342737003402052</v>
      </c>
      <c r="EV35" s="106">
        <v>0.57690635669852508</v>
      </c>
      <c r="EW35" s="106">
        <v>0.54867770799697346</v>
      </c>
      <c r="EX35" s="106">
        <v>0.35377649491361107</v>
      </c>
      <c r="EY35" s="106">
        <v>0.22448679854873044</v>
      </c>
      <c r="EZ35" s="106">
        <v>0.58878945548929229</v>
      </c>
      <c r="FA35" s="106">
        <v>0.37666948993252358</v>
      </c>
      <c r="FB35" s="106">
        <v>0.90715579197569596</v>
      </c>
      <c r="FC35" s="106">
        <v>0.20508183486737652</v>
      </c>
      <c r="FD35" s="106">
        <v>0.9673732899488392</v>
      </c>
      <c r="FE35" s="106">
        <v>0.47896661637825744</v>
      </c>
      <c r="FF35" s="106">
        <v>0.77780862294536368</v>
      </c>
      <c r="FG35" s="106">
        <v>0.5875868173259754</v>
      </c>
      <c r="FH35" s="106">
        <v>0.99924570084062136</v>
      </c>
      <c r="FI35" s="106">
        <v>0.14029949820280141</v>
      </c>
      <c r="FJ35" s="106">
        <v>0.47627919270485142</v>
      </c>
      <c r="FK35" s="106">
        <v>8.6648118956164644E-2</v>
      </c>
      <c r="FL35" s="106">
        <v>0.61628613967361401</v>
      </c>
      <c r="FM35" s="106">
        <v>0.26907965586235627</v>
      </c>
      <c r="FN35" s="106">
        <v>0.12045166458459156</v>
      </c>
      <c r="FO35" s="106">
        <v>2.3332515877099946E-2</v>
      </c>
      <c r="FP35" s="106">
        <v>0.84476179615818436</v>
      </c>
      <c r="FQ35" s="106">
        <v>0.69363855401442664</v>
      </c>
      <c r="FR35" s="106">
        <v>0.73840619259814855</v>
      </c>
      <c r="FS35" s="106">
        <v>0.18255353788541595</v>
      </c>
      <c r="FT35" s="106">
        <v>6.7735332587239849E-2</v>
      </c>
      <c r="FU35" s="106">
        <v>0.84234381476150622</v>
      </c>
      <c r="FV35" s="106">
        <v>0.30299873894396312</v>
      </c>
      <c r="FW35" s="106">
        <v>0.4775965530446632</v>
      </c>
      <c r="FX35" s="106">
        <v>0.7150243894888344</v>
      </c>
      <c r="FY35" s="106">
        <v>0.6534485139840005</v>
      </c>
      <c r="FZ35" s="106">
        <v>0.22070725146998948</v>
      </c>
      <c r="GA35" s="107">
        <v>0.16517945382072807</v>
      </c>
      <c r="GB35" s="25"/>
    </row>
    <row r="36" spans="1:184" x14ac:dyDescent="0.25">
      <c r="A36" s="14"/>
      <c r="B36" s="28">
        <f t="shared" si="7"/>
        <v>23</v>
      </c>
      <c r="C36" s="15">
        <v>10.687124078842448</v>
      </c>
      <c r="D36" s="16">
        <v>92.564368009864367</v>
      </c>
      <c r="E36" s="42">
        <f t="shared" si="5"/>
        <v>11</v>
      </c>
      <c r="F36" s="79">
        <f t="shared" si="6"/>
        <v>93</v>
      </c>
      <c r="G36" s="76">
        <f t="shared" ca="1" si="4"/>
        <v>-1.0671468398336954</v>
      </c>
      <c r="H36" s="45"/>
      <c r="I36" s="45"/>
      <c r="J36" s="12"/>
      <c r="K36" s="5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5"/>
      <c r="CC36" s="24"/>
      <c r="CD36" s="113">
        <f t="shared" si="8"/>
        <v>22</v>
      </c>
      <c r="CE36" s="114">
        <f t="shared" si="9"/>
        <v>23</v>
      </c>
      <c r="CF36" s="105">
        <v>0.56581826478862074</v>
      </c>
      <c r="CG36" s="106">
        <v>0.13151134483681415</v>
      </c>
      <c r="CH36" s="106">
        <v>0.58244111128548193</v>
      </c>
      <c r="CI36" s="106">
        <v>0.91446374327963631</v>
      </c>
      <c r="CJ36" s="106">
        <v>4.6869460823624642E-2</v>
      </c>
      <c r="CK36" s="106">
        <v>0.47199169169200306</v>
      </c>
      <c r="CL36" s="106">
        <v>0.13205933401692638</v>
      </c>
      <c r="CM36" s="106">
        <v>0.14313420335515414</v>
      </c>
      <c r="CN36" s="106">
        <v>0.1045857284695938</v>
      </c>
      <c r="CO36" s="106">
        <v>0.27202012114614249</v>
      </c>
      <c r="CP36" s="106">
        <v>0.88629273426794286</v>
      </c>
      <c r="CQ36" s="106">
        <v>0.11332606952017821</v>
      </c>
      <c r="CR36" s="106">
        <v>0.19419492163468899</v>
      </c>
      <c r="CS36" s="106">
        <v>0.2800239899243675</v>
      </c>
      <c r="CT36" s="106">
        <v>0.40564989805602325</v>
      </c>
      <c r="CU36" s="106">
        <v>0.38223847467410443</v>
      </c>
      <c r="CV36" s="106">
        <v>0.44094511730511321</v>
      </c>
      <c r="CW36" s="106">
        <v>0.21493895472557756</v>
      </c>
      <c r="CX36" s="106">
        <v>0.56175032179305895</v>
      </c>
      <c r="CY36" s="106">
        <v>7.7273288458158063E-2</v>
      </c>
      <c r="CZ36" s="106">
        <v>0.44565598234268333</v>
      </c>
      <c r="DA36" s="106">
        <v>0.452653871965361</v>
      </c>
      <c r="DB36" s="106">
        <v>0.17821730974393801</v>
      </c>
      <c r="DC36" s="106">
        <v>0.62420370484215382</v>
      </c>
      <c r="DD36" s="106">
        <v>0.57926668681943339</v>
      </c>
      <c r="DE36" s="106">
        <v>0.87392623643828471</v>
      </c>
      <c r="DF36" s="106">
        <v>3.5896455730556442E-2</v>
      </c>
      <c r="DG36" s="106">
        <v>0.20772318077373564</v>
      </c>
      <c r="DH36" s="106">
        <v>0.45085837721562383</v>
      </c>
      <c r="DI36" s="106">
        <v>0.40416973046971361</v>
      </c>
      <c r="DJ36" s="106">
        <v>0.98038692242510261</v>
      </c>
      <c r="DK36" s="106">
        <v>0.43839556847990258</v>
      </c>
      <c r="DL36" s="106">
        <v>7.1434945428087482E-2</v>
      </c>
      <c r="DM36" s="106">
        <v>0.77302892532233058</v>
      </c>
      <c r="DN36" s="106">
        <v>0.76905181949035339</v>
      </c>
      <c r="DO36" s="106">
        <v>0.48016282923906861</v>
      </c>
      <c r="DP36" s="106">
        <v>0.10587897205775032</v>
      </c>
      <c r="DQ36" s="106">
        <v>0.78147373607464476</v>
      </c>
      <c r="DR36" s="106">
        <v>0.21262535290032647</v>
      </c>
      <c r="DS36" s="106">
        <v>0.91332271942019416</v>
      </c>
      <c r="DT36" s="106">
        <v>0.87498384978379917</v>
      </c>
      <c r="DU36" s="106">
        <v>0.24530078775100128</v>
      </c>
      <c r="DV36" s="106">
        <v>0.7521091260263526</v>
      </c>
      <c r="DW36" s="106">
        <v>0.94511976158430855</v>
      </c>
      <c r="DX36" s="106">
        <v>0.15111141215076174</v>
      </c>
      <c r="DY36" s="106">
        <v>0.1124572131528303</v>
      </c>
      <c r="DZ36" s="106">
        <v>0.92258756152548183</v>
      </c>
      <c r="EA36" s="106">
        <v>0.85193700599251898</v>
      </c>
      <c r="EB36" s="106">
        <v>0.96138113491657107</v>
      </c>
      <c r="EC36" s="106">
        <v>0.76914998095894094</v>
      </c>
      <c r="ED36" s="106">
        <v>0.89238940533627975</v>
      </c>
      <c r="EE36" s="106">
        <v>0.36588529480472964</v>
      </c>
      <c r="EF36" s="106">
        <v>0.83781177191711653</v>
      </c>
      <c r="EG36" s="106">
        <v>0.7144758202032423</v>
      </c>
      <c r="EH36" s="106">
        <v>7.2884540426244926E-2</v>
      </c>
      <c r="EI36" s="106">
        <v>0.19493567014121804</v>
      </c>
      <c r="EJ36" s="106">
        <v>0.46047864930922899</v>
      </c>
      <c r="EK36" s="106">
        <v>7.898392415370048E-2</v>
      </c>
      <c r="EL36" s="106">
        <v>0.77553412884953876</v>
      </c>
      <c r="EM36" s="106">
        <v>0.4394757350106151</v>
      </c>
      <c r="EN36" s="106">
        <v>0.97887077780104959</v>
      </c>
      <c r="EO36" s="106">
        <v>0.85596376363637394</v>
      </c>
      <c r="EP36" s="106">
        <v>0.35138715432797007</v>
      </c>
      <c r="EQ36" s="106">
        <v>0.88755409078274161</v>
      </c>
      <c r="ER36" s="106">
        <v>0.18656259803774622</v>
      </c>
      <c r="ES36" s="106">
        <v>0.51227612180781867</v>
      </c>
      <c r="ET36" s="106">
        <v>9.7231947948345221E-3</v>
      </c>
      <c r="EU36" s="106">
        <v>0.2254245813537793</v>
      </c>
      <c r="EV36" s="106">
        <v>6.4910071074469E-2</v>
      </c>
      <c r="EW36" s="106">
        <v>0.77299331198438048</v>
      </c>
      <c r="EX36" s="106">
        <v>0.72356720710972278</v>
      </c>
      <c r="EY36" s="106">
        <v>0.31448352543896463</v>
      </c>
      <c r="EZ36" s="106">
        <v>0.27491135775862574</v>
      </c>
      <c r="FA36" s="106">
        <v>0.36192154542717314</v>
      </c>
      <c r="FB36" s="106">
        <v>0.97858241665175727</v>
      </c>
      <c r="FC36" s="106">
        <v>0.37015734754959895</v>
      </c>
      <c r="FD36" s="106">
        <v>0.3005621770553546</v>
      </c>
      <c r="FE36" s="106">
        <v>0.2791659544384445</v>
      </c>
      <c r="FF36" s="106">
        <v>0.88849470753490956</v>
      </c>
      <c r="FG36" s="106">
        <v>0.89862894349745392</v>
      </c>
      <c r="FH36" s="106">
        <v>0.10079803292647471</v>
      </c>
      <c r="FI36" s="106">
        <v>0.14553667088998434</v>
      </c>
      <c r="FJ36" s="106">
        <v>0.77279765556280522</v>
      </c>
      <c r="FK36" s="106">
        <v>0.25731223283807092</v>
      </c>
      <c r="FL36" s="106">
        <v>0.10195744058403655</v>
      </c>
      <c r="FM36" s="106">
        <v>0.43252911581906728</v>
      </c>
      <c r="FN36" s="106">
        <v>0.84307918140004323</v>
      </c>
      <c r="FO36" s="106">
        <v>6.5348445855975879E-2</v>
      </c>
      <c r="FP36" s="106">
        <v>0.11323708558788115</v>
      </c>
      <c r="FQ36" s="106">
        <v>0.74296135729680524</v>
      </c>
      <c r="FR36" s="106">
        <v>5.6062502999048913E-2</v>
      </c>
      <c r="FS36" s="106">
        <v>0.33565635876025623</v>
      </c>
      <c r="FT36" s="106">
        <v>0.47639518024303862</v>
      </c>
      <c r="FU36" s="106">
        <v>0.40680158842861358</v>
      </c>
      <c r="FV36" s="106">
        <v>0.18271145053757654</v>
      </c>
      <c r="FW36" s="106">
        <v>0.61503444258229545</v>
      </c>
      <c r="FX36" s="106">
        <v>0.64099844327131605</v>
      </c>
      <c r="FY36" s="106">
        <v>7.8153663402581564E-2</v>
      </c>
      <c r="FZ36" s="106">
        <v>0.54184652759693064</v>
      </c>
      <c r="GA36" s="107">
        <v>6.6930614685928869E-2</v>
      </c>
      <c r="GB36" s="25"/>
    </row>
    <row r="37" spans="1:184" x14ac:dyDescent="0.25">
      <c r="A37" s="14"/>
      <c r="B37" s="28">
        <f t="shared" si="7"/>
        <v>24</v>
      </c>
      <c r="C37" s="15">
        <v>56.356939749054689</v>
      </c>
      <c r="D37" s="16">
        <v>58.214375779514945</v>
      </c>
      <c r="E37" s="42">
        <f t="shared" si="5"/>
        <v>57</v>
      </c>
      <c r="F37" s="79">
        <f t="shared" si="6"/>
        <v>59</v>
      </c>
      <c r="G37" s="76">
        <f t="shared" ca="1" si="4"/>
        <v>-0.18984626567254642</v>
      </c>
      <c r="H37" s="45"/>
      <c r="I37" s="45"/>
      <c r="J37" s="12"/>
      <c r="K37" s="5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5"/>
      <c r="CC37" s="24"/>
      <c r="CD37" s="113">
        <f t="shared" si="8"/>
        <v>23</v>
      </c>
      <c r="CE37" s="114">
        <f t="shared" si="9"/>
        <v>24</v>
      </c>
      <c r="CF37" s="105">
        <v>0.9117572532293472</v>
      </c>
      <c r="CG37" s="106">
        <v>0.13948398813238982</v>
      </c>
      <c r="CH37" s="106">
        <v>0.15757824515279728</v>
      </c>
      <c r="CI37" s="106">
        <v>0.82980960744320786</v>
      </c>
      <c r="CJ37" s="106">
        <v>0.75741674858916097</v>
      </c>
      <c r="CK37" s="106">
        <v>0.81125754547382267</v>
      </c>
      <c r="CL37" s="106">
        <v>0.33730894096403252</v>
      </c>
      <c r="CM37" s="106">
        <v>0.78051136619207184</v>
      </c>
      <c r="CN37" s="106">
        <v>0.29820191399768159</v>
      </c>
      <c r="CO37" s="106">
        <v>0.25637460590664607</v>
      </c>
      <c r="CP37" s="106">
        <v>0.18138825806958758</v>
      </c>
      <c r="CQ37" s="106">
        <v>0.2370568926783041</v>
      </c>
      <c r="CR37" s="106">
        <v>0.19457605683790469</v>
      </c>
      <c r="CS37" s="106">
        <v>0.39077901911477586</v>
      </c>
      <c r="CT37" s="106">
        <v>0.84986757921124512</v>
      </c>
      <c r="CU37" s="106">
        <v>4.1049786961699697E-2</v>
      </c>
      <c r="CV37" s="106">
        <v>0.54671683775487701</v>
      </c>
      <c r="CW37" s="106">
        <v>0.52137812152496521</v>
      </c>
      <c r="CX37" s="106">
        <v>0.98194018418498297</v>
      </c>
      <c r="CY37" s="106">
        <v>0.65640805118309742</v>
      </c>
      <c r="CZ37" s="106">
        <v>0.7586746025328176</v>
      </c>
      <c r="DA37" s="106">
        <v>0.46318567573919323</v>
      </c>
      <c r="DB37" s="106">
        <v>0.99663182348164203</v>
      </c>
      <c r="DC37" s="106">
        <v>0.94448776885696661</v>
      </c>
      <c r="DD37" s="106">
        <v>0.72963954183072033</v>
      </c>
      <c r="DE37" s="106">
        <v>0.10544327109656337</v>
      </c>
      <c r="DF37" s="106">
        <v>1.4641224099752881E-3</v>
      </c>
      <c r="DG37" s="106">
        <v>0.2769944745363071</v>
      </c>
      <c r="DH37" s="106">
        <v>0.24915342824438103</v>
      </c>
      <c r="DI37" s="106">
        <v>0.88643936331559037</v>
      </c>
      <c r="DJ37" s="106">
        <v>0.79303193386302628</v>
      </c>
      <c r="DK37" s="106">
        <v>0.97516421889073179</v>
      </c>
      <c r="DL37" s="106">
        <v>0.77203585508447004</v>
      </c>
      <c r="DM37" s="106">
        <v>0.25343461097446751</v>
      </c>
      <c r="DN37" s="106">
        <v>0.84048392058564436</v>
      </c>
      <c r="DO37" s="106">
        <v>0.20793963679849681</v>
      </c>
      <c r="DP37" s="106">
        <v>0.84175155560617776</v>
      </c>
      <c r="DQ37" s="106">
        <v>0.94999308396948323</v>
      </c>
      <c r="DR37" s="106">
        <v>0.88584516788712597</v>
      </c>
      <c r="DS37" s="106">
        <v>0.79611274643731189</v>
      </c>
      <c r="DT37" s="106">
        <v>0.93855221947726297</v>
      </c>
      <c r="DU37" s="106">
        <v>4.9079068355737498E-2</v>
      </c>
      <c r="DV37" s="106">
        <v>0.86409017702187974</v>
      </c>
      <c r="DW37" s="106">
        <v>0.71648971661080108</v>
      </c>
      <c r="DX37" s="106">
        <v>0.95752874486382789</v>
      </c>
      <c r="DY37" s="106">
        <v>0.60089094766390982</v>
      </c>
      <c r="DZ37" s="106">
        <v>0.12544948771871112</v>
      </c>
      <c r="EA37" s="106">
        <v>0.11748000163951278</v>
      </c>
      <c r="EB37" s="106">
        <v>9.1227634904765598E-2</v>
      </c>
      <c r="EC37" s="106">
        <v>0.7424209845318529</v>
      </c>
      <c r="ED37" s="106">
        <v>0.34360465577076238</v>
      </c>
      <c r="EE37" s="106">
        <v>2.1970291769001449E-2</v>
      </c>
      <c r="EF37" s="106">
        <v>0.23762820762374204</v>
      </c>
      <c r="EG37" s="106">
        <v>0.28818287485300864</v>
      </c>
      <c r="EH37" s="106">
        <v>0.80894994521065822</v>
      </c>
      <c r="EI37" s="106">
        <v>0.28412002315824447</v>
      </c>
      <c r="EJ37" s="106">
        <v>0.10496179178096354</v>
      </c>
      <c r="EK37" s="106">
        <v>0.75260196364517484</v>
      </c>
      <c r="EL37" s="106">
        <v>0.69187471441977133</v>
      </c>
      <c r="EM37" s="106">
        <v>0.80330462309376804</v>
      </c>
      <c r="EN37" s="106">
        <v>0.82001401220634329</v>
      </c>
      <c r="EO37" s="106">
        <v>0.14778278083087626</v>
      </c>
      <c r="EP37" s="106">
        <v>0.59252537301356378</v>
      </c>
      <c r="EQ37" s="106">
        <v>8.0535958488688109E-2</v>
      </c>
      <c r="ER37" s="106">
        <v>0.12135769611343206</v>
      </c>
      <c r="ES37" s="106">
        <v>0.64180334965989105</v>
      </c>
      <c r="ET37" s="106">
        <v>0.26821154756385746</v>
      </c>
      <c r="EU37" s="106">
        <v>0.35622643632411377</v>
      </c>
      <c r="EV37" s="106">
        <v>0.16203268342066257</v>
      </c>
      <c r="EW37" s="106">
        <v>0.43506578550618868</v>
      </c>
      <c r="EX37" s="106">
        <v>0.21624774516587764</v>
      </c>
      <c r="EY37" s="106">
        <v>0.56953905081163458</v>
      </c>
      <c r="EZ37" s="106">
        <v>0.2431854313769044</v>
      </c>
      <c r="FA37" s="106">
        <v>0.84899513070354138</v>
      </c>
      <c r="FB37" s="106">
        <v>0.53658603749616463</v>
      </c>
      <c r="FC37" s="106">
        <v>0.57807967103376179</v>
      </c>
      <c r="FD37" s="106">
        <v>0.96211568309306295</v>
      </c>
      <c r="FE37" s="106">
        <v>0.79481723557397166</v>
      </c>
      <c r="FF37" s="106">
        <v>0.20266155595458213</v>
      </c>
      <c r="FG37" s="106">
        <v>2.47672879696198E-2</v>
      </c>
      <c r="FH37" s="106">
        <v>0.37888433414189071</v>
      </c>
      <c r="FI37" s="106">
        <v>0.19980356369020391</v>
      </c>
      <c r="FJ37" s="106">
        <v>0.85580881530984654</v>
      </c>
      <c r="FK37" s="106">
        <v>0.70715897112161541</v>
      </c>
      <c r="FL37" s="106">
        <v>0.32908661723426025</v>
      </c>
      <c r="FM37" s="106">
        <v>0.36657162477077943</v>
      </c>
      <c r="FN37" s="106">
        <v>0.27494507589963424</v>
      </c>
      <c r="FO37" s="106">
        <v>0.58055300200455795</v>
      </c>
      <c r="FP37" s="106">
        <v>0.4971252072696406</v>
      </c>
      <c r="FQ37" s="106">
        <v>0.22796730712828028</v>
      </c>
      <c r="FR37" s="106">
        <v>0.54484860404098412</v>
      </c>
      <c r="FS37" s="106">
        <v>0.56979627260863319</v>
      </c>
      <c r="FT37" s="106">
        <v>0.6879680742280917</v>
      </c>
      <c r="FU37" s="106">
        <v>0.33315470286700843</v>
      </c>
      <c r="FV37" s="106">
        <v>0.70493936482273767</v>
      </c>
      <c r="FW37" s="106">
        <v>2.5789992029256359E-2</v>
      </c>
      <c r="FX37" s="106">
        <v>0.5833679446004455</v>
      </c>
      <c r="FY37" s="106">
        <v>0.12047604646010823</v>
      </c>
      <c r="FZ37" s="106">
        <v>0.62635265533428652</v>
      </c>
      <c r="GA37" s="107">
        <v>0.37031436499715253</v>
      </c>
      <c r="GB37" s="25"/>
    </row>
    <row r="38" spans="1:184" x14ac:dyDescent="0.25">
      <c r="A38" s="14"/>
      <c r="B38" s="28">
        <f t="shared" si="7"/>
        <v>25</v>
      </c>
      <c r="C38" s="15">
        <v>61.144429353731802</v>
      </c>
      <c r="D38" s="16">
        <v>64.537531029722317</v>
      </c>
      <c r="E38" s="42">
        <f t="shared" si="5"/>
        <v>62</v>
      </c>
      <c r="F38" s="79">
        <f t="shared" si="6"/>
        <v>65</v>
      </c>
      <c r="G38" s="76">
        <f t="shared" ca="1" si="4"/>
        <v>-0.13555174777805354</v>
      </c>
      <c r="H38" s="45"/>
      <c r="I38" s="45"/>
      <c r="J38" s="12"/>
      <c r="K38" s="5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5"/>
      <c r="CC38" s="24"/>
      <c r="CD38" s="113">
        <f t="shared" si="8"/>
        <v>24</v>
      </c>
      <c r="CE38" s="114">
        <f t="shared" si="9"/>
        <v>25</v>
      </c>
      <c r="CF38" s="105">
        <v>0.73416987053264848</v>
      </c>
      <c r="CG38" s="106">
        <v>0.63086804533049512</v>
      </c>
      <c r="CH38" s="106">
        <v>0.94895875324006806</v>
      </c>
      <c r="CI38" s="106">
        <v>0.59328042896625144</v>
      </c>
      <c r="CJ38" s="106">
        <v>0.54466043372142103</v>
      </c>
      <c r="CK38" s="106">
        <v>0.20073026646427883</v>
      </c>
      <c r="CL38" s="106">
        <v>0.7616619681615745</v>
      </c>
      <c r="CM38" s="106">
        <v>0.53218228177717253</v>
      </c>
      <c r="CN38" s="106">
        <v>0.19950737137992425</v>
      </c>
      <c r="CO38" s="106">
        <v>0.8200999957866224</v>
      </c>
      <c r="CP38" s="106">
        <v>0.26515700505325546</v>
      </c>
      <c r="CQ38" s="106">
        <v>0.88880719088478011</v>
      </c>
      <c r="CR38" s="106">
        <v>0.71443556452965018</v>
      </c>
      <c r="CS38" s="106">
        <v>0.23350547615381312</v>
      </c>
      <c r="CT38" s="106">
        <v>0.92748236310121723</v>
      </c>
      <c r="CU38" s="106">
        <v>0.79007757760140374</v>
      </c>
      <c r="CV38" s="106">
        <v>0.25030293499323986</v>
      </c>
      <c r="CW38" s="106">
        <v>0.93716095562465684</v>
      </c>
      <c r="CX38" s="106">
        <v>7.5532329910779961E-2</v>
      </c>
      <c r="CY38" s="106">
        <v>0.76115271940898188</v>
      </c>
      <c r="CZ38" s="106">
        <v>0.45811097264950573</v>
      </c>
      <c r="DA38" s="106">
        <v>0.20701724180653913</v>
      </c>
      <c r="DB38" s="106">
        <v>0.61800558873302203</v>
      </c>
      <c r="DC38" s="106">
        <v>0.20086221426487172</v>
      </c>
      <c r="DD38" s="106">
        <v>0.80676616414545299</v>
      </c>
      <c r="DE38" s="106">
        <v>0.31596968683528193</v>
      </c>
      <c r="DF38" s="106">
        <v>0.32677055080651751</v>
      </c>
      <c r="DG38" s="106">
        <v>7.3340663354722113E-2</v>
      </c>
      <c r="DH38" s="106">
        <v>0.96501056921981165</v>
      </c>
      <c r="DI38" s="106">
        <v>0.22490214818725007</v>
      </c>
      <c r="DJ38" s="106">
        <v>0.648794900799051</v>
      </c>
      <c r="DK38" s="106">
        <v>0.7505158547048999</v>
      </c>
      <c r="DL38" s="106">
        <v>0.44858358238534879</v>
      </c>
      <c r="DM38" s="106">
        <v>0.39871843545645402</v>
      </c>
      <c r="DN38" s="106">
        <v>0.62656289910854246</v>
      </c>
      <c r="DO38" s="106">
        <v>0.34087704835511679</v>
      </c>
      <c r="DP38" s="106">
        <v>0.79652259196418018</v>
      </c>
      <c r="DQ38" s="106">
        <v>0.40386758474584861</v>
      </c>
      <c r="DR38" s="106">
        <v>0.52131037058894591</v>
      </c>
      <c r="DS38" s="106">
        <v>0.95468654242591067</v>
      </c>
      <c r="DT38" s="106">
        <v>0.88992257754569337</v>
      </c>
      <c r="DU38" s="106">
        <v>0.79725041154347775</v>
      </c>
      <c r="DV38" s="106">
        <v>0.82056022476403268</v>
      </c>
      <c r="DW38" s="106">
        <v>0.99599597768479053</v>
      </c>
      <c r="DX38" s="106">
        <v>0.32536273670097093</v>
      </c>
      <c r="DY38" s="106">
        <v>0.81239322089432098</v>
      </c>
      <c r="DZ38" s="106">
        <v>0.53283485188375213</v>
      </c>
      <c r="EA38" s="106">
        <v>0.11728896164447788</v>
      </c>
      <c r="EB38" s="106">
        <v>4.3031734534711985E-3</v>
      </c>
      <c r="EC38" s="106">
        <v>0.81689689131870091</v>
      </c>
      <c r="ED38" s="106">
        <v>0.62077118158355005</v>
      </c>
      <c r="EE38" s="106">
        <v>0.83322463964215732</v>
      </c>
      <c r="EF38" s="106">
        <v>0.49142333096505297</v>
      </c>
      <c r="EG38" s="106">
        <v>0.23430911125711251</v>
      </c>
      <c r="EH38" s="106">
        <v>1.5102719756741712E-2</v>
      </c>
      <c r="EI38" s="106">
        <v>0.45452439004119072</v>
      </c>
      <c r="EJ38" s="106">
        <v>0.12964253265869941</v>
      </c>
      <c r="EK38" s="106">
        <v>0.30878436748518523</v>
      </c>
      <c r="EL38" s="106">
        <v>5.9303194026618655E-2</v>
      </c>
      <c r="EM38" s="106">
        <v>0.4639218304781787</v>
      </c>
      <c r="EN38" s="106">
        <v>0.91358104825766262</v>
      </c>
      <c r="EO38" s="106">
        <v>0.72578955276571566</v>
      </c>
      <c r="EP38" s="106">
        <v>0.82475504853889636</v>
      </c>
      <c r="EQ38" s="106">
        <v>0.3804543155289597</v>
      </c>
      <c r="ER38" s="106">
        <v>0.84478824619316728</v>
      </c>
      <c r="ES38" s="106">
        <v>0.18724301985861813</v>
      </c>
      <c r="ET38" s="106">
        <v>0.50598901180961087</v>
      </c>
      <c r="EU38" s="106">
        <v>0.3124913382964325</v>
      </c>
      <c r="EV38" s="106">
        <v>0.94239115327651046</v>
      </c>
      <c r="EW38" s="106">
        <v>0.58852925191133965</v>
      </c>
      <c r="EX38" s="106">
        <v>0.65335185304467547</v>
      </c>
      <c r="EY38" s="106">
        <v>0.60932097520802819</v>
      </c>
      <c r="EZ38" s="106">
        <v>0.45957325837846041</v>
      </c>
      <c r="FA38" s="106">
        <v>3.7605465280273087E-2</v>
      </c>
      <c r="FB38" s="106">
        <v>0.27108907287826511</v>
      </c>
      <c r="FC38" s="106">
        <v>0.62856986577214025</v>
      </c>
      <c r="FD38" s="106">
        <v>0.86135383899734907</v>
      </c>
      <c r="FE38" s="106">
        <v>0.70337940585446945</v>
      </c>
      <c r="FF38" s="106">
        <v>0.90290056597924817</v>
      </c>
      <c r="FG38" s="106">
        <v>0.20891490715670691</v>
      </c>
      <c r="FH38" s="106">
        <v>0.73295953731422037</v>
      </c>
      <c r="FI38" s="106">
        <v>5.8109498161384998E-2</v>
      </c>
      <c r="FJ38" s="106">
        <v>6.5054625308225478E-2</v>
      </c>
      <c r="FK38" s="106">
        <v>0.89554255982006936</v>
      </c>
      <c r="FL38" s="106">
        <v>0.10351749813114608</v>
      </c>
      <c r="FM38" s="106">
        <v>0.91246002128593873</v>
      </c>
      <c r="FN38" s="106">
        <v>0.94445743248896885</v>
      </c>
      <c r="FO38" s="106">
        <v>0.76481836726156172</v>
      </c>
      <c r="FP38" s="106">
        <v>0.15720434411191964</v>
      </c>
      <c r="FQ38" s="106">
        <v>0.16422880475081059</v>
      </c>
      <c r="FR38" s="106">
        <v>0.79104201046979172</v>
      </c>
      <c r="FS38" s="106">
        <v>0.5718341680884993</v>
      </c>
      <c r="FT38" s="106">
        <v>0.3362278379636342</v>
      </c>
      <c r="FU38" s="106">
        <v>2.0867207404623667E-2</v>
      </c>
      <c r="FV38" s="106">
        <v>0.40759265261070954</v>
      </c>
      <c r="FW38" s="106">
        <v>0.98264255598463224</v>
      </c>
      <c r="FX38" s="106">
        <v>0.72194823110904915</v>
      </c>
      <c r="FY38" s="106">
        <v>0.94546356861968217</v>
      </c>
      <c r="FZ38" s="106">
        <v>0.76861556046392787</v>
      </c>
      <c r="GA38" s="107">
        <v>0.94532264450524739</v>
      </c>
      <c r="GB38" s="25"/>
    </row>
    <row r="39" spans="1:184" x14ac:dyDescent="0.25">
      <c r="A39" s="14"/>
      <c r="B39" s="28">
        <f t="shared" si="7"/>
        <v>26</v>
      </c>
      <c r="C39" s="15">
        <v>65.604413244570196</v>
      </c>
      <c r="D39" s="16">
        <v>27.020269563770107</v>
      </c>
      <c r="E39" s="42">
        <f t="shared" si="5"/>
        <v>66</v>
      </c>
      <c r="F39" s="79">
        <f t="shared" si="6"/>
        <v>28</v>
      </c>
      <c r="G39" s="76">
        <f t="shared" ca="1" si="4"/>
        <v>-6.9564539720496116E-2</v>
      </c>
      <c r="H39" s="45"/>
      <c r="I39" s="45"/>
      <c r="J39" s="12"/>
      <c r="K39" s="5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5"/>
      <c r="CC39" s="24"/>
      <c r="CD39" s="113">
        <f t="shared" si="8"/>
        <v>25</v>
      </c>
      <c r="CE39" s="114">
        <f t="shared" si="9"/>
        <v>26</v>
      </c>
      <c r="CF39" s="105">
        <v>1.2258735720623082E-2</v>
      </c>
      <c r="CG39" s="106">
        <v>0.95707018256912535</v>
      </c>
      <c r="CH39" s="106">
        <v>0.68149653264332632</v>
      </c>
      <c r="CI39" s="106">
        <v>0.86152610450812706</v>
      </c>
      <c r="CJ39" s="106">
        <v>0.47319751408798172</v>
      </c>
      <c r="CK39" s="106">
        <v>0.46441915332348127</v>
      </c>
      <c r="CL39" s="106">
        <v>0.7262612487047978</v>
      </c>
      <c r="CM39" s="106">
        <v>0.68081560250332129</v>
      </c>
      <c r="CN39" s="106">
        <v>0.67507313524540391</v>
      </c>
      <c r="CO39" s="106">
        <v>0.30839282113954791</v>
      </c>
      <c r="CP39" s="106">
        <v>2.4585539211709695E-2</v>
      </c>
      <c r="CQ39" s="106">
        <v>0.44265874843433417</v>
      </c>
      <c r="CR39" s="106">
        <v>0.23142582159355918</v>
      </c>
      <c r="CS39" s="106">
        <v>0.55387563836197218</v>
      </c>
      <c r="CT39" s="106">
        <v>0.67085991255279331</v>
      </c>
      <c r="CU39" s="106">
        <v>0.89234234439281868</v>
      </c>
      <c r="CV39" s="106">
        <v>0.13670113362312275</v>
      </c>
      <c r="CW39" s="106">
        <v>0.80051142227176975</v>
      </c>
      <c r="CX39" s="106">
        <v>0.91151734770548198</v>
      </c>
      <c r="CY39" s="106">
        <v>0.98392738652515466</v>
      </c>
      <c r="CZ39" s="106">
        <v>0.62364909994048978</v>
      </c>
      <c r="DA39" s="106">
        <v>0.39066355713369183</v>
      </c>
      <c r="DB39" s="106">
        <v>0.95421724618204473</v>
      </c>
      <c r="DC39" s="106">
        <v>0.20733234967607539</v>
      </c>
      <c r="DD39" s="106">
        <v>0.58199222501825554</v>
      </c>
      <c r="DE39" s="106">
        <v>0.91579245980691526</v>
      </c>
      <c r="DF39" s="106">
        <v>0.71362006826243973</v>
      </c>
      <c r="DG39" s="106">
        <v>0.29331799944431447</v>
      </c>
      <c r="DH39" s="106">
        <v>0.73691545931468538</v>
      </c>
      <c r="DI39" s="106">
        <v>0.95853075674330723</v>
      </c>
      <c r="DJ39" s="106">
        <v>0.22410294801133535</v>
      </c>
      <c r="DK39" s="106">
        <v>0.4060370882711225</v>
      </c>
      <c r="DL39" s="106">
        <v>0.63865389788322713</v>
      </c>
      <c r="DM39" s="106">
        <v>0.78174312412319569</v>
      </c>
      <c r="DN39" s="106">
        <v>0.34998554902997092</v>
      </c>
      <c r="DO39" s="106">
        <v>0.80332706430535983</v>
      </c>
      <c r="DP39" s="106">
        <v>0.20485182353477882</v>
      </c>
      <c r="DQ39" s="106">
        <v>2.1014454007351469E-2</v>
      </c>
      <c r="DR39" s="106">
        <v>0.82403743893591719</v>
      </c>
      <c r="DS39" s="106">
        <v>0.71293386433700934</v>
      </c>
      <c r="DT39" s="106">
        <v>0.62390672536384006</v>
      </c>
      <c r="DU39" s="106">
        <v>0.60549459587087151</v>
      </c>
      <c r="DV39" s="106">
        <v>0.6083739490797957</v>
      </c>
      <c r="DW39" s="106">
        <v>0.69340781197351697</v>
      </c>
      <c r="DX39" s="106">
        <v>0.99149212088942928</v>
      </c>
      <c r="DY39" s="106">
        <v>0.35991375066891429</v>
      </c>
      <c r="DZ39" s="106">
        <v>0.85915087232859422</v>
      </c>
      <c r="EA39" s="106">
        <v>0.44292389907227803</v>
      </c>
      <c r="EB39" s="106">
        <v>0.41147625053949977</v>
      </c>
      <c r="EC39" s="106">
        <v>0.66044896119299434</v>
      </c>
      <c r="ED39" s="106">
        <v>2.5884678003327277E-3</v>
      </c>
      <c r="EE39" s="106">
        <v>0.98247062472707314</v>
      </c>
      <c r="EF39" s="106">
        <v>0.87326840517936177</v>
      </c>
      <c r="EG39" s="106">
        <v>0.34713851792369876</v>
      </c>
      <c r="EH39" s="106">
        <v>0.66249042359641963</v>
      </c>
      <c r="EI39" s="106">
        <v>0.86603689387438432</v>
      </c>
      <c r="EJ39" s="106">
        <v>0.24663084123762657</v>
      </c>
      <c r="EK39" s="106">
        <v>0.58015913167969779</v>
      </c>
      <c r="EL39" s="106">
        <v>0.88573358436771288</v>
      </c>
      <c r="EM39" s="106">
        <v>0.35650353119363176</v>
      </c>
      <c r="EN39" s="106">
        <v>0.62109055421616433</v>
      </c>
      <c r="EO39" s="106">
        <v>0.35314158303518095</v>
      </c>
      <c r="EP39" s="106">
        <v>0.61336177120930413</v>
      </c>
      <c r="EQ39" s="106">
        <v>0.14658260516648125</v>
      </c>
      <c r="ER39" s="106">
        <v>0.96016415909552633</v>
      </c>
      <c r="ES39" s="106">
        <v>0.32183263273565776</v>
      </c>
      <c r="ET39" s="106">
        <v>0.47838216357140051</v>
      </c>
      <c r="EU39" s="106">
        <v>7.8850883915213887E-2</v>
      </c>
      <c r="EV39" s="106">
        <v>0.40180427250096062</v>
      </c>
      <c r="EW39" s="106">
        <v>0.78687362129282024</v>
      </c>
      <c r="EX39" s="106">
        <v>0.72604167978278256</v>
      </c>
      <c r="EY39" s="106">
        <v>0.74653775333289663</v>
      </c>
      <c r="EZ39" s="106">
        <v>0.69612849016086886</v>
      </c>
      <c r="FA39" s="106">
        <v>0.86563754688992034</v>
      </c>
      <c r="FB39" s="106">
        <v>0.30225788638809159</v>
      </c>
      <c r="FC39" s="106">
        <v>0.38353510940071289</v>
      </c>
      <c r="FD39" s="106">
        <v>0.77309792317630022</v>
      </c>
      <c r="FE39" s="106">
        <v>0.65382755143818228</v>
      </c>
      <c r="FF39" s="106">
        <v>0.52688341778145098</v>
      </c>
      <c r="FG39" s="106">
        <v>0.29442610958575433</v>
      </c>
      <c r="FH39" s="106">
        <v>0.62467552815920546</v>
      </c>
      <c r="FI39" s="106">
        <v>0.27766660934915532</v>
      </c>
      <c r="FJ39" s="106">
        <v>0.91505707338742015</v>
      </c>
      <c r="FK39" s="106">
        <v>0.19974972560090432</v>
      </c>
      <c r="FL39" s="106">
        <v>0.32716047404231374</v>
      </c>
      <c r="FM39" s="106">
        <v>0.83748001513564896</v>
      </c>
      <c r="FN39" s="106">
        <v>0.74567129144332178</v>
      </c>
      <c r="FO39" s="106">
        <v>0.93781576732783378</v>
      </c>
      <c r="FP39" s="106">
        <v>0.57667084518347111</v>
      </c>
      <c r="FQ39" s="106">
        <v>0.69128836894527124</v>
      </c>
      <c r="FR39" s="106">
        <v>0.53854265214612984</v>
      </c>
      <c r="FS39" s="106">
        <v>0.62589262683878388</v>
      </c>
      <c r="FT39" s="106">
        <v>0.9979075692375492</v>
      </c>
      <c r="FU39" s="106">
        <v>0.89539144669106718</v>
      </c>
      <c r="FV39" s="106">
        <v>0.32344461602202201</v>
      </c>
      <c r="FW39" s="106">
        <v>0.42023550051591807</v>
      </c>
      <c r="FX39" s="106">
        <v>0.94460239249650402</v>
      </c>
      <c r="FY39" s="106">
        <v>0.41352741405930682</v>
      </c>
      <c r="FZ39" s="106">
        <v>0.21163381723724661</v>
      </c>
      <c r="GA39" s="107">
        <v>0.63901601308143952</v>
      </c>
      <c r="GB39" s="25"/>
    </row>
    <row r="40" spans="1:184" x14ac:dyDescent="0.25">
      <c r="A40" s="14"/>
      <c r="B40" s="28">
        <f t="shared" si="7"/>
        <v>27</v>
      </c>
      <c r="C40" s="15">
        <v>42.586456320460996</v>
      </c>
      <c r="D40" s="16">
        <v>70.578454464058254</v>
      </c>
      <c r="E40" s="42">
        <f t="shared" si="5"/>
        <v>43</v>
      </c>
      <c r="F40" s="79">
        <f t="shared" si="6"/>
        <v>71</v>
      </c>
      <c r="G40" s="76">
        <f t="shared" ca="1" si="4"/>
        <v>0.37052698103056109</v>
      </c>
      <c r="H40" s="45"/>
      <c r="I40" s="45"/>
      <c r="J40" s="12"/>
      <c r="K40" s="5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5"/>
      <c r="CC40" s="24"/>
      <c r="CD40" s="113">
        <f t="shared" si="8"/>
        <v>26</v>
      </c>
      <c r="CE40" s="114">
        <f t="shared" si="9"/>
        <v>27</v>
      </c>
      <c r="CF40" s="105">
        <v>0.35187907804467522</v>
      </c>
      <c r="CG40" s="106">
        <v>0.3463878328157125</v>
      </c>
      <c r="CH40" s="106">
        <v>0.19784571659797867</v>
      </c>
      <c r="CI40" s="106">
        <v>0.31897399610634003</v>
      </c>
      <c r="CJ40" s="106">
        <v>0.25653340272255076</v>
      </c>
      <c r="CK40" s="106">
        <v>0.14576453024352165</v>
      </c>
      <c r="CL40" s="106">
        <v>0.16684378143338774</v>
      </c>
      <c r="CM40" s="106">
        <v>0.21717799487652245</v>
      </c>
      <c r="CN40" s="106">
        <v>0.7585271338255779</v>
      </c>
      <c r="CO40" s="106">
        <v>0.75537818729570638</v>
      </c>
      <c r="CP40" s="106">
        <v>0.24321073190454801</v>
      </c>
      <c r="CQ40" s="106">
        <v>0.1736812095395498</v>
      </c>
      <c r="CR40" s="106">
        <v>0.3268379911991971</v>
      </c>
      <c r="CS40" s="106">
        <v>0.42227931386466933</v>
      </c>
      <c r="CT40" s="106">
        <v>0.22136603970520996</v>
      </c>
      <c r="CU40" s="106">
        <v>0.95566662315639228</v>
      </c>
      <c r="CV40" s="106">
        <v>0.17484951058936604</v>
      </c>
      <c r="CW40" s="106">
        <v>0.25808862593585025</v>
      </c>
      <c r="CX40" s="106">
        <v>0.36938547062504878</v>
      </c>
      <c r="CY40" s="106">
        <v>0.535144096987755</v>
      </c>
      <c r="CZ40" s="106">
        <v>0.35978282026666553</v>
      </c>
      <c r="DA40" s="106">
        <v>0.62791442019149823</v>
      </c>
      <c r="DB40" s="106">
        <v>0.42129157739891088</v>
      </c>
      <c r="DC40" s="106">
        <v>0.92255175493863717</v>
      </c>
      <c r="DD40" s="106">
        <v>0.23818340788692249</v>
      </c>
      <c r="DE40" s="106">
        <v>0.26858298108876388</v>
      </c>
      <c r="DF40" s="106">
        <v>0.3201452424989879</v>
      </c>
      <c r="DG40" s="106">
        <v>0.45797179446969727</v>
      </c>
      <c r="DH40" s="106">
        <v>0.67998795829245817</v>
      </c>
      <c r="DI40" s="106">
        <v>0.5208619379974494</v>
      </c>
      <c r="DJ40" s="106">
        <v>0.96184588991111664</v>
      </c>
      <c r="DK40" s="106">
        <v>0.76882335106011879</v>
      </c>
      <c r="DL40" s="106">
        <v>2.3672288791463547E-2</v>
      </c>
      <c r="DM40" s="106">
        <v>0.31468559675052488</v>
      </c>
      <c r="DN40" s="106">
        <v>0.28754538864164136</v>
      </c>
      <c r="DO40" s="106">
        <v>0.29305485640498585</v>
      </c>
      <c r="DP40" s="106">
        <v>0.51641107558278154</v>
      </c>
      <c r="DQ40" s="106">
        <v>0.56209795042380228</v>
      </c>
      <c r="DR40" s="106">
        <v>0.2879596644672352</v>
      </c>
      <c r="DS40" s="106">
        <v>0.6069858543861133</v>
      </c>
      <c r="DT40" s="106">
        <v>7.777538359451841E-2</v>
      </c>
      <c r="DU40" s="106">
        <v>0.5993234214268286</v>
      </c>
      <c r="DV40" s="106">
        <v>0.24767702659274538</v>
      </c>
      <c r="DW40" s="106">
        <v>0.28636639700244171</v>
      </c>
      <c r="DX40" s="106">
        <v>0.76657363392602429</v>
      </c>
      <c r="DY40" s="106">
        <v>0.27237929090404389</v>
      </c>
      <c r="DZ40" s="106">
        <v>0.80181639936451377</v>
      </c>
      <c r="EA40" s="106">
        <v>4.3045287562669787E-2</v>
      </c>
      <c r="EB40" s="106">
        <v>0.44955310744177024</v>
      </c>
      <c r="EC40" s="106">
        <v>8.9274257196102935E-2</v>
      </c>
      <c r="ED40" s="106">
        <v>0.56850145901474958</v>
      </c>
      <c r="EE40" s="106">
        <v>0.41502829948680398</v>
      </c>
      <c r="EF40" s="106">
        <v>0.69366414416764455</v>
      </c>
      <c r="EG40" s="106">
        <v>0.83006354952447148</v>
      </c>
      <c r="EH40" s="106">
        <v>0.89728543090828627</v>
      </c>
      <c r="EI40" s="106">
        <v>0.18487666393798785</v>
      </c>
      <c r="EJ40" s="106">
        <v>7.5842608687744395E-2</v>
      </c>
      <c r="EK40" s="106">
        <v>0.89290663400140846</v>
      </c>
      <c r="EL40" s="106">
        <v>0.7044304526451487</v>
      </c>
      <c r="EM40" s="106">
        <v>0.45387934516909789</v>
      </c>
      <c r="EN40" s="106">
        <v>0.26034227609536964</v>
      </c>
      <c r="EO40" s="106">
        <v>0.9465057662649351</v>
      </c>
      <c r="EP40" s="106">
        <v>2.0367181104806731E-3</v>
      </c>
      <c r="EQ40" s="106">
        <v>0.74678465220011692</v>
      </c>
      <c r="ER40" s="106">
        <v>0.93869957039255025</v>
      </c>
      <c r="ES40" s="106">
        <v>0.93340186113428814</v>
      </c>
      <c r="ET40" s="106">
        <v>0.83656220569739292</v>
      </c>
      <c r="EU40" s="106">
        <v>0.30938557198156302</v>
      </c>
      <c r="EV40" s="106">
        <v>0.75537162050629703</v>
      </c>
      <c r="EW40" s="106">
        <v>0.19397010482054744</v>
      </c>
      <c r="EX40" s="106">
        <v>0.43857328668690621</v>
      </c>
      <c r="EY40" s="106">
        <v>0.90225303499886123</v>
      </c>
      <c r="EZ40" s="106">
        <v>0.76814217481492608</v>
      </c>
      <c r="FA40" s="106">
        <v>0.95153535532227196</v>
      </c>
      <c r="FB40" s="106">
        <v>0.31729470973221641</v>
      </c>
      <c r="FC40" s="106">
        <v>0.59332401404193569</v>
      </c>
      <c r="FD40" s="106">
        <v>0.60158756709083328</v>
      </c>
      <c r="FE40" s="106">
        <v>0.87052493423892252</v>
      </c>
      <c r="FF40" s="106">
        <v>0.95353149743124277</v>
      </c>
      <c r="FG40" s="106">
        <v>4.1217281926414051E-2</v>
      </c>
      <c r="FH40" s="106">
        <v>0.57216764498512396</v>
      </c>
      <c r="FI40" s="106">
        <v>0.70022794269574107</v>
      </c>
      <c r="FJ40" s="106">
        <v>0.11897207261163034</v>
      </c>
      <c r="FK40" s="106">
        <v>0.63810854914967896</v>
      </c>
      <c r="FL40" s="106">
        <v>0.71742260676356606</v>
      </c>
      <c r="FM40" s="106">
        <v>0.46219136394488569</v>
      </c>
      <c r="FN40" s="106">
        <v>0.99543973739944414</v>
      </c>
      <c r="FO40" s="106">
        <v>0.3888121243268885</v>
      </c>
      <c r="FP40" s="106">
        <v>0.37204104640665081</v>
      </c>
      <c r="FQ40" s="106">
        <v>0.46015984042132929</v>
      </c>
      <c r="FR40" s="106">
        <v>0.70842141074914289</v>
      </c>
      <c r="FS40" s="106">
        <v>0.6470557254627759</v>
      </c>
      <c r="FT40" s="106">
        <v>0.72820029823717103</v>
      </c>
      <c r="FU40" s="106">
        <v>0.85955310586227951</v>
      </c>
      <c r="FV40" s="106">
        <v>0.5505888754674374</v>
      </c>
      <c r="FW40" s="106">
        <v>0.57178899191761023</v>
      </c>
      <c r="FX40" s="106">
        <v>0.18652308476011381</v>
      </c>
      <c r="FY40" s="106">
        <v>0.5049445358330783</v>
      </c>
      <c r="FZ40" s="106">
        <v>0.75512403139115325</v>
      </c>
      <c r="GA40" s="107">
        <v>0.34820372040232173</v>
      </c>
      <c r="GB40" s="25"/>
    </row>
    <row r="41" spans="1:184" x14ac:dyDescent="0.25">
      <c r="A41" s="14"/>
      <c r="B41" s="28">
        <f t="shared" si="7"/>
        <v>28</v>
      </c>
      <c r="C41" s="15">
        <v>51.354854700535903</v>
      </c>
      <c r="D41" s="16">
        <v>67.533478257998297</v>
      </c>
      <c r="E41" s="42">
        <f>ROUND(C41+0.5,0)</f>
        <v>52</v>
      </c>
      <c r="F41" s="79">
        <f t="shared" si="6"/>
        <v>68</v>
      </c>
      <c r="G41" s="76">
        <f t="shared" ca="1" si="4"/>
        <v>0.93966021996028803</v>
      </c>
      <c r="H41" s="45"/>
      <c r="I41" s="45"/>
      <c r="J41" s="12"/>
      <c r="K41" s="5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5"/>
      <c r="CC41" s="24"/>
      <c r="CD41" s="113">
        <f t="shared" si="8"/>
        <v>27</v>
      </c>
      <c r="CE41" s="114">
        <f t="shared" si="9"/>
        <v>28</v>
      </c>
      <c r="CF41" s="105">
        <v>0.77129865195059355</v>
      </c>
      <c r="CG41" s="106">
        <v>0.14815941068738248</v>
      </c>
      <c r="CH41" s="106">
        <v>0.13901491916552566</v>
      </c>
      <c r="CI41" s="106">
        <v>0.97387418825381633</v>
      </c>
      <c r="CJ41" s="106">
        <v>0.42141452617621233</v>
      </c>
      <c r="CK41" s="106">
        <v>0.49693665850588931</v>
      </c>
      <c r="CL41" s="106">
        <v>0.9473819201317355</v>
      </c>
      <c r="CM41" s="106">
        <v>0.74783575664540014</v>
      </c>
      <c r="CN41" s="106">
        <v>0.43669407616272915</v>
      </c>
      <c r="CO41" s="106">
        <v>0.67039505410358979</v>
      </c>
      <c r="CP41" s="106">
        <v>0.45975986497053511</v>
      </c>
      <c r="CQ41" s="106">
        <v>0.90115708169798781</v>
      </c>
      <c r="CR41" s="106">
        <v>0.38545256871330125</v>
      </c>
      <c r="CS41" s="106">
        <v>1.0325858100750374E-2</v>
      </c>
      <c r="CT41" s="106">
        <v>0.63701316526556728</v>
      </c>
      <c r="CU41" s="106">
        <v>7.4066076033366457E-2</v>
      </c>
      <c r="CV41" s="106">
        <v>0.81071210999886612</v>
      </c>
      <c r="CW41" s="106">
        <v>0.3907072134278643</v>
      </c>
      <c r="CX41" s="106">
        <v>0.11070022555801595</v>
      </c>
      <c r="CY41" s="106">
        <v>0.58547350518168984</v>
      </c>
      <c r="CZ41" s="106">
        <v>0.9392860787562608</v>
      </c>
      <c r="DA41" s="106">
        <v>0.15530902271825708</v>
      </c>
      <c r="DB41" s="106">
        <v>0.83866155593242586</v>
      </c>
      <c r="DC41" s="106">
        <v>0.53669129032321694</v>
      </c>
      <c r="DD41" s="106">
        <v>0.65464538769079794</v>
      </c>
      <c r="DE41" s="106">
        <v>0.48254719756263842</v>
      </c>
      <c r="DF41" s="106">
        <v>0.55293788559740575</v>
      </c>
      <c r="DG41" s="106">
        <v>0.73688300905841586</v>
      </c>
      <c r="DH41" s="106">
        <v>0.63521440407347385</v>
      </c>
      <c r="DI41" s="106">
        <v>0.34895053127130038</v>
      </c>
      <c r="DJ41" s="106">
        <v>8.9342395746550785E-2</v>
      </c>
      <c r="DK41" s="106">
        <v>0.42891452400671704</v>
      </c>
      <c r="DL41" s="106">
        <v>0.42602657163291391</v>
      </c>
      <c r="DM41" s="106">
        <v>0.40918845110723057</v>
      </c>
      <c r="DN41" s="106">
        <v>0.49169381586094663</v>
      </c>
      <c r="DO41" s="106">
        <v>0.25485518997413936</v>
      </c>
      <c r="DP41" s="106">
        <v>0.73659692713724179</v>
      </c>
      <c r="DQ41" s="106">
        <v>0.2168537901819837</v>
      </c>
      <c r="DR41" s="106">
        <v>0.44911323942670411</v>
      </c>
      <c r="DS41" s="106">
        <v>0.89462326020875416</v>
      </c>
      <c r="DT41" s="106">
        <v>0.60222257349388775</v>
      </c>
      <c r="DU41" s="106">
        <v>0.27144882671082382</v>
      </c>
      <c r="DV41" s="106">
        <v>0.70506566290205042</v>
      </c>
      <c r="DW41" s="106">
        <v>0.3918701269907513</v>
      </c>
      <c r="DX41" s="106">
        <v>0.99407291013193011</v>
      </c>
      <c r="DY41" s="106">
        <v>0.73992976463910898</v>
      </c>
      <c r="DZ41" s="106">
        <v>0.88189330334485516</v>
      </c>
      <c r="EA41" s="106">
        <v>0.17049048914241094</v>
      </c>
      <c r="EB41" s="106">
        <v>0.27703764104840223</v>
      </c>
      <c r="EC41" s="106">
        <v>0.21068084912744911</v>
      </c>
      <c r="ED41" s="106">
        <v>1.0283483004770777E-2</v>
      </c>
      <c r="EE41" s="106">
        <v>0.14527808068248171</v>
      </c>
      <c r="EF41" s="106">
        <v>0.30009582616627195</v>
      </c>
      <c r="EG41" s="106">
        <v>0.18174831717585882</v>
      </c>
      <c r="EH41" s="106">
        <v>4.0640969945943572E-2</v>
      </c>
      <c r="EI41" s="106">
        <v>0.17391832976840182</v>
      </c>
      <c r="EJ41" s="106">
        <v>0.1754430865230886</v>
      </c>
      <c r="EK41" s="106">
        <v>0.90067537181192692</v>
      </c>
      <c r="EL41" s="106">
        <v>0.68577773183970536</v>
      </c>
      <c r="EM41" s="106">
        <v>0.10027496131470581</v>
      </c>
      <c r="EN41" s="106">
        <v>0.16784913208027741</v>
      </c>
      <c r="EO41" s="106">
        <v>0.5758245594512742</v>
      </c>
      <c r="EP41" s="106">
        <v>0.21582754040695951</v>
      </c>
      <c r="EQ41" s="106">
        <v>0.43845996072447291</v>
      </c>
      <c r="ER41" s="106">
        <v>0.28981327033955728</v>
      </c>
      <c r="ES41" s="106">
        <v>0.69953737247505687</v>
      </c>
      <c r="ET41" s="106">
        <v>0.59069706119389098</v>
      </c>
      <c r="EU41" s="106">
        <v>0.71204575506615242</v>
      </c>
      <c r="EV41" s="106">
        <v>5.7844422506016069E-2</v>
      </c>
      <c r="EW41" s="106">
        <v>0.63260831547967344</v>
      </c>
      <c r="EX41" s="106">
        <v>0.65489369379680817</v>
      </c>
      <c r="EY41" s="106">
        <v>1.3934427120090631E-2</v>
      </c>
      <c r="EZ41" s="106">
        <v>0.44661209485920561</v>
      </c>
      <c r="FA41" s="106">
        <v>0.80095127213882267</v>
      </c>
      <c r="FB41" s="106">
        <v>0.58814172063936565</v>
      </c>
      <c r="FC41" s="106">
        <v>0.38580588924690407</v>
      </c>
      <c r="FD41" s="106">
        <v>0.29927722196316064</v>
      </c>
      <c r="FE41" s="106">
        <v>0.47770861041900226</v>
      </c>
      <c r="FF41" s="106">
        <v>0.10775019867370894</v>
      </c>
      <c r="FG41" s="106">
        <v>9.5645987916583297E-2</v>
      </c>
      <c r="FH41" s="106">
        <v>0.3118570211957985</v>
      </c>
      <c r="FI41" s="106">
        <v>2.5644448476646819E-2</v>
      </c>
      <c r="FJ41" s="106">
        <v>0.44411212425911661</v>
      </c>
      <c r="FK41" s="106">
        <v>0.46204034178657249</v>
      </c>
      <c r="FL41" s="106">
        <v>0.95772655300085519</v>
      </c>
      <c r="FM41" s="106">
        <v>0.19358272013303424</v>
      </c>
      <c r="FN41" s="106">
        <v>0.14088799447220202</v>
      </c>
      <c r="FO41" s="106">
        <v>0.53829343828580689</v>
      </c>
      <c r="FP41" s="106">
        <v>0.369063383750178</v>
      </c>
      <c r="FQ41" s="106">
        <v>0.73837362003780882</v>
      </c>
      <c r="FR41" s="106">
        <v>0.24563373209084616</v>
      </c>
      <c r="FS41" s="106">
        <v>3.8118570395446416E-2</v>
      </c>
      <c r="FT41" s="106">
        <v>0.34266373448184273</v>
      </c>
      <c r="FU41" s="106">
        <v>0.25839720415303802</v>
      </c>
      <c r="FV41" s="106">
        <v>0.37994178687062052</v>
      </c>
      <c r="FW41" s="106">
        <v>0.93575374422128199</v>
      </c>
      <c r="FX41" s="106">
        <v>0.34959275004511481</v>
      </c>
      <c r="FY41" s="106">
        <v>0.71495656645786043</v>
      </c>
      <c r="FZ41" s="106">
        <v>0.57287188487672047</v>
      </c>
      <c r="GA41" s="107">
        <v>0.65874328649074854</v>
      </c>
      <c r="GB41" s="25"/>
    </row>
    <row r="42" spans="1:184" x14ac:dyDescent="0.25">
      <c r="A42" s="14"/>
      <c r="B42" s="28">
        <f t="shared" si="7"/>
        <v>29</v>
      </c>
      <c r="C42" s="15">
        <v>96.860882300663874</v>
      </c>
      <c r="D42" s="16">
        <v>9.0656458272178053</v>
      </c>
      <c r="E42" s="42">
        <f t="shared" si="5"/>
        <v>97</v>
      </c>
      <c r="F42" s="79">
        <f t="shared" si="6"/>
        <v>10</v>
      </c>
      <c r="G42" s="76">
        <f t="shared" ca="1" si="4"/>
        <v>-0.8558902172359244</v>
      </c>
      <c r="H42" s="45"/>
      <c r="I42" s="45"/>
      <c r="J42" s="12"/>
      <c r="K42" s="5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5"/>
      <c r="CC42" s="24"/>
      <c r="CD42" s="113">
        <f t="shared" si="8"/>
        <v>28</v>
      </c>
      <c r="CE42" s="114">
        <f t="shared" si="9"/>
        <v>29</v>
      </c>
      <c r="CF42" s="105">
        <v>0.68705210312624665</v>
      </c>
      <c r="CG42" s="106">
        <v>0.82360342702722633</v>
      </c>
      <c r="CH42" s="106">
        <v>0.6007381828902395</v>
      </c>
      <c r="CI42" s="106">
        <v>0.66749566317163922</v>
      </c>
      <c r="CJ42" s="106">
        <v>0.82529686614359687</v>
      </c>
      <c r="CK42" s="106">
        <v>0.53474423708072905</v>
      </c>
      <c r="CL42" s="106">
        <v>0.68648487475272169</v>
      </c>
      <c r="CM42" s="106">
        <v>0.36742202686478642</v>
      </c>
      <c r="CN42" s="106">
        <v>0.8822864249606962</v>
      </c>
      <c r="CO42" s="106">
        <v>0.1202042891287084</v>
      </c>
      <c r="CP42" s="106">
        <v>0.74538070004377965</v>
      </c>
      <c r="CQ42" s="106">
        <v>0.97793577102307094</v>
      </c>
      <c r="CR42" s="106">
        <v>0.40415609042814804</v>
      </c>
      <c r="CS42" s="106">
        <v>0.49362490573043216</v>
      </c>
      <c r="CT42" s="106">
        <v>0.21118549651804064</v>
      </c>
      <c r="CU42" s="106">
        <v>9.1293192062075312E-2</v>
      </c>
      <c r="CV42" s="106">
        <v>0.99178767106045829</v>
      </c>
      <c r="CW42" s="106">
        <v>0.7709594453481613</v>
      </c>
      <c r="CX42" s="106">
        <v>0.79822504586528742</v>
      </c>
      <c r="CY42" s="106">
        <v>0.90105809479610144</v>
      </c>
      <c r="CZ42" s="106">
        <v>0.62885403845603172</v>
      </c>
      <c r="DA42" s="106">
        <v>0.62547130040960908</v>
      </c>
      <c r="DB42" s="106">
        <v>0.89567990714497669</v>
      </c>
      <c r="DC42" s="106">
        <v>0.43269901561177171</v>
      </c>
      <c r="DD42" s="106">
        <v>0.32407432839632366</v>
      </c>
      <c r="DE42" s="106">
        <v>0.64298523161196131</v>
      </c>
      <c r="DF42" s="106">
        <v>0.79502424403589678</v>
      </c>
      <c r="DG42" s="106">
        <v>0.84634304082404621</v>
      </c>
      <c r="DH42" s="106">
        <v>0.37318508485111979</v>
      </c>
      <c r="DI42" s="106">
        <v>0.25934027446280572</v>
      </c>
      <c r="DJ42" s="106">
        <v>0.5657501900127786</v>
      </c>
      <c r="DK42" s="106">
        <v>0.3918983166122596</v>
      </c>
      <c r="DL42" s="106">
        <v>3.4458764802222874E-2</v>
      </c>
      <c r="DM42" s="106">
        <v>0.11514068954417722</v>
      </c>
      <c r="DN42" s="106">
        <v>0.73673717987866905</v>
      </c>
      <c r="DO42" s="106">
        <v>0.78414238059569064</v>
      </c>
      <c r="DP42" s="106">
        <v>0.67302832219046027</v>
      </c>
      <c r="DQ42" s="106">
        <v>0.83039028102526546</v>
      </c>
      <c r="DR42" s="106">
        <v>0.57146705051582836</v>
      </c>
      <c r="DS42" s="106">
        <v>0.32384413844899396</v>
      </c>
      <c r="DT42" s="106">
        <v>0.15019462800112215</v>
      </c>
      <c r="DU42" s="106">
        <v>0.23483940603007969</v>
      </c>
      <c r="DV42" s="106">
        <v>0.36640155569949462</v>
      </c>
      <c r="DW42" s="106">
        <v>4.0751012730082414E-2</v>
      </c>
      <c r="DX42" s="106">
        <v>0.10706993749237803</v>
      </c>
      <c r="DY42" s="106">
        <v>0.56611244763480961</v>
      </c>
      <c r="DZ42" s="106">
        <v>0.77903780476599638</v>
      </c>
      <c r="EA42" s="106">
        <v>0.45179846933386147</v>
      </c>
      <c r="EB42" s="106">
        <v>0.30167541343584336</v>
      </c>
      <c r="EC42" s="106">
        <v>0.99800316908209397</v>
      </c>
      <c r="ED42" s="106">
        <v>0.4280697859511603</v>
      </c>
      <c r="EE42" s="106">
        <v>0.17773839773657729</v>
      </c>
      <c r="EF42" s="106">
        <v>0.35949221373417772</v>
      </c>
      <c r="EG42" s="106">
        <v>0.72997796909952595</v>
      </c>
      <c r="EH42" s="106">
        <v>0.64495664633928984</v>
      </c>
      <c r="EI42" s="106">
        <v>0.57776792200048044</v>
      </c>
      <c r="EJ42" s="106">
        <v>0.34792017246060214</v>
      </c>
      <c r="EK42" s="106">
        <v>0.9079960240986632</v>
      </c>
      <c r="EL42" s="106">
        <v>5.2313101585979349E-2</v>
      </c>
      <c r="EM42" s="106">
        <v>0.44227135881401236</v>
      </c>
      <c r="EN42" s="106">
        <v>0.98142338282619379</v>
      </c>
      <c r="EO42" s="106">
        <v>0.65467395969169628</v>
      </c>
      <c r="EP42" s="106">
        <v>0.97065191219894642</v>
      </c>
      <c r="EQ42" s="106">
        <v>0.85055463750444971</v>
      </c>
      <c r="ER42" s="106">
        <v>7.9669550088867669E-2</v>
      </c>
      <c r="ES42" s="106">
        <v>0.86808957196211034</v>
      </c>
      <c r="ET42" s="106">
        <v>0.12449416698625382</v>
      </c>
      <c r="EU42" s="106">
        <v>0.39059449282921044</v>
      </c>
      <c r="EV42" s="106">
        <v>0.30742020931670389</v>
      </c>
      <c r="EW42" s="106">
        <v>0.18739703939723629</v>
      </c>
      <c r="EX42" s="106">
        <v>4.0968307505625079E-2</v>
      </c>
      <c r="EY42" s="106">
        <v>0.95443874481128721</v>
      </c>
      <c r="EZ42" s="106">
        <v>0.86944256486176985</v>
      </c>
      <c r="FA42" s="106">
        <v>8.6922582242030089E-2</v>
      </c>
      <c r="FB42" s="106">
        <v>0.33008363909486105</v>
      </c>
      <c r="FC42" s="106">
        <v>4.3902617689546397E-2</v>
      </c>
      <c r="FD42" s="106">
        <v>0.50162616947789529</v>
      </c>
      <c r="FE42" s="106">
        <v>0.61918642614417685</v>
      </c>
      <c r="FF42" s="106">
        <v>0.58095347590205682</v>
      </c>
      <c r="FG42" s="106">
        <v>0.87668476344993496</v>
      </c>
      <c r="FH42" s="106">
        <v>0.52984314328160842</v>
      </c>
      <c r="FI42" s="106">
        <v>0.6987689469632099</v>
      </c>
      <c r="FJ42" s="106">
        <v>0.94820862166048903</v>
      </c>
      <c r="FK42" s="106">
        <v>0.39763054941389053</v>
      </c>
      <c r="FL42" s="106">
        <v>0.97551607051175737</v>
      </c>
      <c r="FM42" s="106">
        <v>0.85773729625364081</v>
      </c>
      <c r="FN42" s="106">
        <v>0.92627617840989007</v>
      </c>
      <c r="FO42" s="106">
        <v>0.31461096010197398</v>
      </c>
      <c r="FP42" s="106">
        <v>3.3289054094964854E-2</v>
      </c>
      <c r="FQ42" s="106">
        <v>9.7697669971363865E-2</v>
      </c>
      <c r="FR42" s="106">
        <v>0.70026324894749092</v>
      </c>
      <c r="FS42" s="106">
        <v>0.10411882317239818</v>
      </c>
      <c r="FT42" s="106">
        <v>1.1693632064584958E-2</v>
      </c>
      <c r="FU42" s="106">
        <v>0.93608756554554584</v>
      </c>
      <c r="FV42" s="106">
        <v>0.14455748689338443</v>
      </c>
      <c r="FW42" s="106">
        <v>0.71459574381292978</v>
      </c>
      <c r="FX42" s="106">
        <v>5.4017197419806484E-2</v>
      </c>
      <c r="FY42" s="106">
        <v>0.98609042135915581</v>
      </c>
      <c r="FZ42" s="106">
        <v>0.99955580324042881</v>
      </c>
      <c r="GA42" s="107">
        <v>0.93249935717166277</v>
      </c>
      <c r="GB42" s="25"/>
    </row>
    <row r="43" spans="1:184" ht="15.75" thickBot="1" x14ac:dyDescent="0.3">
      <c r="A43" s="14"/>
      <c r="B43" s="28">
        <f t="shared" si="7"/>
        <v>30</v>
      </c>
      <c r="C43" s="17">
        <v>6.5819715229944347</v>
      </c>
      <c r="D43" s="18">
        <v>8.76294299601701</v>
      </c>
      <c r="E43" s="43">
        <f t="shared" si="5"/>
        <v>7</v>
      </c>
      <c r="F43" s="80">
        <f t="shared" si="6"/>
        <v>9</v>
      </c>
      <c r="G43" s="77">
        <f t="shared" ca="1" si="4"/>
        <v>-0.71635540609335202</v>
      </c>
      <c r="H43" s="45"/>
      <c r="I43" s="45"/>
      <c r="J43" s="12"/>
      <c r="K43" s="5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5"/>
      <c r="CC43" s="24"/>
      <c r="CD43" s="113">
        <f t="shared" si="8"/>
        <v>29</v>
      </c>
      <c r="CE43" s="114">
        <f t="shared" si="9"/>
        <v>30</v>
      </c>
      <c r="CF43" s="105">
        <v>0.91574461549454678</v>
      </c>
      <c r="CG43" s="106">
        <v>0.45397759687709094</v>
      </c>
      <c r="CH43" s="106">
        <v>0.55973823736375883</v>
      </c>
      <c r="CI43" s="106">
        <v>0.90329126419506567</v>
      </c>
      <c r="CJ43" s="106">
        <v>0.25586018452920434</v>
      </c>
      <c r="CK43" s="106">
        <v>0.79194220438763263</v>
      </c>
      <c r="CL43" s="106">
        <v>8.4706982495641681E-2</v>
      </c>
      <c r="CM43" s="106">
        <v>7.0573713342516831E-2</v>
      </c>
      <c r="CN43" s="106">
        <v>0.23607083541556184</v>
      </c>
      <c r="CO43" s="106">
        <v>0.48984943546949955</v>
      </c>
      <c r="CP43" s="106">
        <v>0.29578160939266851</v>
      </c>
      <c r="CQ43" s="106">
        <v>0.39304437596514075</v>
      </c>
      <c r="CR43" s="106">
        <v>0.83448003368502022</v>
      </c>
      <c r="CS43" s="106">
        <v>0.6569018081711423</v>
      </c>
      <c r="CT43" s="106">
        <v>0.75034622023137976</v>
      </c>
      <c r="CU43" s="106">
        <v>0.14723871053696602</v>
      </c>
      <c r="CV43" s="106">
        <v>0.5599272586994074</v>
      </c>
      <c r="CW43" s="106">
        <v>0.5385418437375129</v>
      </c>
      <c r="CX43" s="106">
        <v>0.44798239757038183</v>
      </c>
      <c r="CY43" s="106">
        <v>0.43256452759685116</v>
      </c>
      <c r="CZ43" s="106">
        <v>0.42185001172504866</v>
      </c>
      <c r="DA43" s="106">
        <v>0.79764967206603665</v>
      </c>
      <c r="DB43" s="106">
        <v>0.20867555026370255</v>
      </c>
      <c r="DC43" s="106">
        <v>0.79987107552216707</v>
      </c>
      <c r="DD43" s="106">
        <v>0.18036910691671193</v>
      </c>
      <c r="DE43" s="106">
        <v>0.59057783784909079</v>
      </c>
      <c r="DF43" s="106">
        <v>0.55329503498674493</v>
      </c>
      <c r="DG43" s="106">
        <v>0.85065103494781324</v>
      </c>
      <c r="DH43" s="106">
        <v>1.6731838205309324E-2</v>
      </c>
      <c r="DI43" s="106">
        <v>0.73082626429452247</v>
      </c>
      <c r="DJ43" s="106">
        <v>0.7737093455966827</v>
      </c>
      <c r="DK43" s="106">
        <v>0.59051183522373651</v>
      </c>
      <c r="DL43" s="106">
        <v>0.43314994896729297</v>
      </c>
      <c r="DM43" s="106">
        <v>0.17369838537754967</v>
      </c>
      <c r="DN43" s="106">
        <v>0.77584700603929402</v>
      </c>
      <c r="DO43" s="106">
        <v>2.2105471629226048E-2</v>
      </c>
      <c r="DP43" s="106">
        <v>0.7727782064275418</v>
      </c>
      <c r="DQ43" s="106">
        <v>0.83019888305178857</v>
      </c>
      <c r="DR43" s="106">
        <v>0.8936253089060201</v>
      </c>
      <c r="DS43" s="106">
        <v>0.36699601847520691</v>
      </c>
      <c r="DT43" s="106">
        <v>0.685751404073633</v>
      </c>
      <c r="DU43" s="106">
        <v>0.7960912831365724</v>
      </c>
      <c r="DV43" s="106">
        <v>0.54085330171850998</v>
      </c>
      <c r="DW43" s="106">
        <v>0.88466365495626076</v>
      </c>
      <c r="DX43" s="106">
        <v>0.615980979762912</v>
      </c>
      <c r="DY43" s="106">
        <v>0.82927845319048288</v>
      </c>
      <c r="DZ43" s="106">
        <v>0.98752677238582542</v>
      </c>
      <c r="EA43" s="106">
        <v>0.11348849623185375</v>
      </c>
      <c r="EB43" s="106">
        <v>0.64526760264932437</v>
      </c>
      <c r="EC43" s="106">
        <v>3.372990179515134E-2</v>
      </c>
      <c r="ED43" s="106">
        <v>0.63797553449117594</v>
      </c>
      <c r="EE43" s="106">
        <v>0.91473748569462432</v>
      </c>
      <c r="EF43" s="106">
        <v>0.46882856592239452</v>
      </c>
      <c r="EG43" s="106">
        <v>0.18142471827256679</v>
      </c>
      <c r="EH43" s="106">
        <v>9.3097471829965417E-2</v>
      </c>
      <c r="EI43" s="106">
        <v>0.47143481584658664</v>
      </c>
      <c r="EJ43" s="106">
        <v>0.13863544751544077</v>
      </c>
      <c r="EK43" s="106">
        <v>7.5116169834398949E-2</v>
      </c>
      <c r="EL43" s="106">
        <v>0.12838211547529865</v>
      </c>
      <c r="EM43" s="106">
        <v>0.285004012794287</v>
      </c>
      <c r="EN43" s="106">
        <v>0.10455124040041242</v>
      </c>
      <c r="EO43" s="106">
        <v>0.98466615280938552</v>
      </c>
      <c r="EP43" s="106">
        <v>0.71935375184279571</v>
      </c>
      <c r="EQ43" s="106">
        <v>2.163170078945853E-2</v>
      </c>
      <c r="ER43" s="106">
        <v>0.35577930425189452</v>
      </c>
      <c r="ES43" s="106">
        <v>0.2136527206204426</v>
      </c>
      <c r="ET43" s="106">
        <v>7.6040867259420164E-2</v>
      </c>
      <c r="EU43" s="106">
        <v>0.86695570143381584</v>
      </c>
      <c r="EV43" s="106">
        <v>0.90845980216145483</v>
      </c>
      <c r="EW43" s="106">
        <v>0.80525525353253125</v>
      </c>
      <c r="EX43" s="106">
        <v>0.40991008330123679</v>
      </c>
      <c r="EY43" s="106">
        <v>0.98547310381787201</v>
      </c>
      <c r="EZ43" s="106">
        <v>0.29686863580781087</v>
      </c>
      <c r="FA43" s="106">
        <v>0.33472074878737224</v>
      </c>
      <c r="FB43" s="106">
        <v>2.2066190921947726E-3</v>
      </c>
      <c r="FC43" s="106">
        <v>0.42620181237767296</v>
      </c>
      <c r="FD43" s="106">
        <v>0.89842434484164502</v>
      </c>
      <c r="FE43" s="106">
        <v>0.62860966862187129</v>
      </c>
      <c r="FF43" s="106">
        <v>0.64148134799179346</v>
      </c>
      <c r="FG43" s="106">
        <v>0.84258557048379601</v>
      </c>
      <c r="FH43" s="106">
        <v>0.59895691260812123</v>
      </c>
      <c r="FI43" s="106">
        <v>0.50670133953102436</v>
      </c>
      <c r="FJ43" s="106">
        <v>4.5876631202811269E-2</v>
      </c>
      <c r="FK43" s="106">
        <v>3.1026863245599223E-2</v>
      </c>
      <c r="FL43" s="106">
        <v>4.92892201438897E-2</v>
      </c>
      <c r="FM43" s="106">
        <v>0.1892175256406311</v>
      </c>
      <c r="FN43" s="106">
        <v>0.21176125154357961</v>
      </c>
      <c r="FO43" s="106">
        <v>0.58555153739437382</v>
      </c>
      <c r="FP43" s="106">
        <v>0.752393298822984</v>
      </c>
      <c r="FQ43" s="106">
        <v>4.7174236606667419E-3</v>
      </c>
      <c r="FR43" s="106">
        <v>9.9823700803122084E-2</v>
      </c>
      <c r="FS43" s="106">
        <v>0.82059434185079816</v>
      </c>
      <c r="FT43" s="106">
        <v>0.56231340534205609</v>
      </c>
      <c r="FU43" s="106">
        <v>0.30152721388624071</v>
      </c>
      <c r="FV43" s="106">
        <v>0.98321532434637637</v>
      </c>
      <c r="FW43" s="106">
        <v>0.38527583893901662</v>
      </c>
      <c r="FX43" s="106">
        <v>0.39546824450123741</v>
      </c>
      <c r="FY43" s="106">
        <v>0.83009438747531317</v>
      </c>
      <c r="FZ43" s="106">
        <v>0.97169598286268788</v>
      </c>
      <c r="GA43" s="107">
        <v>5.9120208635052629E-2</v>
      </c>
      <c r="GB43" s="25"/>
    </row>
    <row r="44" spans="1:184" x14ac:dyDescent="0.25">
      <c r="A44" s="14"/>
      <c r="B44" s="26"/>
      <c r="C44" s="45"/>
      <c r="D44" s="45"/>
      <c r="E44" s="45"/>
      <c r="F44" s="45"/>
      <c r="G44" s="45"/>
      <c r="H44" s="45"/>
      <c r="I44" s="45"/>
      <c r="J44" s="45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5"/>
      <c r="CC44" s="24"/>
      <c r="CD44" s="113">
        <f t="shared" si="8"/>
        <v>30</v>
      </c>
      <c r="CE44" s="114">
        <f t="shared" si="9"/>
        <v>31</v>
      </c>
      <c r="CF44" s="105">
        <v>9.609110072800553E-2</v>
      </c>
      <c r="CG44" s="106">
        <v>4.2084115602762928E-3</v>
      </c>
      <c r="CH44" s="106">
        <v>0.493712593046434</v>
      </c>
      <c r="CI44" s="106">
        <v>0.52191079324726031</v>
      </c>
      <c r="CJ44" s="106">
        <v>0.8412762433384664</v>
      </c>
      <c r="CK44" s="106">
        <v>0.22436306599759626</v>
      </c>
      <c r="CL44" s="106">
        <v>0.51107813457161366</v>
      </c>
      <c r="CM44" s="106">
        <v>7.3308403713644998E-2</v>
      </c>
      <c r="CN44" s="106">
        <v>0.31578503413012138</v>
      </c>
      <c r="CO44" s="106">
        <v>7.4826840171369757E-2</v>
      </c>
      <c r="CP44" s="106">
        <v>0.27926629790571289</v>
      </c>
      <c r="CQ44" s="106">
        <v>0.20533967506138018</v>
      </c>
      <c r="CR44" s="106">
        <v>0.30959623942809111</v>
      </c>
      <c r="CS44" s="106">
        <v>0.49450512254830714</v>
      </c>
      <c r="CT44" s="106">
        <v>0.84129930719222012</v>
      </c>
      <c r="CU44" s="106">
        <v>0.57454106400026861</v>
      </c>
      <c r="CV44" s="106">
        <v>0.26066453093581154</v>
      </c>
      <c r="CW44" s="106">
        <v>0.99622076975594531</v>
      </c>
      <c r="CX44" s="106">
        <v>0.23781253232620636</v>
      </c>
      <c r="CY44" s="106">
        <v>0.86054075868708624</v>
      </c>
      <c r="CZ44" s="106">
        <v>2.0087876502685176E-2</v>
      </c>
      <c r="DA44" s="106">
        <v>0.54382484558766342</v>
      </c>
      <c r="DB44" s="106">
        <v>0.20183684406190816</v>
      </c>
      <c r="DC44" s="106">
        <v>0.18371589763941687</v>
      </c>
      <c r="DD44" s="106">
        <v>0.35904271196482052</v>
      </c>
      <c r="DE44" s="106">
        <v>0.19932968249628169</v>
      </c>
      <c r="DF44" s="106">
        <v>0.88426762828773686</v>
      </c>
      <c r="DG44" s="106">
        <v>0.52173754270439476</v>
      </c>
      <c r="DH44" s="106">
        <v>0.74056765428763904</v>
      </c>
      <c r="DI44" s="106">
        <v>0.30562445813872885</v>
      </c>
      <c r="DJ44" s="106">
        <v>0.53936741384795484</v>
      </c>
      <c r="DK44" s="106">
        <v>0.71254909552412926</v>
      </c>
      <c r="DL44" s="106">
        <v>0.73599847323310574</v>
      </c>
      <c r="DM44" s="106">
        <v>0.89887682903014121</v>
      </c>
      <c r="DN44" s="106">
        <v>0.646058826110121</v>
      </c>
      <c r="DO44" s="106">
        <v>0.75481363393255974</v>
      </c>
      <c r="DP44" s="106">
        <v>0.36402748219589609</v>
      </c>
      <c r="DQ44" s="106">
        <v>0.93141857958708396</v>
      </c>
      <c r="DR44" s="106">
        <v>0.58356233020798609</v>
      </c>
      <c r="DS44" s="106">
        <v>0.58922917772294681</v>
      </c>
      <c r="DT44" s="106">
        <v>0.3602224711616383</v>
      </c>
      <c r="DU44" s="106">
        <v>0.59753711414968413</v>
      </c>
      <c r="DV44" s="106">
        <v>0.10245197063926192</v>
      </c>
      <c r="DW44" s="106">
        <v>9.6429265020720134E-2</v>
      </c>
      <c r="DX44" s="106">
        <v>0.59993162069937545</v>
      </c>
      <c r="DY44" s="106">
        <v>0.11009968889128863</v>
      </c>
      <c r="DZ44" s="106">
        <v>0.84721135515012214</v>
      </c>
      <c r="EA44" s="106">
        <v>0.57754199672231021</v>
      </c>
      <c r="EB44" s="106">
        <v>0.41160527909687683</v>
      </c>
      <c r="EC44" s="106">
        <v>0.88643562626490546</v>
      </c>
      <c r="ED44" s="106">
        <v>0.57122638344900845</v>
      </c>
      <c r="EE44" s="106">
        <v>0.50790540887423008</v>
      </c>
      <c r="EF44" s="106">
        <v>0.38458446427697401</v>
      </c>
      <c r="EG44" s="106">
        <v>0.77342819832247156</v>
      </c>
      <c r="EH44" s="106">
        <v>0.5350155655389347</v>
      </c>
      <c r="EI44" s="106">
        <v>0.92093205506297093</v>
      </c>
      <c r="EJ44" s="106">
        <v>2.4981715693577211E-3</v>
      </c>
      <c r="EK44" s="106">
        <v>0.47496724553985137</v>
      </c>
      <c r="EL44" s="106">
        <v>0.55573123416060122</v>
      </c>
      <c r="EM44" s="106">
        <v>0.36818492408299786</v>
      </c>
      <c r="EN44" s="106">
        <v>0.34401952245534362</v>
      </c>
      <c r="EO44" s="106">
        <v>7.2094580092593952E-2</v>
      </c>
      <c r="EP44" s="106">
        <v>0.42533234949816279</v>
      </c>
      <c r="EQ44" s="106">
        <v>0.52355492678170179</v>
      </c>
      <c r="ER44" s="106">
        <v>0.13490919149518887</v>
      </c>
      <c r="ES44" s="106">
        <v>0.56994403582660413</v>
      </c>
      <c r="ET44" s="106">
        <v>0.27034700316515159</v>
      </c>
      <c r="EU44" s="106">
        <v>0.85116386779455777</v>
      </c>
      <c r="EV44" s="106">
        <v>0.12654482586434701</v>
      </c>
      <c r="EW44" s="106">
        <v>0.99015170118251739</v>
      </c>
      <c r="EX44" s="106">
        <v>4.1194791361319094E-2</v>
      </c>
      <c r="EY44" s="106">
        <v>0.55497363545466005</v>
      </c>
      <c r="EZ44" s="106">
        <v>0.10127984663892764</v>
      </c>
      <c r="FA44" s="106">
        <v>0.40325638585120682</v>
      </c>
      <c r="FB44" s="106">
        <v>0.33510830872526609</v>
      </c>
      <c r="FC44" s="106">
        <v>0.82586713716594584</v>
      </c>
      <c r="FD44" s="106">
        <v>0.72222590590292701</v>
      </c>
      <c r="FE44" s="106">
        <v>0.26304153688295351</v>
      </c>
      <c r="FF44" s="106">
        <v>0.26341062194294129</v>
      </c>
      <c r="FG44" s="106">
        <v>0.84887068364701357</v>
      </c>
      <c r="FH44" s="106">
        <v>0.94638846762187312</v>
      </c>
      <c r="FI44" s="106">
        <v>0.73720976673127059</v>
      </c>
      <c r="FJ44" s="106">
        <v>0.55474009668580915</v>
      </c>
      <c r="FK44" s="106">
        <v>0.3391394646734105</v>
      </c>
      <c r="FL44" s="106">
        <v>0.9705155209134525</v>
      </c>
      <c r="FM44" s="106">
        <v>0.61853732979860754</v>
      </c>
      <c r="FN44" s="106">
        <v>2.51600205188931E-2</v>
      </c>
      <c r="FO44" s="106">
        <v>0.91254548301867033</v>
      </c>
      <c r="FP44" s="106">
        <v>0.92252413180370829</v>
      </c>
      <c r="FQ44" s="106">
        <v>0.41393435754923213</v>
      </c>
      <c r="FR44" s="106">
        <v>0.61383633374764335</v>
      </c>
      <c r="FS44" s="106">
        <v>0.47816886919036383</v>
      </c>
      <c r="FT44" s="106">
        <v>0.75104250996650301</v>
      </c>
      <c r="FU44" s="106">
        <v>0.99779336335231206</v>
      </c>
      <c r="FV44" s="106">
        <v>0.21014268050033391</v>
      </c>
      <c r="FW44" s="106">
        <v>0.33438779784350448</v>
      </c>
      <c r="FX44" s="106">
        <v>0.20180890770421678</v>
      </c>
      <c r="FY44" s="106">
        <v>0.71617489569149573</v>
      </c>
      <c r="FZ44" s="106">
        <v>0.21478065173577354</v>
      </c>
      <c r="GA44" s="107">
        <v>0.32293562856871805</v>
      </c>
      <c r="GB44" s="25"/>
    </row>
    <row r="45" spans="1:184" x14ac:dyDescent="0.25">
      <c r="A45" s="14"/>
      <c r="B45" s="26"/>
      <c r="C45" s="24"/>
      <c r="D45" s="24"/>
      <c r="E45" s="24"/>
      <c r="F45" s="24"/>
      <c r="G45" s="24"/>
      <c r="H45" s="11"/>
      <c r="I45" s="11"/>
      <c r="J45" s="12"/>
      <c r="K45" s="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5"/>
      <c r="CC45" s="24"/>
      <c r="CD45" s="113">
        <f t="shared" si="8"/>
        <v>31</v>
      </c>
      <c r="CE45" s="114">
        <f t="shared" si="9"/>
        <v>32</v>
      </c>
      <c r="CF45" s="105">
        <v>0.64251204035213905</v>
      </c>
      <c r="CG45" s="106">
        <v>9.9666544352717046E-2</v>
      </c>
      <c r="CH45" s="106">
        <v>0.3921344262947809</v>
      </c>
      <c r="CI45" s="106">
        <v>0.21921343825007744</v>
      </c>
      <c r="CJ45" s="106">
        <v>3.0174728120207384E-2</v>
      </c>
      <c r="CK45" s="106">
        <v>0.5147734027297568</v>
      </c>
      <c r="CL45" s="106">
        <v>0.2906259640290445</v>
      </c>
      <c r="CM45" s="106">
        <v>0.80114291147221006</v>
      </c>
      <c r="CN45" s="106">
        <v>0.26903994327075675</v>
      </c>
      <c r="CO45" s="106">
        <v>0.43811005556117566</v>
      </c>
      <c r="CP45" s="106">
        <v>0.26004517353545742</v>
      </c>
      <c r="CQ45" s="106">
        <v>7.6394025621494666E-2</v>
      </c>
      <c r="CR45" s="106">
        <v>0.35564791113061789</v>
      </c>
      <c r="CS45" s="106">
        <v>0.62134329561471213</v>
      </c>
      <c r="CT45" s="106">
        <v>0.58328009948879178</v>
      </c>
      <c r="CU45" s="106">
        <v>0.97412607688485386</v>
      </c>
      <c r="CV45" s="106">
        <v>0.63299249123213552</v>
      </c>
      <c r="CW45" s="106">
        <v>0.93417305938857886</v>
      </c>
      <c r="CX45" s="106">
        <v>0.73248593589189948</v>
      </c>
      <c r="CY45" s="106">
        <v>0.95391154237222109</v>
      </c>
      <c r="CZ45" s="106">
        <v>0.50107142959374695</v>
      </c>
      <c r="DA45" s="106">
        <v>0.80306282275047791</v>
      </c>
      <c r="DB45" s="106">
        <v>0.65893075969090342</v>
      </c>
      <c r="DC45" s="106">
        <v>0.1199637151269578</v>
      </c>
      <c r="DD45" s="106">
        <v>0.40270106149045271</v>
      </c>
      <c r="DE45" s="106">
        <v>0.87561894559800169</v>
      </c>
      <c r="DF45" s="106">
        <v>0.60912489699107775</v>
      </c>
      <c r="DG45" s="106">
        <v>0.78958059936736036</v>
      </c>
      <c r="DH45" s="106">
        <v>0.48359387169602763</v>
      </c>
      <c r="DI45" s="106">
        <v>0.6600339578804556</v>
      </c>
      <c r="DJ45" s="106">
        <v>0.66101008405310169</v>
      </c>
      <c r="DK45" s="106">
        <v>0.56589970183848859</v>
      </c>
      <c r="DL45" s="106">
        <v>0.45744805690080914</v>
      </c>
      <c r="DM45" s="106">
        <v>0.94428649899673756</v>
      </c>
      <c r="DN45" s="106">
        <v>0.61269499842081809</v>
      </c>
      <c r="DO45" s="106">
        <v>0.67518874622083702</v>
      </c>
      <c r="DP45" s="106">
        <v>0.42040314693204428</v>
      </c>
      <c r="DQ45" s="106">
        <v>5.695821148298208E-2</v>
      </c>
      <c r="DR45" s="106">
        <v>0.78551474130399623</v>
      </c>
      <c r="DS45" s="106">
        <v>7.0643666558291018E-2</v>
      </c>
      <c r="DT45" s="106">
        <v>0.1142868658978643</v>
      </c>
      <c r="DU45" s="106">
        <v>0.23656091580621974</v>
      </c>
      <c r="DV45" s="106">
        <v>0.96786923238969058</v>
      </c>
      <c r="DW45" s="106">
        <v>0.74329685760562003</v>
      </c>
      <c r="DX45" s="106">
        <v>0.1865097145624901</v>
      </c>
      <c r="DY45" s="106">
        <v>0.5150452080046547</v>
      </c>
      <c r="DZ45" s="106">
        <v>0.34521033907212895</v>
      </c>
      <c r="EA45" s="106">
        <v>0.14982890990296083</v>
      </c>
      <c r="EB45" s="106">
        <v>0.10174338109040992</v>
      </c>
      <c r="EC45" s="106">
        <v>0.19786817636961385</v>
      </c>
      <c r="ED45" s="106">
        <v>0.90368965710096427</v>
      </c>
      <c r="EE45" s="106">
        <v>0.35767760080804167</v>
      </c>
      <c r="EF45" s="106">
        <v>0.1900489486337873</v>
      </c>
      <c r="EG45" s="106">
        <v>0.69388810829672654</v>
      </c>
      <c r="EH45" s="106">
        <v>0.77439128200728446</v>
      </c>
      <c r="EI45" s="106">
        <v>0.40922959419188265</v>
      </c>
      <c r="EJ45" s="106">
        <v>0.8896750264755019</v>
      </c>
      <c r="EK45" s="106">
        <v>3.1901626281708784E-2</v>
      </c>
      <c r="EL45" s="106">
        <v>0.55081239807102955</v>
      </c>
      <c r="EM45" s="106">
        <v>0.93994232893621232</v>
      </c>
      <c r="EN45" s="106">
        <v>0.73188839861596722</v>
      </c>
      <c r="EO45" s="106">
        <v>0.44727703905376204</v>
      </c>
      <c r="EP45" s="106">
        <v>0.79820225891616414</v>
      </c>
      <c r="EQ45" s="106">
        <v>0.24025942564433755</v>
      </c>
      <c r="ER45" s="106">
        <v>0.67404799656929881</v>
      </c>
      <c r="ES45" s="106">
        <v>0.44862891171842523</v>
      </c>
      <c r="ET45" s="106">
        <v>2.4699738658335746E-2</v>
      </c>
      <c r="EU45" s="106">
        <v>0.60893672977374658</v>
      </c>
      <c r="EV45" s="106">
        <v>0.78867755486415836</v>
      </c>
      <c r="EW45" s="106">
        <v>0.90358431607079304</v>
      </c>
      <c r="EX45" s="106">
        <v>0.80931284580348695</v>
      </c>
      <c r="EY45" s="106">
        <v>0.1171987133699357</v>
      </c>
      <c r="EZ45" s="106">
        <v>0.93283272443410536</v>
      </c>
      <c r="FA45" s="106">
        <v>0.75447902609167428</v>
      </c>
      <c r="FB45" s="106">
        <v>0.63401468768323599</v>
      </c>
      <c r="FC45" s="106">
        <v>0.90441751670105819</v>
      </c>
      <c r="FD45" s="106">
        <v>0.72711907414450694</v>
      </c>
      <c r="FE45" s="106">
        <v>0.60727558384924518</v>
      </c>
      <c r="FF45" s="106">
        <v>0.6111013114828775</v>
      </c>
      <c r="FG45" s="106">
        <v>0.38292703657413929</v>
      </c>
      <c r="FH45" s="106">
        <v>0.61149582359256727</v>
      </c>
      <c r="FI45" s="106">
        <v>0.91653612147502062</v>
      </c>
      <c r="FJ45" s="106">
        <v>0.19275953997533557</v>
      </c>
      <c r="FK45" s="106">
        <v>0.92739973053686209</v>
      </c>
      <c r="FL45" s="106">
        <v>0.33245222230983562</v>
      </c>
      <c r="FM45" s="106">
        <v>0.44956599798637276</v>
      </c>
      <c r="FN45" s="106">
        <v>0.95438831708443905</v>
      </c>
      <c r="FO45" s="106">
        <v>0.44783639731546931</v>
      </c>
      <c r="FP45" s="106">
        <v>0.45908279383901962</v>
      </c>
      <c r="FQ45" s="106">
        <v>0.67285111380371943</v>
      </c>
      <c r="FR45" s="106">
        <v>0.92370731724228949</v>
      </c>
      <c r="FS45" s="106">
        <v>0.33738666325816902</v>
      </c>
      <c r="FT45" s="106">
        <v>0.2415541530107197</v>
      </c>
      <c r="FU45" s="106">
        <v>0.92066899308000472</v>
      </c>
      <c r="FV45" s="106">
        <v>0.870131634920284</v>
      </c>
      <c r="FW45" s="106">
        <v>0.63078097378009168</v>
      </c>
      <c r="FX45" s="106">
        <v>0.19272023610081268</v>
      </c>
      <c r="FY45" s="106">
        <v>0.59376192267424743</v>
      </c>
      <c r="FZ45" s="106">
        <v>3.9819177604545342E-3</v>
      </c>
      <c r="GA45" s="107">
        <v>1.2337517907351936E-2</v>
      </c>
      <c r="GB45" s="25"/>
    </row>
    <row r="46" spans="1:184" ht="15.75" thickBot="1" x14ac:dyDescent="0.3">
      <c r="A46" s="14"/>
      <c r="B46" s="26"/>
      <c r="C46" s="37" t="s">
        <v>53</v>
      </c>
      <c r="D46" s="24"/>
      <c r="E46" s="24"/>
      <c r="F46" s="24"/>
      <c r="G46" s="24"/>
      <c r="H46" s="11"/>
      <c r="I46" s="11"/>
      <c r="J46" s="12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5"/>
      <c r="CC46" s="24"/>
      <c r="CD46" s="113">
        <f t="shared" ref="CD46:CD109" si="10">CE45</f>
        <v>32</v>
      </c>
      <c r="CE46" s="114">
        <f t="shared" si="9"/>
        <v>33</v>
      </c>
      <c r="CF46" s="105">
        <v>0.65176090509639251</v>
      </c>
      <c r="CG46" s="106">
        <v>0.67808096236993032</v>
      </c>
      <c r="CH46" s="106">
        <v>0.82584400890480525</v>
      </c>
      <c r="CI46" s="106">
        <v>0.59101488835946347</v>
      </c>
      <c r="CJ46" s="106">
        <v>0.8116364260319775</v>
      </c>
      <c r="CK46" s="106">
        <v>0.92467054373990998</v>
      </c>
      <c r="CL46" s="106">
        <v>0.95776990470953527</v>
      </c>
      <c r="CM46" s="106">
        <v>9.7399319245121685E-2</v>
      </c>
      <c r="CN46" s="106">
        <v>0.38760535632513771</v>
      </c>
      <c r="CO46" s="106">
        <v>0.49647897152154341</v>
      </c>
      <c r="CP46" s="106">
        <v>0.11847343388459619</v>
      </c>
      <c r="CQ46" s="106">
        <v>7.1758482568974435E-2</v>
      </c>
      <c r="CR46" s="106">
        <v>9.5096378944682369E-2</v>
      </c>
      <c r="CS46" s="106">
        <v>0.14524148086779598</v>
      </c>
      <c r="CT46" s="106">
        <v>0.74984739447120408</v>
      </c>
      <c r="CU46" s="106">
        <v>0.73921779705285806</v>
      </c>
      <c r="CV46" s="106">
        <v>0.20060252187029326</v>
      </c>
      <c r="CW46" s="106">
        <v>0.20880698537558251</v>
      </c>
      <c r="CX46" s="106">
        <v>0.94744721954503719</v>
      </c>
      <c r="CY46" s="106">
        <v>0.61945498497414675</v>
      </c>
      <c r="CZ46" s="106">
        <v>0.34672486771418676</v>
      </c>
      <c r="DA46" s="106">
        <v>0.99906247940411119</v>
      </c>
      <c r="DB46" s="106">
        <v>0.929160973773004</v>
      </c>
      <c r="DC46" s="106">
        <v>0.25909136441228997</v>
      </c>
      <c r="DD46" s="106">
        <v>0.92938204399891178</v>
      </c>
      <c r="DE46" s="106">
        <v>0.28453108005708327</v>
      </c>
      <c r="DF46" s="106">
        <v>0.26814729683119443</v>
      </c>
      <c r="DG46" s="106">
        <v>0.52926501197053288</v>
      </c>
      <c r="DH46" s="106">
        <v>0.9711020532731619</v>
      </c>
      <c r="DI46" s="106">
        <v>3.9836302810304702E-2</v>
      </c>
      <c r="DJ46" s="106">
        <v>0.63693497630919182</v>
      </c>
      <c r="DK46" s="106">
        <v>0.238474204186924</v>
      </c>
      <c r="DL46" s="106">
        <v>0.953115951658565</v>
      </c>
      <c r="DM46" s="106">
        <v>0.6419017953535755</v>
      </c>
      <c r="DN46" s="106">
        <v>0.77513050137991568</v>
      </c>
      <c r="DO46" s="106">
        <v>0.35908924072975368</v>
      </c>
      <c r="DP46" s="106">
        <v>0.74695431475608753</v>
      </c>
      <c r="DQ46" s="106">
        <v>0.92895805696676481</v>
      </c>
      <c r="DR46" s="106">
        <v>0.95868044389064633</v>
      </c>
      <c r="DS46" s="106">
        <v>0.44289504943078495</v>
      </c>
      <c r="DT46" s="106">
        <v>0.42263158623308628</v>
      </c>
      <c r="DU46" s="106">
        <v>0.94772816603814325</v>
      </c>
      <c r="DV46" s="106">
        <v>0.38502353498841613</v>
      </c>
      <c r="DW46" s="106">
        <v>0.80066100819810548</v>
      </c>
      <c r="DX46" s="106">
        <v>0.21209380681164358</v>
      </c>
      <c r="DY46" s="106">
        <v>0.95710187190690543</v>
      </c>
      <c r="DZ46" s="106">
        <v>0.19293994147397431</v>
      </c>
      <c r="EA46" s="106">
        <v>0.7506806254522721</v>
      </c>
      <c r="EB46" s="106">
        <v>0.86046058444829299</v>
      </c>
      <c r="EC46" s="106">
        <v>0.18391754958207585</v>
      </c>
      <c r="ED46" s="106">
        <v>0.36956907981394005</v>
      </c>
      <c r="EE46" s="106">
        <v>0.42558895283330578</v>
      </c>
      <c r="EF46" s="106">
        <v>3.2518388266440046E-2</v>
      </c>
      <c r="EG46" s="106">
        <v>3.107878063457914E-3</v>
      </c>
      <c r="EH46" s="106">
        <v>0.83125372563763333</v>
      </c>
      <c r="EI46" s="106">
        <v>6.1013689977515884E-2</v>
      </c>
      <c r="EJ46" s="106">
        <v>0.89423820438317314</v>
      </c>
      <c r="EK46" s="106">
        <v>0.24180605294137791</v>
      </c>
      <c r="EL46" s="106">
        <v>0.85673400712549708</v>
      </c>
      <c r="EM46" s="106">
        <v>0.81824375181127973</v>
      </c>
      <c r="EN46" s="106">
        <v>0.15564783747632061</v>
      </c>
      <c r="EO46" s="106">
        <v>0.90231315645367804</v>
      </c>
      <c r="EP46" s="106">
        <v>0.32283114170972804</v>
      </c>
      <c r="EQ46" s="106">
        <v>0.96966948959240773</v>
      </c>
      <c r="ER46" s="106">
        <v>0.65096380295154177</v>
      </c>
      <c r="ES46" s="106">
        <v>0.47424643838571179</v>
      </c>
      <c r="ET46" s="106">
        <v>0.82374577145340011</v>
      </c>
      <c r="EU46" s="106">
        <v>0.14220790606357692</v>
      </c>
      <c r="EV46" s="106">
        <v>0.78456013661064539</v>
      </c>
      <c r="EW46" s="106">
        <v>0.86784130332245057</v>
      </c>
      <c r="EX46" s="106">
        <v>0.58485119768404459</v>
      </c>
      <c r="EY46" s="106">
        <v>0.48926269495453811</v>
      </c>
      <c r="EZ46" s="106">
        <v>0.46679442630307466</v>
      </c>
      <c r="FA46" s="106">
        <v>0.67455603612005255</v>
      </c>
      <c r="FB46" s="106">
        <v>0.6360504162642473</v>
      </c>
      <c r="FC46" s="106">
        <v>8.1076027465470712E-2</v>
      </c>
      <c r="FD46" s="106">
        <v>0.67637795853782179</v>
      </c>
      <c r="FE46" s="106">
        <v>0.69665821855750665</v>
      </c>
      <c r="FF46" s="106">
        <v>0.97412424946701737</v>
      </c>
      <c r="FG46" s="106">
        <v>0.39529344280763989</v>
      </c>
      <c r="FH46" s="106">
        <v>0.2106429007815247</v>
      </c>
      <c r="FI46" s="106">
        <v>0.64278978686788313</v>
      </c>
      <c r="FJ46" s="106">
        <v>0.96192205874581849</v>
      </c>
      <c r="FK46" s="106">
        <v>0.22839934624304814</v>
      </c>
      <c r="FL46" s="106">
        <v>0.23894286216936755</v>
      </c>
      <c r="FM46" s="106">
        <v>7.9419791203151457E-2</v>
      </c>
      <c r="FN46" s="106">
        <v>0.3913379399806608</v>
      </c>
      <c r="FO46" s="106">
        <v>0.5058290202228729</v>
      </c>
      <c r="FP46" s="106">
        <v>0.808626926021907</v>
      </c>
      <c r="FQ46" s="106">
        <v>0.94410870477171105</v>
      </c>
      <c r="FR46" s="106">
        <v>0.92335706062441492</v>
      </c>
      <c r="FS46" s="106">
        <v>0.11251271299425647</v>
      </c>
      <c r="FT46" s="106">
        <v>0.46540755945795353</v>
      </c>
      <c r="FU46" s="106">
        <v>0.22637564545845201</v>
      </c>
      <c r="FV46" s="106">
        <v>0.29549388774391439</v>
      </c>
      <c r="FW46" s="106">
        <v>0.17210107468557756</v>
      </c>
      <c r="FX46" s="106">
        <v>0.33400568907249373</v>
      </c>
      <c r="FY46" s="106">
        <v>0.37318165096274469</v>
      </c>
      <c r="FZ46" s="106">
        <v>0.44905502002033215</v>
      </c>
      <c r="GA46" s="107">
        <v>0.13371779600424882</v>
      </c>
      <c r="GB46" s="25"/>
    </row>
    <row r="47" spans="1:184" ht="21.75" thickBot="1" x14ac:dyDescent="0.4">
      <c r="A47" s="14"/>
      <c r="B47" s="26"/>
      <c r="C47" s="24"/>
      <c r="D47" s="24"/>
      <c r="E47" s="24"/>
      <c r="F47" s="24" t="s">
        <v>81</v>
      </c>
      <c r="G47" s="24" t="s">
        <v>82</v>
      </c>
      <c r="H47" s="152" t="s">
        <v>83</v>
      </c>
      <c r="I47" s="11"/>
      <c r="J47" s="12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7" t="s">
        <v>42</v>
      </c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9"/>
      <c r="CB47" s="153"/>
      <c r="CC47" s="10"/>
      <c r="CD47" s="113">
        <f t="shared" si="10"/>
        <v>33</v>
      </c>
      <c r="CE47" s="114">
        <f t="shared" si="9"/>
        <v>34</v>
      </c>
      <c r="CF47" s="105">
        <v>0.71755341161671804</v>
      </c>
      <c r="CG47" s="106">
        <v>0.26974042215740557</v>
      </c>
      <c r="CH47" s="106">
        <v>7.0211603223760299E-2</v>
      </c>
      <c r="CI47" s="106">
        <v>0.59025955824221643</v>
      </c>
      <c r="CJ47" s="106">
        <v>0.97614790827137765</v>
      </c>
      <c r="CK47" s="106">
        <v>0.94739766550710736</v>
      </c>
      <c r="CL47" s="106">
        <v>0.95708927457304083</v>
      </c>
      <c r="CM47" s="106">
        <v>0.32338765456537077</v>
      </c>
      <c r="CN47" s="106">
        <v>0.20754999469289159</v>
      </c>
      <c r="CO47" s="106">
        <v>0.12844578751382008</v>
      </c>
      <c r="CP47" s="106">
        <v>0.69425382891775322</v>
      </c>
      <c r="CQ47" s="106">
        <v>8.4328310979150389E-2</v>
      </c>
      <c r="CR47" s="106">
        <v>0.19433598678966102</v>
      </c>
      <c r="CS47" s="106">
        <v>0.47969845830442071</v>
      </c>
      <c r="CT47" s="106">
        <v>0.14466769493333409</v>
      </c>
      <c r="CU47" s="106">
        <v>0.47739134427764796</v>
      </c>
      <c r="CV47" s="106">
        <v>0.31444366965967741</v>
      </c>
      <c r="CW47" s="106">
        <v>0.52190449937660244</v>
      </c>
      <c r="CX47" s="106">
        <v>0.60439138319142793</v>
      </c>
      <c r="CY47" s="106">
        <v>0.74268485486752711</v>
      </c>
      <c r="CZ47" s="106">
        <v>0.46490699793642876</v>
      </c>
      <c r="DA47" s="106">
        <v>0.2763651532243131</v>
      </c>
      <c r="DB47" s="106">
        <v>0.90618348539688165</v>
      </c>
      <c r="DC47" s="106">
        <v>0.68986915614616995</v>
      </c>
      <c r="DD47" s="106">
        <v>0.16277469144953416</v>
      </c>
      <c r="DE47" s="106">
        <v>0.52279798557265433</v>
      </c>
      <c r="DF47" s="106">
        <v>2.9214978430311733E-2</v>
      </c>
      <c r="DG47" s="106">
        <v>0.74692946241311153</v>
      </c>
      <c r="DH47" s="106">
        <v>0.18333732021198479</v>
      </c>
      <c r="DI47" s="106">
        <v>0.92608486934520595</v>
      </c>
      <c r="DJ47" s="106">
        <v>0.7227409177697508</v>
      </c>
      <c r="DK47" s="106">
        <v>0.99439961742213412</v>
      </c>
      <c r="DL47" s="106">
        <v>0.66291436644299184</v>
      </c>
      <c r="DM47" s="106">
        <v>0.32815957437813847</v>
      </c>
      <c r="DN47" s="106">
        <v>0.66569042635640707</v>
      </c>
      <c r="DO47" s="106">
        <v>0.50910646377581203</v>
      </c>
      <c r="DP47" s="106">
        <v>0.99622432941589723</v>
      </c>
      <c r="DQ47" s="106">
        <v>0.3366492743316325</v>
      </c>
      <c r="DR47" s="106">
        <v>0.27529853669408777</v>
      </c>
      <c r="DS47" s="106">
        <v>0.54487089289759716</v>
      </c>
      <c r="DT47" s="106">
        <v>0.71662895384009173</v>
      </c>
      <c r="DU47" s="106">
        <v>0.79749952203316876</v>
      </c>
      <c r="DV47" s="106">
        <v>0.56867079881639671</v>
      </c>
      <c r="DW47" s="106">
        <v>0.26702357292956791</v>
      </c>
      <c r="DX47" s="106">
        <v>0.46547638253051538</v>
      </c>
      <c r="DY47" s="106">
        <v>0.38363000322552632</v>
      </c>
      <c r="DZ47" s="106">
        <v>0.54110252714113072</v>
      </c>
      <c r="EA47" s="106">
        <v>0.80733905334149536</v>
      </c>
      <c r="EB47" s="106">
        <v>0.5654248823860335</v>
      </c>
      <c r="EC47" s="106">
        <v>4.5577999654778045E-2</v>
      </c>
      <c r="ED47" s="106">
        <v>0.35663539578699621</v>
      </c>
      <c r="EE47" s="106">
        <v>0.33590742178540689</v>
      </c>
      <c r="EF47" s="106">
        <v>0.28841849751796467</v>
      </c>
      <c r="EG47" s="106">
        <v>0.98491332609562998</v>
      </c>
      <c r="EH47" s="106">
        <v>0.15849593048055899</v>
      </c>
      <c r="EI47" s="106">
        <v>0.13022829641042921</v>
      </c>
      <c r="EJ47" s="106">
        <v>0.36929903706365397</v>
      </c>
      <c r="EK47" s="106">
        <v>0.2247952972010353</v>
      </c>
      <c r="EL47" s="106">
        <v>0.45304326091815661</v>
      </c>
      <c r="EM47" s="106">
        <v>0.32324306203915099</v>
      </c>
      <c r="EN47" s="106">
        <v>0.55482086258952212</v>
      </c>
      <c r="EO47" s="106">
        <v>0.41056771466727382</v>
      </c>
      <c r="EP47" s="106">
        <v>0.24808631305119733</v>
      </c>
      <c r="EQ47" s="106">
        <v>0.23460100067918144</v>
      </c>
      <c r="ER47" s="106">
        <v>0.45153082389888055</v>
      </c>
      <c r="ES47" s="106">
        <v>0.55180762312617615</v>
      </c>
      <c r="ET47" s="106">
        <v>0.9272788961670011</v>
      </c>
      <c r="EU47" s="106">
        <v>0.16988778927920556</v>
      </c>
      <c r="EV47" s="106">
        <v>0.60159394467144933</v>
      </c>
      <c r="EW47" s="106">
        <v>4.5978798843228086E-3</v>
      </c>
      <c r="EX47" s="106">
        <v>0.28173933580956234</v>
      </c>
      <c r="EY47" s="106">
        <v>0.85398643829347265</v>
      </c>
      <c r="EZ47" s="106">
        <v>0.71225074974584035</v>
      </c>
      <c r="FA47" s="106">
        <v>0.93952795218896668</v>
      </c>
      <c r="FB47" s="106">
        <v>0.57960999033793392</v>
      </c>
      <c r="FC47" s="106">
        <v>0.17918913195526598</v>
      </c>
      <c r="FD47" s="106">
        <v>0.75768989905881301</v>
      </c>
      <c r="FE47" s="106">
        <v>0.93677644710285035</v>
      </c>
      <c r="FF47" s="106">
        <v>0.54604133762195428</v>
      </c>
      <c r="FG47" s="106">
        <v>0.28636903529678437</v>
      </c>
      <c r="FH47" s="106">
        <v>1.682867513957631E-2</v>
      </c>
      <c r="FI47" s="106">
        <v>0.32702314646859143</v>
      </c>
      <c r="FJ47" s="106">
        <v>0.95348194747998161</v>
      </c>
      <c r="FK47" s="106">
        <v>4.2200935255834238E-2</v>
      </c>
      <c r="FL47" s="106">
        <v>0.54141004504671253</v>
      </c>
      <c r="FM47" s="106">
        <v>0.45460805766942081</v>
      </c>
      <c r="FN47" s="106">
        <v>0.47655775365117647</v>
      </c>
      <c r="FO47" s="106">
        <v>0.54905621806634641</v>
      </c>
      <c r="FP47" s="106">
        <v>0.6601505979429555</v>
      </c>
      <c r="FQ47" s="106">
        <v>0.23979589413904645</v>
      </c>
      <c r="FR47" s="106">
        <v>0.3089657822746642</v>
      </c>
      <c r="FS47" s="106">
        <v>0.55448671452860332</v>
      </c>
      <c r="FT47" s="106">
        <v>0.16335960935052529</v>
      </c>
      <c r="FU47" s="106">
        <v>0.70753583846591106</v>
      </c>
      <c r="FV47" s="106">
        <v>0.51269550397648112</v>
      </c>
      <c r="FW47" s="106">
        <v>0.92894248060057227</v>
      </c>
      <c r="FX47" s="106">
        <v>0.63376318459377756</v>
      </c>
      <c r="FY47" s="106">
        <v>0.10004982720826849</v>
      </c>
      <c r="FZ47" s="106">
        <v>0.9845182973540193</v>
      </c>
      <c r="GA47" s="107">
        <v>0.90607210524402093</v>
      </c>
      <c r="GB47" s="25"/>
    </row>
    <row r="48" spans="1:184" x14ac:dyDescent="0.25">
      <c r="A48" s="14"/>
      <c r="B48" s="26"/>
      <c r="C48" s="24"/>
      <c r="D48" s="24"/>
      <c r="E48" s="67" t="s">
        <v>25</v>
      </c>
      <c r="F48" s="1">
        <v>90</v>
      </c>
      <c r="G48" s="58">
        <f>F48-90</f>
        <v>0</v>
      </c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 t="s">
        <v>19</v>
      </c>
      <c r="AX48" s="89">
        <f t="array" ref="AX48:CA49">TRANSPOSE(coords)</f>
        <v>50</v>
      </c>
      <c r="AY48" s="90">
        <v>55</v>
      </c>
      <c r="AZ48" s="90">
        <v>6.6174281394760666</v>
      </c>
      <c r="BA48" s="90">
        <v>34.993261139657875</v>
      </c>
      <c r="BB48" s="90">
        <v>32.71144658418195</v>
      </c>
      <c r="BC48" s="90">
        <v>33.183258610375212</v>
      </c>
      <c r="BD48" s="90">
        <v>14.92287632885445</v>
      </c>
      <c r="BE48" s="90">
        <v>60.028224963787203</v>
      </c>
      <c r="BF48" s="90">
        <v>44.043863910017336</v>
      </c>
      <c r="BG48" s="90">
        <v>38.061840823171764</v>
      </c>
      <c r="BH48" s="90">
        <v>95.026550265223662</v>
      </c>
      <c r="BI48" s="90">
        <v>14.826413213595613</v>
      </c>
      <c r="BJ48" s="90">
        <v>88.701812466547494</v>
      </c>
      <c r="BK48" s="90">
        <v>77.35816662447904</v>
      </c>
      <c r="BL48" s="90">
        <v>11.92639908662969</v>
      </c>
      <c r="BM48" s="90">
        <v>10.409472100043871</v>
      </c>
      <c r="BN48" s="90">
        <v>78.998856255113665</v>
      </c>
      <c r="BO48" s="90">
        <v>11.553634542461388</v>
      </c>
      <c r="BP48" s="90">
        <v>88.552232309218326</v>
      </c>
      <c r="BQ48" s="90">
        <v>17.120365481164036</v>
      </c>
      <c r="BR48" s="90">
        <v>8.9148344109513999</v>
      </c>
      <c r="BS48" s="90">
        <v>48.327539565715185</v>
      </c>
      <c r="BT48" s="90">
        <v>10.687124078842448</v>
      </c>
      <c r="BU48" s="90">
        <v>56.356939749054689</v>
      </c>
      <c r="BV48" s="90">
        <v>61.144429353731802</v>
      </c>
      <c r="BW48" s="90">
        <v>65.604413244570196</v>
      </c>
      <c r="BX48" s="90">
        <v>42.586456320460996</v>
      </c>
      <c r="BY48" s="90">
        <v>51.354854700535903</v>
      </c>
      <c r="BZ48" s="90">
        <v>96.860882300663874</v>
      </c>
      <c r="CA48" s="91">
        <v>6.5819715229944347</v>
      </c>
      <c r="CB48" s="154"/>
      <c r="CC48" s="68"/>
      <c r="CD48" s="113">
        <f t="shared" si="10"/>
        <v>34</v>
      </c>
      <c r="CE48" s="114">
        <f t="shared" si="9"/>
        <v>35</v>
      </c>
      <c r="CF48" s="105">
        <v>0.53170627938964143</v>
      </c>
      <c r="CG48" s="106">
        <v>0.16499421463069763</v>
      </c>
      <c r="CH48" s="106">
        <v>0.58413451667348115</v>
      </c>
      <c r="CI48" s="106">
        <v>0.12823102710882361</v>
      </c>
      <c r="CJ48" s="106">
        <v>5.5647626248227278E-2</v>
      </c>
      <c r="CK48" s="106">
        <v>0.5145836322554016</v>
      </c>
      <c r="CL48" s="106">
        <v>4.6777646030185416E-2</v>
      </c>
      <c r="CM48" s="106">
        <v>0.28637013269752598</v>
      </c>
      <c r="CN48" s="106">
        <v>7.3358819733268077E-2</v>
      </c>
      <c r="CO48" s="106">
        <v>0.50339635126276805</v>
      </c>
      <c r="CP48" s="106">
        <v>0.61662440219454262</v>
      </c>
      <c r="CQ48" s="106">
        <v>0.28172036560111424</v>
      </c>
      <c r="CR48" s="106">
        <v>0.78582682050252961</v>
      </c>
      <c r="CS48" s="106">
        <v>0.31222353840690309</v>
      </c>
      <c r="CT48" s="106">
        <v>4.9922340084803674E-3</v>
      </c>
      <c r="CU48" s="106">
        <v>0.79239865291362388</v>
      </c>
      <c r="CV48" s="106">
        <v>0.43521995554678761</v>
      </c>
      <c r="CW48" s="106">
        <v>0.54782195173830472</v>
      </c>
      <c r="CX48" s="106">
        <v>0.36698957055332504</v>
      </c>
      <c r="CY48" s="106">
        <v>0.68453999791249798</v>
      </c>
      <c r="CZ48" s="106">
        <v>0.54002433160936092</v>
      </c>
      <c r="DA48" s="106">
        <v>0.74598839990028165</v>
      </c>
      <c r="DB48" s="106">
        <v>0.88277544668248253</v>
      </c>
      <c r="DC48" s="106">
        <v>0.91029028068262885</v>
      </c>
      <c r="DD48" s="106">
        <v>0.25569090713324483</v>
      </c>
      <c r="DE48" s="106">
        <v>0.67729699940164223</v>
      </c>
      <c r="DF48" s="106">
        <v>0.59553372632770163</v>
      </c>
      <c r="DG48" s="106">
        <v>0.33001521129851963</v>
      </c>
      <c r="DH48" s="106">
        <v>2.6006613539769408E-2</v>
      </c>
      <c r="DI48" s="106">
        <v>0.28677533978498604</v>
      </c>
      <c r="DJ48" s="106">
        <v>0.37743357228626506</v>
      </c>
      <c r="DK48" s="106">
        <v>0.85111539631914357</v>
      </c>
      <c r="DL48" s="106">
        <v>0.14842772206824806</v>
      </c>
      <c r="DM48" s="106">
        <v>0.28170580435525816</v>
      </c>
      <c r="DN48" s="106">
        <v>0.77530265783534502</v>
      </c>
      <c r="DO48" s="106">
        <v>0.19259867250474649</v>
      </c>
      <c r="DP48" s="106">
        <v>0.17082480006676526</v>
      </c>
      <c r="DQ48" s="106">
        <v>0.13309351024793703</v>
      </c>
      <c r="DR48" s="106">
        <v>0.28649456482602675</v>
      </c>
      <c r="DS48" s="106">
        <v>0.67923373650895325</v>
      </c>
      <c r="DT48" s="106">
        <v>0.44258384699606035</v>
      </c>
      <c r="DU48" s="106">
        <v>6.603684297075807E-3</v>
      </c>
      <c r="DV48" s="106">
        <v>3.3828404940175472E-2</v>
      </c>
      <c r="DW48" s="106">
        <v>0.30886717010559406</v>
      </c>
      <c r="DX48" s="106">
        <v>0.30663582787008592</v>
      </c>
      <c r="DY48" s="106">
        <v>0.53933597211013562</v>
      </c>
      <c r="DZ48" s="106">
        <v>0.37546763832882046</v>
      </c>
      <c r="EA48" s="106">
        <v>0.30640285023898806</v>
      </c>
      <c r="EB48" s="106">
        <v>0.40257630022724256</v>
      </c>
      <c r="EC48" s="106">
        <v>0.63218552383186621</v>
      </c>
      <c r="ED48" s="106">
        <v>0.53561305237153178</v>
      </c>
      <c r="EE48" s="106">
        <v>8.3776517649139848E-2</v>
      </c>
      <c r="EF48" s="106">
        <v>0.77331021241243625</v>
      </c>
      <c r="EG48" s="106">
        <v>0.17606246060251907</v>
      </c>
      <c r="EH48" s="106">
        <v>3.2285820821054134E-4</v>
      </c>
      <c r="EI48" s="106">
        <v>5.9772560692857857E-2</v>
      </c>
      <c r="EJ48" s="106">
        <v>0.14540878535110291</v>
      </c>
      <c r="EK48" s="106">
        <v>6.6482896897708255E-2</v>
      </c>
      <c r="EL48" s="106">
        <v>0.69329262058441532</v>
      </c>
      <c r="EM48" s="106">
        <v>0.50665497189248243</v>
      </c>
      <c r="EN48" s="106">
        <v>0.81654822086195578</v>
      </c>
      <c r="EO48" s="106">
        <v>0.22576407547702027</v>
      </c>
      <c r="EP48" s="106">
        <v>0.6975859688519801</v>
      </c>
      <c r="EQ48" s="106">
        <v>0.98285370530247562</v>
      </c>
      <c r="ER48" s="106">
        <v>0.4962936694569795</v>
      </c>
      <c r="ES48" s="106">
        <v>0.96267655205436176</v>
      </c>
      <c r="ET48" s="106">
        <v>0.35387582875152279</v>
      </c>
      <c r="EU48" s="106">
        <v>0.94829169414018255</v>
      </c>
      <c r="EV48" s="106">
        <v>0.77108548138779553</v>
      </c>
      <c r="EW48" s="106">
        <v>0.74542775093737856</v>
      </c>
      <c r="EX48" s="106">
        <v>0.23655353309722815</v>
      </c>
      <c r="EY48" s="106">
        <v>0.14449375570287526</v>
      </c>
      <c r="EZ48" s="106">
        <v>0.86023919236332314</v>
      </c>
      <c r="FA48" s="106">
        <v>0.70873034332375628</v>
      </c>
      <c r="FB48" s="106">
        <v>0.46142263317895305</v>
      </c>
      <c r="FC48" s="106">
        <v>0.86174843198987983</v>
      </c>
      <c r="FD48" s="106">
        <v>0.56086416510391957</v>
      </c>
      <c r="FE48" s="106">
        <v>0.11365738824727789</v>
      </c>
      <c r="FF48" s="106">
        <v>0.27800227793189314</v>
      </c>
      <c r="FG48" s="106">
        <v>3.8805650343894271E-2</v>
      </c>
      <c r="FH48" s="106">
        <v>0.84227958024657168</v>
      </c>
      <c r="FI48" s="106">
        <v>0.39172050529782443</v>
      </c>
      <c r="FJ48" s="106">
        <v>0.47750137311867269</v>
      </c>
      <c r="FK48" s="106">
        <v>0.47305399143510041</v>
      </c>
      <c r="FL48" s="106">
        <v>0.84019637347349152</v>
      </c>
      <c r="FM48" s="106">
        <v>0.88015700287414234</v>
      </c>
      <c r="FN48" s="106">
        <v>0.53197960638218733</v>
      </c>
      <c r="FO48" s="106">
        <v>0.34312367438271374</v>
      </c>
      <c r="FP48" s="106">
        <v>0.63195759107055194</v>
      </c>
      <c r="FQ48" s="106">
        <v>3.0075517127430507E-2</v>
      </c>
      <c r="FR48" s="106">
        <v>0.57435212907475408</v>
      </c>
      <c r="FS48" s="106">
        <v>0.53912320031621253</v>
      </c>
      <c r="FT48" s="106">
        <v>0.26381591298038365</v>
      </c>
      <c r="FU48" s="106">
        <v>0.61132378342422744</v>
      </c>
      <c r="FV48" s="106">
        <v>0.87927421591046639</v>
      </c>
      <c r="FW48" s="106">
        <v>0.64869981243381847</v>
      </c>
      <c r="FX48" s="106">
        <v>0.33978181411083286</v>
      </c>
      <c r="FY48" s="106">
        <v>0.18014491049681236</v>
      </c>
      <c r="FZ48" s="106">
        <v>0.72665296936473789</v>
      </c>
      <c r="GA48" s="107">
        <v>0.63676710989146834</v>
      </c>
      <c r="GB48" s="25"/>
    </row>
    <row r="49" spans="1:184" ht="15.75" thickBot="1" x14ac:dyDescent="0.3">
      <c r="A49" s="14"/>
      <c r="B49" s="26"/>
      <c r="C49" s="24"/>
      <c r="D49" s="24"/>
      <c r="E49" s="67" t="s">
        <v>26</v>
      </c>
      <c r="F49" s="60">
        <v>20</v>
      </c>
      <c r="G49" s="59">
        <f>F49</f>
        <v>20</v>
      </c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95">
        <v>50</v>
      </c>
      <c r="AY49" s="98">
        <v>25</v>
      </c>
      <c r="AZ49" s="98">
        <v>47.38849447207285</v>
      </c>
      <c r="BA49" s="98">
        <v>34.898566603131286</v>
      </c>
      <c r="BB49" s="98">
        <v>56.2521980521594</v>
      </c>
      <c r="BC49" s="98">
        <v>78.350402974662444</v>
      </c>
      <c r="BD49" s="98">
        <v>81.873072254857377</v>
      </c>
      <c r="BE49" s="98">
        <v>73.36852049787062</v>
      </c>
      <c r="BF49" s="98">
        <v>46.768936447397238</v>
      </c>
      <c r="BG49" s="98">
        <v>65.590335454316815</v>
      </c>
      <c r="BH49" s="98">
        <v>20.853423835226248</v>
      </c>
      <c r="BI49" s="98">
        <v>37.517386459871993</v>
      </c>
      <c r="BJ49" s="98">
        <v>12.831488768273381</v>
      </c>
      <c r="BK49" s="98">
        <v>52.722482044354912</v>
      </c>
      <c r="BL49" s="98">
        <v>90.828038594629987</v>
      </c>
      <c r="BM49" s="98">
        <v>64.699887545266293</v>
      </c>
      <c r="BN49" s="98">
        <v>70.942516709702389</v>
      </c>
      <c r="BO49" s="98">
        <v>20.647775970548064</v>
      </c>
      <c r="BP49" s="98">
        <v>65.657682485302871</v>
      </c>
      <c r="BQ49" s="98">
        <v>78.407751799057223</v>
      </c>
      <c r="BR49" s="98">
        <v>55.46493190792701</v>
      </c>
      <c r="BS49" s="98">
        <v>3.2951841473641941</v>
      </c>
      <c r="BT49" s="98">
        <v>92.564368009864367</v>
      </c>
      <c r="BU49" s="98">
        <v>58.214375779514945</v>
      </c>
      <c r="BV49" s="98">
        <v>64.537531029722317</v>
      </c>
      <c r="BW49" s="98">
        <v>27.020269563770107</v>
      </c>
      <c r="BX49" s="98">
        <v>70.578454464058254</v>
      </c>
      <c r="BY49" s="98">
        <v>67.533478257998297</v>
      </c>
      <c r="BZ49" s="98">
        <v>9.0656458272178053</v>
      </c>
      <c r="CA49" s="96">
        <v>8.76294299601701</v>
      </c>
      <c r="CB49" s="154"/>
      <c r="CC49" s="68"/>
      <c r="CD49" s="113">
        <f t="shared" si="10"/>
        <v>35</v>
      </c>
      <c r="CE49" s="114">
        <f t="shared" si="9"/>
        <v>36</v>
      </c>
      <c r="CF49" s="105">
        <v>0.96551118147325787</v>
      </c>
      <c r="CG49" s="106">
        <v>0.68953655241173939</v>
      </c>
      <c r="CH49" s="106">
        <v>0.75397909612657255</v>
      </c>
      <c r="CI49" s="106">
        <v>0.45972591152270437</v>
      </c>
      <c r="CJ49" s="106">
        <v>0.55183975351749404</v>
      </c>
      <c r="CK49" s="106">
        <v>0.9313314418305495</v>
      </c>
      <c r="CL49" s="106">
        <v>0.55757481254180419</v>
      </c>
      <c r="CM49" s="106">
        <v>0.60445389906766889</v>
      </c>
      <c r="CN49" s="106">
        <v>0.83000249042927787</v>
      </c>
      <c r="CO49" s="106">
        <v>0.20220407065257318</v>
      </c>
      <c r="CP49" s="106">
        <v>0.26495137580229222</v>
      </c>
      <c r="CQ49" s="106">
        <v>0.45154906829799879</v>
      </c>
      <c r="CR49" s="106">
        <v>0.31620693846372161</v>
      </c>
      <c r="CS49" s="106">
        <v>0.60037711053682508</v>
      </c>
      <c r="CT49" s="106">
        <v>0.95721572582296777</v>
      </c>
      <c r="CU49" s="106">
        <v>0.8419031290327248</v>
      </c>
      <c r="CV49" s="106">
        <v>0.59410631899378608</v>
      </c>
      <c r="CW49" s="106">
        <v>0.20828040000190717</v>
      </c>
      <c r="CX49" s="106">
        <v>0.28761555000243111</v>
      </c>
      <c r="CY49" s="106">
        <v>0.59057231324470172</v>
      </c>
      <c r="CZ49" s="106">
        <v>0.2139263249339256</v>
      </c>
      <c r="DA49" s="106">
        <v>0.27300484963273552</v>
      </c>
      <c r="DB49" s="106">
        <v>5.6172823173470721E-2</v>
      </c>
      <c r="DC49" s="106">
        <v>0.45094559996543726</v>
      </c>
      <c r="DD49" s="106">
        <v>0.65399792569027726</v>
      </c>
      <c r="DE49" s="106">
        <v>0.57058266908363198</v>
      </c>
      <c r="DF49" s="106">
        <v>0.95480538023558392</v>
      </c>
      <c r="DG49" s="106">
        <v>0.29430203424766554</v>
      </c>
      <c r="DH49" s="106">
        <v>0.79412778561708075</v>
      </c>
      <c r="DI49" s="106">
        <v>0.71124450583064924</v>
      </c>
      <c r="DJ49" s="106">
        <v>0.65494311604611144</v>
      </c>
      <c r="DK49" s="106">
        <v>0.91600901186395589</v>
      </c>
      <c r="DL49" s="106">
        <v>0.42621296294296596</v>
      </c>
      <c r="DM49" s="106">
        <v>0.39094299311455882</v>
      </c>
      <c r="DN49" s="106">
        <v>0.92636076257110611</v>
      </c>
      <c r="DO49" s="106">
        <v>0.49324475724057848</v>
      </c>
      <c r="DP49" s="106">
        <v>0.75231014570746291</v>
      </c>
      <c r="DQ49" s="106">
        <v>0.5091899595087197</v>
      </c>
      <c r="DR49" s="106">
        <v>0.23425296835673415</v>
      </c>
      <c r="DS49" s="106">
        <v>0.83773011707286249</v>
      </c>
      <c r="DT49" s="106">
        <v>0.79522233277297516</v>
      </c>
      <c r="DU49" s="106">
        <v>0.73446528881195938</v>
      </c>
      <c r="DV49" s="106">
        <v>6.5389511476119044E-2</v>
      </c>
      <c r="DW49" s="106">
        <v>0.63715780643930853</v>
      </c>
      <c r="DX49" s="106">
        <v>5.2418516626726142E-2</v>
      </c>
      <c r="DY49" s="106">
        <v>0.75479158316042572</v>
      </c>
      <c r="DZ49" s="106">
        <v>0.13356323819691207</v>
      </c>
      <c r="EA49" s="106">
        <v>0.69729897832658827</v>
      </c>
      <c r="EB49" s="106">
        <v>0.41424621623180635</v>
      </c>
      <c r="EC49" s="106">
        <v>0.6051702021557438</v>
      </c>
      <c r="ED49" s="106">
        <v>0.34422267387031658</v>
      </c>
      <c r="EE49" s="106">
        <v>0.61901823017066948</v>
      </c>
      <c r="EF49" s="106">
        <v>0.54950412645002733</v>
      </c>
      <c r="EG49" s="106">
        <v>0.8909911616267977</v>
      </c>
      <c r="EH49" s="106">
        <v>0.55772044712049751</v>
      </c>
      <c r="EI49" s="106">
        <v>0.20401498474090274</v>
      </c>
      <c r="EJ49" s="106">
        <v>0.42799314769708785</v>
      </c>
      <c r="EK49" s="106">
        <v>0.28579515311550463</v>
      </c>
      <c r="EL49" s="106">
        <v>0.37104126106863322</v>
      </c>
      <c r="EM49" s="106">
        <v>0.3984125423763093</v>
      </c>
      <c r="EN49" s="106">
        <v>0.70590052526213964</v>
      </c>
      <c r="EO49" s="106">
        <v>0.88843319019359479</v>
      </c>
      <c r="EP49" s="106">
        <v>0.29419469966235767</v>
      </c>
      <c r="EQ49" s="106">
        <v>0.34081143344007658</v>
      </c>
      <c r="ER49" s="106">
        <v>0.92764294667724789</v>
      </c>
      <c r="ES49" s="106">
        <v>0.58543577114703627</v>
      </c>
      <c r="ET49" s="106">
        <v>0.65703992369803321</v>
      </c>
      <c r="EU49" s="106">
        <v>0.36429797206701409</v>
      </c>
      <c r="EV49" s="106">
        <v>0.36085794259945159</v>
      </c>
      <c r="EW49" s="106">
        <v>0.4644777491991009</v>
      </c>
      <c r="EX49" s="106">
        <v>0.79038291116061943</v>
      </c>
      <c r="EY49" s="106">
        <v>0.79251172506689316</v>
      </c>
      <c r="EZ49" s="106">
        <v>0.19356847156433443</v>
      </c>
      <c r="FA49" s="106">
        <v>0.48750598282329916</v>
      </c>
      <c r="FB49" s="106">
        <v>0.38684893672386267</v>
      </c>
      <c r="FC49" s="106">
        <v>0.69485839611901112</v>
      </c>
      <c r="FD49" s="106">
        <v>0.45242827343501435</v>
      </c>
      <c r="FE49" s="106">
        <v>0.62258948422153593</v>
      </c>
      <c r="FF49" s="106">
        <v>3.1001681421305438E-4</v>
      </c>
      <c r="FG49" s="106">
        <v>0.84616006617419326</v>
      </c>
      <c r="FH49" s="106">
        <v>0.15186367963555036</v>
      </c>
      <c r="FI49" s="106">
        <v>0.69307421415457604</v>
      </c>
      <c r="FJ49" s="106">
        <v>0.94185804027229514</v>
      </c>
      <c r="FK49" s="106">
        <v>0.30146373249799163</v>
      </c>
      <c r="FL49" s="106">
        <v>0.50326219090399293</v>
      </c>
      <c r="FM49" s="106">
        <v>0.36137185168563257</v>
      </c>
      <c r="FN49" s="106">
        <v>0.92858340959783314</v>
      </c>
      <c r="FO49" s="106">
        <v>0.48743444053710872</v>
      </c>
      <c r="FP49" s="106">
        <v>0.4139067387667914</v>
      </c>
      <c r="FQ49" s="106">
        <v>0.30632396038881127</v>
      </c>
      <c r="FR49" s="106">
        <v>0.2125034698252608</v>
      </c>
      <c r="FS49" s="106">
        <v>0.21793697116231325</v>
      </c>
      <c r="FT49" s="106">
        <v>0.50263838273505446</v>
      </c>
      <c r="FU49" s="106">
        <v>0.38145776581685764</v>
      </c>
      <c r="FV49" s="106">
        <v>9.6127675533057455E-2</v>
      </c>
      <c r="FW49" s="106">
        <v>0.44731956962488739</v>
      </c>
      <c r="FX49" s="106">
        <v>0.86304726268054832</v>
      </c>
      <c r="FY49" s="106">
        <v>7.7236936822768443E-2</v>
      </c>
      <c r="FZ49" s="106">
        <v>0.16343685634124905</v>
      </c>
      <c r="GA49" s="107">
        <v>0.3855420650220498</v>
      </c>
      <c r="GB49" s="25"/>
    </row>
    <row r="50" spans="1:184" ht="15.75" thickBot="1" x14ac:dyDescent="0.3">
      <c r="A50" s="14"/>
      <c r="B50" s="26"/>
      <c r="C50" s="24"/>
      <c r="D50" s="24"/>
      <c r="E50" s="67" t="s">
        <v>72</v>
      </c>
      <c r="F50" s="60">
        <v>10</v>
      </c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92">
        <f ca="1">AV52</f>
        <v>0.34258592236669527</v>
      </c>
      <c r="AY50" s="93">
        <f ca="1">AV53</f>
        <v>-1.4796023203255277</v>
      </c>
      <c r="AZ50" s="93">
        <f ca="1">AV54</f>
        <v>0.10610989736776727</v>
      </c>
      <c r="BA50" s="93">
        <f ca="1">AV55</f>
        <v>0.98945636943282345</v>
      </c>
      <c r="BB50" s="93">
        <f ca="1">AV56</f>
        <v>1.8994023281924264</v>
      </c>
      <c r="BC50" s="93">
        <f ca="1">AV57</f>
        <v>-5.1905027876989238E-2</v>
      </c>
      <c r="BD50" s="93">
        <f ca="1">AV58</f>
        <v>-0.39386578569943781</v>
      </c>
      <c r="BE50" s="93">
        <f ca="1">AV59</f>
        <v>-0.10220620641041965</v>
      </c>
      <c r="BF50" s="93">
        <f ca="1">AV60</f>
        <v>0.31244681940048175</v>
      </c>
      <c r="BG50" s="93">
        <f ca="1">AV61</f>
        <v>-3.7735205985137563E-2</v>
      </c>
      <c r="BH50" s="93">
        <f ca="1">AV62</f>
        <v>0.39197561214753374</v>
      </c>
      <c r="BI50" s="93">
        <f ca="1">AV63</f>
        <v>0.67962529524990023</v>
      </c>
      <c r="BJ50" s="93">
        <f ca="1">AV64</f>
        <v>-1.1265986690925225</v>
      </c>
      <c r="BK50" s="93">
        <f ca="1">AV65</f>
        <v>0.10882634137033249</v>
      </c>
      <c r="BL50" s="93">
        <f ca="1">AV66</f>
        <v>-2.1062105163184279</v>
      </c>
      <c r="BM50" s="93">
        <f ca="1">AV67</f>
        <v>0.25961945985220458</v>
      </c>
      <c r="BN50" s="93">
        <f ca="1">AV68</f>
        <v>-0.27517965761015634</v>
      </c>
      <c r="BO50" s="93">
        <f ca="1">AV69</f>
        <v>-0.76498959580542503</v>
      </c>
      <c r="BP50" s="93">
        <f ca="1">AV70</f>
        <v>-0.23882670430895311</v>
      </c>
      <c r="BQ50" s="93">
        <f ca="1">AV71</f>
        <v>-0.64400594238628905</v>
      </c>
      <c r="BR50" s="93">
        <f ca="1">AV72</f>
        <v>0.24894503077457467</v>
      </c>
      <c r="BS50" s="93">
        <f ca="1">AV73</f>
        <v>-1.4029092995652384</v>
      </c>
      <c r="BT50" s="93">
        <f ca="1">AV74</f>
        <v>-1.0671468398336954</v>
      </c>
      <c r="BU50" s="93">
        <f ca="1">AV75</f>
        <v>-0.18984626567254642</v>
      </c>
      <c r="BV50" s="93">
        <f ca="1">AV76</f>
        <v>-0.13555174777805354</v>
      </c>
      <c r="BW50" s="93">
        <f ca="1">AV77</f>
        <v>-6.9564539720496116E-2</v>
      </c>
      <c r="BX50" s="93">
        <f ca="1">AV78</f>
        <v>0.37052698103056109</v>
      </c>
      <c r="BY50" s="93">
        <f ca="1">AV79</f>
        <v>0.93966021996028803</v>
      </c>
      <c r="BZ50" s="93">
        <f ca="1">AV80</f>
        <v>-0.8558902172359244</v>
      </c>
      <c r="CA50" s="94">
        <f ca="1">AV81</f>
        <v>-0.71635540609335202</v>
      </c>
      <c r="CB50" s="154"/>
      <c r="CC50" s="68"/>
      <c r="CD50" s="113">
        <f t="shared" si="10"/>
        <v>36</v>
      </c>
      <c r="CE50" s="114">
        <f t="shared" si="9"/>
        <v>37</v>
      </c>
      <c r="CF50" s="105">
        <v>0.72102176365712545</v>
      </c>
      <c r="CG50" s="106">
        <v>0.47185385382795952</v>
      </c>
      <c r="CH50" s="106">
        <v>0.95606552125073918</v>
      </c>
      <c r="CI50" s="106">
        <v>0.67990595477681703</v>
      </c>
      <c r="CJ50" s="106">
        <v>0.10973890495398997</v>
      </c>
      <c r="CK50" s="106">
        <v>0.73317301836487414</v>
      </c>
      <c r="CL50" s="106">
        <v>4.1274719114974379E-2</v>
      </c>
      <c r="CM50" s="106">
        <v>0.45385562091295328</v>
      </c>
      <c r="CN50" s="106">
        <v>0.85811148914318347</v>
      </c>
      <c r="CO50" s="106">
        <v>0.56338478720847329</v>
      </c>
      <c r="CP50" s="106">
        <v>0.6372357704733399</v>
      </c>
      <c r="CQ50" s="106">
        <v>0.37595470417497423</v>
      </c>
      <c r="CR50" s="106">
        <v>0.7302266333781724</v>
      </c>
      <c r="CS50" s="106">
        <v>0.54514939014873687</v>
      </c>
      <c r="CT50" s="106">
        <v>0.10734300503173821</v>
      </c>
      <c r="CU50" s="106">
        <v>1.8572530658881981E-2</v>
      </c>
      <c r="CV50" s="106">
        <v>0.79225494755792147</v>
      </c>
      <c r="CW50" s="106">
        <v>0.96583611016163673</v>
      </c>
      <c r="CX50" s="106">
        <v>0.80869906153455606</v>
      </c>
      <c r="CY50" s="106">
        <v>0.26092292314657595</v>
      </c>
      <c r="CZ50" s="106">
        <v>0.20480995020901505</v>
      </c>
      <c r="DA50" s="106">
        <v>0.14435866663332753</v>
      </c>
      <c r="DB50" s="106">
        <v>0.61856397230871041</v>
      </c>
      <c r="DC50" s="106">
        <v>0.42959244269373398</v>
      </c>
      <c r="DD50" s="106">
        <v>0.59635611027285029</v>
      </c>
      <c r="DE50" s="106">
        <v>0.97605885955967875</v>
      </c>
      <c r="DF50" s="106">
        <v>0.28190121394949097</v>
      </c>
      <c r="DG50" s="106">
        <v>0.11457588854948553</v>
      </c>
      <c r="DH50" s="106">
        <v>0.65523284521213276</v>
      </c>
      <c r="DI50" s="106">
        <v>0.26246909142586039</v>
      </c>
      <c r="DJ50" s="106">
        <v>0.44392991662648851</v>
      </c>
      <c r="DK50" s="106">
        <v>0.80849362282342252</v>
      </c>
      <c r="DL50" s="106">
        <v>0.63771722951989207</v>
      </c>
      <c r="DM50" s="106">
        <v>0.20471859356424749</v>
      </c>
      <c r="DN50" s="106">
        <v>0.69557390017049237</v>
      </c>
      <c r="DO50" s="106">
        <v>0.61910484587316339</v>
      </c>
      <c r="DP50" s="106">
        <v>0.17644072215922479</v>
      </c>
      <c r="DQ50" s="106">
        <v>0.59835515409840367</v>
      </c>
      <c r="DR50" s="106">
        <v>0.26026666993844161</v>
      </c>
      <c r="DS50" s="106">
        <v>0.79771305607818477</v>
      </c>
      <c r="DT50" s="106">
        <v>0.7188467952589368</v>
      </c>
      <c r="DU50" s="106">
        <v>0.40965952889674817</v>
      </c>
      <c r="DV50" s="106">
        <v>6.8890219923399276E-2</v>
      </c>
      <c r="DW50" s="106">
        <v>2.9986378477612985E-2</v>
      </c>
      <c r="DX50" s="106">
        <v>0.75889587060252583</v>
      </c>
      <c r="DY50" s="106">
        <v>0.51717428288526057</v>
      </c>
      <c r="DZ50" s="106">
        <v>0.98881953081351448</v>
      </c>
      <c r="EA50" s="106">
        <v>3.6467157484575297E-2</v>
      </c>
      <c r="EB50" s="106">
        <v>0.66212455388730362</v>
      </c>
      <c r="EC50" s="106">
        <v>1.1990751120938503E-2</v>
      </c>
      <c r="ED50" s="106">
        <v>0.51457457892805314</v>
      </c>
      <c r="EE50" s="106">
        <v>0.44814467722208084</v>
      </c>
      <c r="EF50" s="106">
        <v>0.70295218563661876</v>
      </c>
      <c r="EG50" s="106">
        <v>0.54720080576226304</v>
      </c>
      <c r="EH50" s="106">
        <v>0.64662068607004786</v>
      </c>
      <c r="EI50" s="106">
        <v>0.58294851520510749</v>
      </c>
      <c r="EJ50" s="106">
        <v>6.7883381831465583E-2</v>
      </c>
      <c r="EK50" s="106">
        <v>0.72845121348360409</v>
      </c>
      <c r="EL50" s="106">
        <v>8.7236214904769405E-2</v>
      </c>
      <c r="EM50" s="106">
        <v>0.31392547895269529</v>
      </c>
      <c r="EN50" s="106">
        <v>3.1043944485345643E-2</v>
      </c>
      <c r="EO50" s="106">
        <v>0.7842151512506792</v>
      </c>
      <c r="EP50" s="106">
        <v>0.48708060521486574</v>
      </c>
      <c r="EQ50" s="106">
        <v>0.60117770498494527</v>
      </c>
      <c r="ER50" s="106">
        <v>0.28781452746634995</v>
      </c>
      <c r="ES50" s="106">
        <v>0.71941169338386957</v>
      </c>
      <c r="ET50" s="106">
        <v>0.56062282516471507</v>
      </c>
      <c r="EU50" s="106">
        <v>0.86852627178408548</v>
      </c>
      <c r="EV50" s="106">
        <v>0.38147437721853028</v>
      </c>
      <c r="EW50" s="106">
        <v>0.22877987146888845</v>
      </c>
      <c r="EX50" s="106">
        <v>0.52015839467995684</v>
      </c>
      <c r="EY50" s="106">
        <v>0.2935995937507242</v>
      </c>
      <c r="EZ50" s="106">
        <v>0.94939345664033803</v>
      </c>
      <c r="FA50" s="106">
        <v>0.43868811997380153</v>
      </c>
      <c r="FB50" s="106">
        <v>0.35559181818106689</v>
      </c>
      <c r="FC50" s="106">
        <v>0.52571844170685211</v>
      </c>
      <c r="FD50" s="106">
        <v>0.31928692659267133</v>
      </c>
      <c r="FE50" s="106">
        <v>0.26345614709096543</v>
      </c>
      <c r="FF50" s="106">
        <v>0.5797657311236265</v>
      </c>
      <c r="FG50" s="106">
        <v>0.22209932680640443</v>
      </c>
      <c r="FH50" s="106">
        <v>0.43650787819116554</v>
      </c>
      <c r="FI50" s="106">
        <v>0.99975463027286404</v>
      </c>
      <c r="FJ50" s="106">
        <v>0.53835850689988063</v>
      </c>
      <c r="FK50" s="106">
        <v>0.91451073747094336</v>
      </c>
      <c r="FL50" s="106">
        <v>0.70995536799370318</v>
      </c>
      <c r="FM50" s="106">
        <v>5.7853472642088732E-2</v>
      </c>
      <c r="FN50" s="106">
        <v>0.89994795482050793</v>
      </c>
      <c r="FO50" s="106">
        <v>0.54917643456601251</v>
      </c>
      <c r="FP50" s="106">
        <v>0.51348430009302748</v>
      </c>
      <c r="FQ50" s="106">
        <v>0.47398455730289002</v>
      </c>
      <c r="FR50" s="106">
        <v>0.32022000377166771</v>
      </c>
      <c r="FS50" s="106">
        <v>0.80698902602292744</v>
      </c>
      <c r="FT50" s="106">
        <v>0.74060393756967458</v>
      </c>
      <c r="FU50" s="106">
        <v>4.7974620482605923E-3</v>
      </c>
      <c r="FV50" s="106">
        <v>0.92931978206172206</v>
      </c>
      <c r="FW50" s="106">
        <v>7.3570766346399474E-2</v>
      </c>
      <c r="FX50" s="106">
        <v>0.60199625194708251</v>
      </c>
      <c r="FY50" s="106">
        <v>0.35878226168413641</v>
      </c>
      <c r="FZ50" s="106">
        <v>0.95323482259719627</v>
      </c>
      <c r="GA50" s="107">
        <v>0.25275514267984878</v>
      </c>
      <c r="GB50" s="25"/>
    </row>
    <row r="51" spans="1:184" ht="15.75" thickBot="1" x14ac:dyDescent="0.3">
      <c r="A51" s="14"/>
      <c r="B51" s="26"/>
      <c r="C51" s="24"/>
      <c r="D51" s="24"/>
      <c r="E51" s="67" t="s">
        <v>28</v>
      </c>
      <c r="F51" s="2">
        <v>7</v>
      </c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 t="s">
        <v>18</v>
      </c>
      <c r="AU51" s="24"/>
      <c r="AV51" s="24"/>
      <c r="AW51" s="24"/>
      <c r="AX51" s="24">
        <v>1</v>
      </c>
      <c r="AY51" s="24">
        <f t="shared" ref="AY51:CA51" si="11">AX51+1</f>
        <v>2</v>
      </c>
      <c r="AZ51" s="24">
        <f t="shared" si="11"/>
        <v>3</v>
      </c>
      <c r="BA51" s="24">
        <f t="shared" si="11"/>
        <v>4</v>
      </c>
      <c r="BB51" s="24">
        <f t="shared" si="11"/>
        <v>5</v>
      </c>
      <c r="BC51" s="24">
        <f t="shared" si="11"/>
        <v>6</v>
      </c>
      <c r="BD51" s="24">
        <f t="shared" si="11"/>
        <v>7</v>
      </c>
      <c r="BE51" s="24">
        <f t="shared" si="11"/>
        <v>8</v>
      </c>
      <c r="BF51" s="24">
        <f t="shared" si="11"/>
        <v>9</v>
      </c>
      <c r="BG51" s="24">
        <f t="shared" si="11"/>
        <v>10</v>
      </c>
      <c r="BH51" s="24">
        <f t="shared" si="11"/>
        <v>11</v>
      </c>
      <c r="BI51" s="24">
        <f t="shared" si="11"/>
        <v>12</v>
      </c>
      <c r="BJ51" s="24">
        <f t="shared" si="11"/>
        <v>13</v>
      </c>
      <c r="BK51" s="24">
        <f t="shared" si="11"/>
        <v>14</v>
      </c>
      <c r="BL51" s="24">
        <f t="shared" si="11"/>
        <v>15</v>
      </c>
      <c r="BM51" s="24">
        <f t="shared" si="11"/>
        <v>16</v>
      </c>
      <c r="BN51" s="24">
        <f t="shared" si="11"/>
        <v>17</v>
      </c>
      <c r="BO51" s="24">
        <f t="shared" si="11"/>
        <v>18</v>
      </c>
      <c r="BP51" s="24">
        <f t="shared" si="11"/>
        <v>19</v>
      </c>
      <c r="BQ51" s="24">
        <f t="shared" si="11"/>
        <v>20</v>
      </c>
      <c r="BR51" s="24">
        <f t="shared" si="11"/>
        <v>21</v>
      </c>
      <c r="BS51" s="24">
        <f t="shared" si="11"/>
        <v>22</v>
      </c>
      <c r="BT51" s="24">
        <f t="shared" si="11"/>
        <v>23</v>
      </c>
      <c r="BU51" s="24">
        <f t="shared" si="11"/>
        <v>24</v>
      </c>
      <c r="BV51" s="24">
        <f t="shared" si="11"/>
        <v>25</v>
      </c>
      <c r="BW51" s="24">
        <f t="shared" si="11"/>
        <v>26</v>
      </c>
      <c r="BX51" s="24">
        <f t="shared" si="11"/>
        <v>27</v>
      </c>
      <c r="BY51" s="24">
        <f t="shared" si="11"/>
        <v>28</v>
      </c>
      <c r="BZ51" s="24">
        <f t="shared" si="11"/>
        <v>29</v>
      </c>
      <c r="CA51" s="24">
        <f t="shared" si="11"/>
        <v>30</v>
      </c>
      <c r="CB51" s="25"/>
      <c r="CC51" s="24"/>
      <c r="CD51" s="113">
        <f t="shared" si="10"/>
        <v>37</v>
      </c>
      <c r="CE51" s="114">
        <f t="shared" si="9"/>
        <v>38</v>
      </c>
      <c r="CF51" s="105">
        <v>0.89727946771259781</v>
      </c>
      <c r="CG51" s="106">
        <v>0.93286333241591846</v>
      </c>
      <c r="CH51" s="106">
        <v>0.68129587596915431</v>
      </c>
      <c r="CI51" s="106">
        <v>0.97469660961719085</v>
      </c>
      <c r="CJ51" s="106">
        <v>0.23253986034662832</v>
      </c>
      <c r="CK51" s="106">
        <v>0.11930768898435229</v>
      </c>
      <c r="CL51" s="106">
        <v>0.4889097100237948</v>
      </c>
      <c r="CM51" s="106">
        <v>0.39307210676589621</v>
      </c>
      <c r="CN51" s="106">
        <v>0.72783558359038969</v>
      </c>
      <c r="CO51" s="106">
        <v>0.68552179689425397</v>
      </c>
      <c r="CP51" s="106">
        <v>0.69980859582892563</v>
      </c>
      <c r="CQ51" s="106">
        <v>0.70331351677052301</v>
      </c>
      <c r="CR51" s="106">
        <v>0.68299578174315489</v>
      </c>
      <c r="CS51" s="106">
        <v>0.48867347804736672</v>
      </c>
      <c r="CT51" s="106">
        <v>3.3045303564573913E-2</v>
      </c>
      <c r="CU51" s="106">
        <v>0.51663783379490069</v>
      </c>
      <c r="CV51" s="106">
        <v>0.44429204719881854</v>
      </c>
      <c r="CW51" s="106">
        <v>0.5778639104764095</v>
      </c>
      <c r="CX51" s="106">
        <v>0.25738137218141166</v>
      </c>
      <c r="CY51" s="106">
        <v>0.18240850335785053</v>
      </c>
      <c r="CZ51" s="106">
        <v>0.39677490777597502</v>
      </c>
      <c r="DA51" s="106">
        <v>0.238797544013582</v>
      </c>
      <c r="DB51" s="106">
        <v>0.12821463750695838</v>
      </c>
      <c r="DC51" s="106">
        <v>0.70954848935888559</v>
      </c>
      <c r="DD51" s="106">
        <v>0.20268758563546552</v>
      </c>
      <c r="DE51" s="106">
        <v>0.46062588304866425</v>
      </c>
      <c r="DF51" s="106">
        <v>0.15816200205898123</v>
      </c>
      <c r="DG51" s="106">
        <v>0.38644764299064427</v>
      </c>
      <c r="DH51" s="106">
        <v>0.67809060754735895</v>
      </c>
      <c r="DI51" s="106">
        <v>0.17508551848325993</v>
      </c>
      <c r="DJ51" s="106">
        <v>5.1508267651458328E-2</v>
      </c>
      <c r="DK51" s="106">
        <v>0.90945657673145142</v>
      </c>
      <c r="DL51" s="106">
        <v>1.8727739693935819E-2</v>
      </c>
      <c r="DM51" s="106">
        <v>0.21933925113605524</v>
      </c>
      <c r="DN51" s="106">
        <v>0.49767327362371339</v>
      </c>
      <c r="DO51" s="106">
        <v>0.50508222727855079</v>
      </c>
      <c r="DP51" s="106">
        <v>0.13269746104277813</v>
      </c>
      <c r="DQ51" s="106">
        <v>0.38052150213331137</v>
      </c>
      <c r="DR51" s="106">
        <v>0.56645705544605385</v>
      </c>
      <c r="DS51" s="106">
        <v>0.71558249577249367</v>
      </c>
      <c r="DT51" s="106">
        <v>0.23382777845482405</v>
      </c>
      <c r="DU51" s="106">
        <v>3.4011407893442924E-2</v>
      </c>
      <c r="DV51" s="106">
        <v>0.27212753989224581</v>
      </c>
      <c r="DW51" s="106">
        <v>0.41210835428193637</v>
      </c>
      <c r="DX51" s="106">
        <v>0.83088687945139916</v>
      </c>
      <c r="DY51" s="106">
        <v>0.3152101611823902</v>
      </c>
      <c r="DZ51" s="106">
        <v>0.56435551112543725</v>
      </c>
      <c r="EA51" s="106">
        <v>0.41488942782651084</v>
      </c>
      <c r="EB51" s="106">
        <v>0.43208860220289913</v>
      </c>
      <c r="EC51" s="106">
        <v>0.31516581152138978</v>
      </c>
      <c r="ED51" s="106">
        <v>0.10900037535785212</v>
      </c>
      <c r="EE51" s="106">
        <v>0.96221236395957621</v>
      </c>
      <c r="EF51" s="106">
        <v>0.21680615206374865</v>
      </c>
      <c r="EG51" s="106">
        <v>0.33236510267309349</v>
      </c>
      <c r="EH51" s="106">
        <v>0.84315952830066598</v>
      </c>
      <c r="EI51" s="106">
        <v>0.28562951472628195</v>
      </c>
      <c r="EJ51" s="106">
        <v>0.38505632304908644</v>
      </c>
      <c r="EK51" s="106">
        <v>0.67687892650563908</v>
      </c>
      <c r="EL51" s="106">
        <v>0.15222128496260057</v>
      </c>
      <c r="EM51" s="106">
        <v>0.12160656827043315</v>
      </c>
      <c r="EN51" s="106">
        <v>0.90421737050954698</v>
      </c>
      <c r="EO51" s="106">
        <v>0.68273330005133315</v>
      </c>
      <c r="EP51" s="106">
        <v>0.3920426623447405</v>
      </c>
      <c r="EQ51" s="106">
        <v>0.29246523637295152</v>
      </c>
      <c r="ER51" s="106">
        <v>0.75514408028508706</v>
      </c>
      <c r="ES51" s="106">
        <v>0.33343645963555224</v>
      </c>
      <c r="ET51" s="106">
        <v>0.41002028426334547</v>
      </c>
      <c r="EU51" s="106">
        <v>0.33940164737614198</v>
      </c>
      <c r="EV51" s="106">
        <v>0.98776350481304109</v>
      </c>
      <c r="EW51" s="106">
        <v>0.98358715671914854</v>
      </c>
      <c r="EX51" s="106">
        <v>0.5502041428412634</v>
      </c>
      <c r="EY51" s="106">
        <v>0.88855234204139877</v>
      </c>
      <c r="EZ51" s="106">
        <v>0.79028501521114392</v>
      </c>
      <c r="FA51" s="106">
        <v>8.0449954542053392E-2</v>
      </c>
      <c r="FB51" s="106">
        <v>0.91086038570694638</v>
      </c>
      <c r="FC51" s="106">
        <v>0.93684984693236117</v>
      </c>
      <c r="FD51" s="106">
        <v>4.9934066261530741E-2</v>
      </c>
      <c r="FE51" s="106">
        <v>0.87592808572685821</v>
      </c>
      <c r="FF51" s="106">
        <v>0.50885182851307009</v>
      </c>
      <c r="FG51" s="106">
        <v>0.3807304346950009</v>
      </c>
      <c r="FH51" s="106">
        <v>0.10529288309505547</v>
      </c>
      <c r="FI51" s="106">
        <v>0.72455584659508943</v>
      </c>
      <c r="FJ51" s="106">
        <v>0.14612561789261125</v>
      </c>
      <c r="FK51" s="106">
        <v>0.25254676841950552</v>
      </c>
      <c r="FL51" s="106">
        <v>0.71558722747414116</v>
      </c>
      <c r="FM51" s="106">
        <v>0.3617198134054479</v>
      </c>
      <c r="FN51" s="106">
        <v>0.64647116789736292</v>
      </c>
      <c r="FO51" s="106">
        <v>0.56834383414503675</v>
      </c>
      <c r="FP51" s="106">
        <v>0.36844872314904475</v>
      </c>
      <c r="FQ51" s="106">
        <v>0.44816302740125702</v>
      </c>
      <c r="FR51" s="106">
        <v>0.19642420766045798</v>
      </c>
      <c r="FS51" s="106">
        <v>0.13738363318043889</v>
      </c>
      <c r="FT51" s="106">
        <v>0.65083960336992619</v>
      </c>
      <c r="FU51" s="106">
        <v>0.34438250840531859</v>
      </c>
      <c r="FV51" s="106">
        <v>0.89052708558220051</v>
      </c>
      <c r="FW51" s="106">
        <v>0.7981723306418298</v>
      </c>
      <c r="FX51" s="106">
        <v>0.66819775002076054</v>
      </c>
      <c r="FY51" s="106">
        <v>0.24134900955022687</v>
      </c>
      <c r="FZ51" s="106">
        <v>0.86055429518438542</v>
      </c>
      <c r="GA51" s="107">
        <v>0.32998706292683655</v>
      </c>
      <c r="GB51" s="25"/>
    </row>
    <row r="52" spans="1:184" x14ac:dyDescent="0.25">
      <c r="A52" s="14"/>
      <c r="B52" s="26"/>
      <c r="C52" s="12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89">
        <f t="shared" ref="AT52:AT81" si="12">M88</f>
        <v>50</v>
      </c>
      <c r="AU52" s="90">
        <f t="shared" ref="AU52:AU81" si="13">N88</f>
        <v>50</v>
      </c>
      <c r="AV52" s="91">
        <f ca="1">G14</f>
        <v>0.34258592236669527</v>
      </c>
      <c r="AW52" s="24">
        <v>1</v>
      </c>
      <c r="AX52" s="53">
        <f ca="1">($AV52-AX$50)^2</f>
        <v>0</v>
      </c>
      <c r="AY52" s="53">
        <f t="shared" ref="AY52:BN67" ca="1" si="14">($AV52-AY$50)^2</f>
        <v>3.3203699918057716</v>
      </c>
      <c r="AZ52" s="53">
        <f t="shared" ca="1" si="14"/>
        <v>5.5920910399293623E-2</v>
      </c>
      <c r="BA52" s="53">
        <f t="shared" ca="1" si="14"/>
        <v>0.41844137528753256</v>
      </c>
      <c r="BB52" s="53">
        <f t="shared" ca="1" si="14"/>
        <v>2.4236773214481477</v>
      </c>
      <c r="BC52" s="53">
        <f t="shared" ca="1" si="14"/>
        <v>0.15562310982416519</v>
      </c>
      <c r="BD52" s="53">
        <f t="shared" ca="1" si="14"/>
        <v>0.54236111831352485</v>
      </c>
      <c r="BE52" s="53">
        <f t="shared" ca="1" si="14"/>
        <v>0.1978400378220776</v>
      </c>
      <c r="BF52" s="53">
        <f t="shared" ca="1" si="14"/>
        <v>9.0836552760802103E-4</v>
      </c>
      <c r="BG52" s="53">
        <f t="shared" ca="1" si="14"/>
        <v>0.14464416067081132</v>
      </c>
      <c r="BH52" s="53">
        <f t="shared" ca="1" si="14"/>
        <v>2.4393414566474592E-3</v>
      </c>
      <c r="BI52" s="53">
        <f t="shared" ca="1" si="14"/>
        <v>0.11359553887350407</v>
      </c>
      <c r="BJ52" s="53">
        <f t="shared" ca="1" si="14"/>
        <v>2.1585033637811888</v>
      </c>
      <c r="BK52" s="53">
        <f t="shared" ca="1" si="14"/>
        <v>5.4643541707595097E-2</v>
      </c>
      <c r="BL52" s="53">
        <f t="shared" ca="1" si="14"/>
        <v>5.9966039981169414</v>
      </c>
      <c r="BM52" s="53">
        <f t="shared" ca="1" si="14"/>
        <v>6.883433902168389E-3</v>
      </c>
      <c r="BN52" s="53">
        <f t="shared" ca="1" si="14"/>
        <v>0.38163431180413576</v>
      </c>
      <c r="BO52" s="53">
        <f t="shared" ref="BO52:CA67" ca="1" si="15">($AV52-BO$50)^2</f>
        <v>1.2267235284542408</v>
      </c>
      <c r="BP52" s="53">
        <f t="shared" ca="1" si="15"/>
        <v>0.33804064245787691</v>
      </c>
      <c r="BQ52" s="53">
        <f t="shared" ca="1" si="15"/>
        <v>0.97336350759677093</v>
      </c>
      <c r="BR52" s="53">
        <f t="shared" ca="1" si="15"/>
        <v>8.7686165781672831E-3</v>
      </c>
      <c r="BS52" s="53">
        <f t="shared" ca="1" si="15"/>
        <v>3.0467535697872106</v>
      </c>
      <c r="BT52" s="53">
        <f t="shared" ca="1" si="15"/>
        <v>1.9873464608211435</v>
      </c>
      <c r="BU52" s="53">
        <f t="shared" ca="1" si="15"/>
        <v>0.28348403486025447</v>
      </c>
      <c r="BV52" s="53">
        <f t="shared" ca="1" si="15"/>
        <v>0.22861563161144866</v>
      </c>
      <c r="BW52" s="53">
        <f t="shared" ca="1" si="15"/>
        <v>0.16986800339868541</v>
      </c>
      <c r="BX52" s="53">
        <f t="shared" ca="1" si="15"/>
        <v>7.8070275925759092E-4</v>
      </c>
      <c r="BY52" s="53">
        <f t="shared" ca="1" si="15"/>
        <v>0.3564977168468822</v>
      </c>
      <c r="BZ52" s="53">
        <f t="shared" ca="1" si="15"/>
        <v>1.4363450571967977</v>
      </c>
      <c r="CA52" s="53">
        <f t="shared" ca="1" si="15"/>
        <v>1.1213567371207298</v>
      </c>
      <c r="CB52" s="155"/>
      <c r="CC52" s="53"/>
      <c r="CD52" s="113">
        <f t="shared" si="10"/>
        <v>38</v>
      </c>
      <c r="CE52" s="114">
        <f t="shared" si="9"/>
        <v>39</v>
      </c>
      <c r="CF52" s="105">
        <v>0.74844545719664146</v>
      </c>
      <c r="CG52" s="106">
        <v>0.10759628759242135</v>
      </c>
      <c r="CH52" s="106">
        <v>6.0302563813240395E-2</v>
      </c>
      <c r="CI52" s="106">
        <v>0.75103089352537233</v>
      </c>
      <c r="CJ52" s="106">
        <v>0.85776706747300546</v>
      </c>
      <c r="CK52" s="106">
        <v>0.98092663001211777</v>
      </c>
      <c r="CL52" s="106">
        <v>0.56726771924677011</v>
      </c>
      <c r="CM52" s="106">
        <v>0.23026321935471106</v>
      </c>
      <c r="CN52" s="106">
        <v>0.20632521525552716</v>
      </c>
      <c r="CO52" s="106">
        <v>0.98039945079607083</v>
      </c>
      <c r="CP52" s="106">
        <v>0.68429255777958642</v>
      </c>
      <c r="CQ52" s="106">
        <v>0.43799612877899119</v>
      </c>
      <c r="CR52" s="106">
        <v>0.75260794455049462</v>
      </c>
      <c r="CS52" s="106">
        <v>0.61937912897852343</v>
      </c>
      <c r="CT52" s="106">
        <v>0.58812028208380263</v>
      </c>
      <c r="CU52" s="106">
        <v>0.9392030540960814</v>
      </c>
      <c r="CV52" s="106">
        <v>0.1973113823041398</v>
      </c>
      <c r="CW52" s="106">
        <v>0.58420632396333272</v>
      </c>
      <c r="CX52" s="106">
        <v>0.94193270855490296</v>
      </c>
      <c r="CY52" s="106">
        <v>0.46975880930045755</v>
      </c>
      <c r="CZ52" s="106">
        <v>0.59711546633140167</v>
      </c>
      <c r="DA52" s="106">
        <v>0.89594035399953864</v>
      </c>
      <c r="DB52" s="106">
        <v>0.95299062949627866</v>
      </c>
      <c r="DC52" s="106">
        <v>0.19364823353926541</v>
      </c>
      <c r="DD52" s="106">
        <v>0.32227870934496883</v>
      </c>
      <c r="DE52" s="106">
        <v>0.58911203044976057</v>
      </c>
      <c r="DF52" s="106">
        <v>0.27711443332104524</v>
      </c>
      <c r="DG52" s="106">
        <v>0.60836997898345513</v>
      </c>
      <c r="DH52" s="106">
        <v>0.78790613851965741</v>
      </c>
      <c r="DI52" s="106">
        <v>0.56348381226596089</v>
      </c>
      <c r="DJ52" s="106">
        <v>0.66347321043731255</v>
      </c>
      <c r="DK52" s="106">
        <v>0.18844601334790589</v>
      </c>
      <c r="DL52" s="106">
        <v>0.18558021081325426</v>
      </c>
      <c r="DM52" s="106">
        <v>0.91761930568492178</v>
      </c>
      <c r="DN52" s="106">
        <v>0.13602897723696961</v>
      </c>
      <c r="DO52" s="106">
        <v>5.5271001382588114E-2</v>
      </c>
      <c r="DP52" s="106">
        <v>0.75363726145271537</v>
      </c>
      <c r="DQ52" s="106">
        <v>0.54481894995486613</v>
      </c>
      <c r="DR52" s="106">
        <v>0.27485649285058156</v>
      </c>
      <c r="DS52" s="106">
        <v>0.260280509216547</v>
      </c>
      <c r="DT52" s="106">
        <v>0.27788372004482265</v>
      </c>
      <c r="DU52" s="106">
        <v>0.23488780181722257</v>
      </c>
      <c r="DV52" s="106">
        <v>0.29799193310426919</v>
      </c>
      <c r="DW52" s="106">
        <v>0.15247934768382065</v>
      </c>
      <c r="DX52" s="106">
        <v>0.75168137903722765</v>
      </c>
      <c r="DY52" s="106">
        <v>0.1794461698831068</v>
      </c>
      <c r="DZ52" s="106">
        <v>0.27915041883914582</v>
      </c>
      <c r="EA52" s="106">
        <v>0.43739024400152038</v>
      </c>
      <c r="EB52" s="106">
        <v>0.41605685788879754</v>
      </c>
      <c r="EC52" s="106">
        <v>0.98194155200034128</v>
      </c>
      <c r="ED52" s="106">
        <v>0.86909855244224077</v>
      </c>
      <c r="EE52" s="106">
        <v>0.61583543256905682</v>
      </c>
      <c r="EF52" s="106">
        <v>6.0993713793230042E-2</v>
      </c>
      <c r="EG52" s="106">
        <v>0.53238941657739136</v>
      </c>
      <c r="EH52" s="106">
        <v>0.87518552750380052</v>
      </c>
      <c r="EI52" s="106">
        <v>0.97576285375279637</v>
      </c>
      <c r="EJ52" s="106">
        <v>0.58675310786230495</v>
      </c>
      <c r="EK52" s="106">
        <v>0.97416235300925469</v>
      </c>
      <c r="EL52" s="106">
        <v>0.20067796459738529</v>
      </c>
      <c r="EM52" s="106">
        <v>0.49676732248655342</v>
      </c>
      <c r="EN52" s="106">
        <v>0.91849196544256639</v>
      </c>
      <c r="EO52" s="106">
        <v>0.53036622947045964</v>
      </c>
      <c r="EP52" s="106">
        <v>9.0310654744244601E-2</v>
      </c>
      <c r="EQ52" s="106">
        <v>0.99648832003520549</v>
      </c>
      <c r="ER52" s="106">
        <v>0.48713314380793538</v>
      </c>
      <c r="ES52" s="106">
        <v>9.8183629062709832E-2</v>
      </c>
      <c r="ET52" s="106">
        <v>9.2706608969579829E-2</v>
      </c>
      <c r="EU52" s="106">
        <v>0.56442977343488554</v>
      </c>
      <c r="EV52" s="106">
        <v>0.21809185740961501</v>
      </c>
      <c r="EW52" s="106">
        <v>0.67285071064916935</v>
      </c>
      <c r="EX52" s="106">
        <v>0.51654496243032577</v>
      </c>
      <c r="EY52" s="106">
        <v>0.3466989434916683</v>
      </c>
      <c r="EZ52" s="106">
        <v>0.66835818172629136</v>
      </c>
      <c r="FA52" s="106">
        <v>0.52500919312888283</v>
      </c>
      <c r="FB52" s="106">
        <v>0.70383816191376636</v>
      </c>
      <c r="FC52" s="106">
        <v>0.35664204594955573</v>
      </c>
      <c r="FD52" s="106">
        <v>0.34717850750370205</v>
      </c>
      <c r="FE52" s="106">
        <v>0.57332697145373546</v>
      </c>
      <c r="FF52" s="106">
        <v>0.96794296907552824</v>
      </c>
      <c r="FG52" s="106">
        <v>0.45812933043837578</v>
      </c>
      <c r="FH52" s="106">
        <v>0.95267375584383218</v>
      </c>
      <c r="FI52" s="106">
        <v>0.98788172128490059</v>
      </c>
      <c r="FJ52" s="106">
        <v>0.64780075645783597</v>
      </c>
      <c r="FK52" s="106">
        <v>0.36818093184755629</v>
      </c>
      <c r="FL52" s="106">
        <v>0.19833111545284754</v>
      </c>
      <c r="FM52" s="106">
        <v>0.91334102187240152</v>
      </c>
      <c r="FN52" s="106">
        <v>0.74629894402712316</v>
      </c>
      <c r="FO52" s="106">
        <v>0.77182094004371082</v>
      </c>
      <c r="FP52" s="106">
        <v>0.71255817543382083</v>
      </c>
      <c r="FQ52" s="106">
        <v>0.73055112375268805</v>
      </c>
      <c r="FR52" s="106">
        <v>0.60431871126828085</v>
      </c>
      <c r="FS52" s="106">
        <v>0.93208067791678584</v>
      </c>
      <c r="FT52" s="106">
        <v>0.45677774831842244</v>
      </c>
      <c r="FU52" s="106">
        <v>0.11959736366421936</v>
      </c>
      <c r="FV52" s="106">
        <v>9.5810006999170749E-3</v>
      </c>
      <c r="FW52" s="106">
        <v>0.17978135957445751</v>
      </c>
      <c r="FX52" s="106">
        <v>0.69748198526197747</v>
      </c>
      <c r="FY52" s="106">
        <v>0.20128531296380614</v>
      </c>
      <c r="FZ52" s="106">
        <v>0.64599054881219309</v>
      </c>
      <c r="GA52" s="107">
        <v>0.96098754416070897</v>
      </c>
      <c r="GB52" s="25"/>
    </row>
    <row r="53" spans="1:184" x14ac:dyDescent="0.25">
      <c r="A53" s="14"/>
      <c r="B53" s="26"/>
      <c r="C53" s="131"/>
      <c r="D53" s="3"/>
      <c r="E53" s="24"/>
      <c r="F53" s="24"/>
      <c r="G53" s="24"/>
      <c r="H53" s="24"/>
      <c r="I53" s="24"/>
      <c r="J53" s="24"/>
      <c r="K53" s="162" t="s">
        <v>65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95">
        <f t="shared" si="12"/>
        <v>55</v>
      </c>
      <c r="AU53" s="98">
        <f t="shared" si="13"/>
        <v>25</v>
      </c>
      <c r="AV53" s="96">
        <f t="shared" ref="AV53:AV81" ca="1" si="16">G15</f>
        <v>-1.4796023203255277</v>
      </c>
      <c r="AW53" s="24">
        <f>AW52+1</f>
        <v>2</v>
      </c>
      <c r="AX53" s="53">
        <f t="shared" ref="AX53:BM68" ca="1" si="17">($AV53-AX$50)^2</f>
        <v>3.3203699918057716</v>
      </c>
      <c r="AY53" s="53">
        <f t="shared" ca="1" si="14"/>
        <v>0</v>
      </c>
      <c r="AZ53" s="53">
        <f t="shared" ca="1" si="14"/>
        <v>2.5144832373417878</v>
      </c>
      <c r="BA53" s="53">
        <f t="shared" ca="1" si="14"/>
        <v>6.0962508134712268</v>
      </c>
      <c r="BB53" s="53">
        <f t="shared" ca="1" si="14"/>
        <v>11.417672414705942</v>
      </c>
      <c r="BC53" s="53">
        <f t="shared" ca="1" si="14"/>
        <v>2.0383195588648877</v>
      </c>
      <c r="BD53" s="53">
        <f t="shared" ca="1" si="14"/>
        <v>1.1788238226218704</v>
      </c>
      <c r="BE53" s="53">
        <f t="shared" ca="1" si="14"/>
        <v>1.8972200546284415</v>
      </c>
      <c r="BF53" s="53">
        <f t="shared" ca="1" si="14"/>
        <v>3.2114401191927304</v>
      </c>
      <c r="BG53" s="53">
        <f t="shared" ca="1" si="14"/>
        <v>2.0789807754162841</v>
      </c>
      <c r="BH53" s="53">
        <f t="shared" ca="1" si="14"/>
        <v>3.5028039573201393</v>
      </c>
      <c r="BI53" s="53">
        <f t="shared" ca="1" si="14"/>
        <v>4.6622638958635481</v>
      </c>
      <c r="BJ53" s="53">
        <f t="shared" ca="1" si="14"/>
        <v>0.12461157778383321</v>
      </c>
      <c r="BK53" s="53">
        <f t="shared" ca="1" si="14"/>
        <v>2.5231056132969019</v>
      </c>
      <c r="BL53" s="53">
        <f t="shared" ca="1" si="14"/>
        <v>0.3926378312854768</v>
      </c>
      <c r="BM53" s="53">
        <f t="shared" ca="1" si="14"/>
        <v>3.0248924006446001</v>
      </c>
      <c r="BN53" s="53">
        <f t="shared" ca="1" si="14"/>
        <v>1.4506339504623851</v>
      </c>
      <c r="BO53" s="53">
        <f t="shared" ca="1" si="15"/>
        <v>0.51067134604604425</v>
      </c>
      <c r="BP53" s="53">
        <f t="shared" ca="1" si="15"/>
        <v>1.5395241293013102</v>
      </c>
      <c r="BQ53" s="53">
        <f t="shared" ca="1" si="15"/>
        <v>0.69822130682517503</v>
      </c>
      <c r="BR53" s="53">
        <f t="shared" ca="1" si="15"/>
        <v>2.9878759449951806</v>
      </c>
      <c r="BS53" s="53">
        <f t="shared" ca="1" si="15"/>
        <v>5.8818194333381786E-3</v>
      </c>
      <c r="BT53" s="53">
        <f t="shared" ca="1" si="15"/>
        <v>0.17011952338774827</v>
      </c>
      <c r="BU53" s="53">
        <f t="shared" ca="1" si="15"/>
        <v>1.6634706805140242</v>
      </c>
      <c r="BV53" s="53">
        <f t="shared" ca="1" si="15"/>
        <v>1.8064719415651935</v>
      </c>
      <c r="BW53" s="53">
        <f t="shared" ca="1" si="15"/>
        <v>1.9882065427335636</v>
      </c>
      <c r="BX53" s="53">
        <f t="shared" ca="1" si="15"/>
        <v>3.4229784317363694</v>
      </c>
      <c r="BY53" s="53">
        <f t="shared" ca="1" si="15"/>
        <v>5.8528312388301789</v>
      </c>
      <c r="BZ53" s="53">
        <f t="shared" ca="1" si="15"/>
        <v>0.38901678754045599</v>
      </c>
      <c r="CA53" s="53">
        <f t="shared" ca="1" si="15"/>
        <v>0.58254585208493825</v>
      </c>
      <c r="CB53" s="155"/>
      <c r="CC53" s="53"/>
      <c r="CD53" s="113">
        <f t="shared" si="10"/>
        <v>39</v>
      </c>
      <c r="CE53" s="114">
        <f t="shared" si="9"/>
        <v>40</v>
      </c>
      <c r="CF53" s="105">
        <v>0.25522344225019689</v>
      </c>
      <c r="CG53" s="106">
        <v>4.8048779945383258E-3</v>
      </c>
      <c r="CH53" s="106">
        <v>0.28408888741675609</v>
      </c>
      <c r="CI53" s="106">
        <v>0.23715724043442943</v>
      </c>
      <c r="CJ53" s="106">
        <v>0.50828158810000768</v>
      </c>
      <c r="CK53" s="106">
        <v>0.19871394876486048</v>
      </c>
      <c r="CL53" s="106">
        <v>0.53762414478216225</v>
      </c>
      <c r="CM53" s="106">
        <v>0.65636183298318695</v>
      </c>
      <c r="CN53" s="106">
        <v>0.91947583886730222</v>
      </c>
      <c r="CO53" s="106">
        <v>0.60044190286516086</v>
      </c>
      <c r="CP53" s="106">
        <v>0.67971604304830957</v>
      </c>
      <c r="CQ53" s="106">
        <v>0.19176988828499486</v>
      </c>
      <c r="CR53" s="106">
        <v>0.41836767580103007</v>
      </c>
      <c r="CS53" s="106">
        <v>0.41274406480145442</v>
      </c>
      <c r="CT53" s="106">
        <v>0.75887749993896025</v>
      </c>
      <c r="CU53" s="106">
        <v>0.40002138212693261</v>
      </c>
      <c r="CV53" s="106">
        <v>0.49232542060628359</v>
      </c>
      <c r="CW53" s="106">
        <v>0.15910430532919173</v>
      </c>
      <c r="CX53" s="106">
        <v>0.39835820323122084</v>
      </c>
      <c r="CY53" s="106">
        <v>0.18223726367017501</v>
      </c>
      <c r="CZ53" s="106">
        <v>0.39727582411139417</v>
      </c>
      <c r="DA53" s="106">
        <v>0.76264619043165105</v>
      </c>
      <c r="DB53" s="106">
        <v>0.68909845258902436</v>
      </c>
      <c r="DC53" s="106">
        <v>0.67328271910173731</v>
      </c>
      <c r="DD53" s="106">
        <v>0.9326859219518987</v>
      </c>
      <c r="DE53" s="106">
        <v>0.88746586957574936</v>
      </c>
      <c r="DF53" s="106">
        <v>0.35909576127604381</v>
      </c>
      <c r="DG53" s="106">
        <v>0.15423395127556028</v>
      </c>
      <c r="DH53" s="106">
        <v>0.70749126895158476</v>
      </c>
      <c r="DI53" s="106">
        <v>0.33300706471547825</v>
      </c>
      <c r="DJ53" s="106">
        <v>0.3303653511669199</v>
      </c>
      <c r="DK53" s="106">
        <v>0.94617173499544394</v>
      </c>
      <c r="DL53" s="106">
        <v>0.86486247037496189</v>
      </c>
      <c r="DM53" s="106">
        <v>0.53865179160778587</v>
      </c>
      <c r="DN53" s="106">
        <v>3.0534447265710418E-2</v>
      </c>
      <c r="DO53" s="106">
        <v>0.92531526126297436</v>
      </c>
      <c r="DP53" s="106">
        <v>0.68664008387984532</v>
      </c>
      <c r="DQ53" s="106">
        <v>0.38573146360664645</v>
      </c>
      <c r="DR53" s="106">
        <v>0.70667466617060648</v>
      </c>
      <c r="DS53" s="106">
        <v>0.21011555546939353</v>
      </c>
      <c r="DT53" s="106">
        <v>0.35415370957490044</v>
      </c>
      <c r="DU53" s="106">
        <v>0.9454920364071171</v>
      </c>
      <c r="DV53" s="106">
        <v>0.70808121198414042</v>
      </c>
      <c r="DW53" s="106">
        <v>0.59032986203422766</v>
      </c>
      <c r="DX53" s="106">
        <v>0.27811505127933656</v>
      </c>
      <c r="DY53" s="106">
        <v>0.14246029633621682</v>
      </c>
      <c r="DZ53" s="106">
        <v>0.75546494259036723</v>
      </c>
      <c r="EA53" s="106">
        <v>0.82664942924931872</v>
      </c>
      <c r="EB53" s="106">
        <v>0.37621942069821968</v>
      </c>
      <c r="EC53" s="106">
        <v>0.59993135748667836</v>
      </c>
      <c r="ED53" s="106">
        <v>6.1476536487615419E-2</v>
      </c>
      <c r="EE53" s="106">
        <v>0.51245654347360814</v>
      </c>
      <c r="EF53" s="106">
        <v>0.12378963390631648</v>
      </c>
      <c r="EG53" s="106">
        <v>0.22922479936709594</v>
      </c>
      <c r="EH53" s="106">
        <v>0.86092245537557965</v>
      </c>
      <c r="EI53" s="106">
        <v>0.59004145057229074</v>
      </c>
      <c r="EJ53" s="106">
        <v>0.91477901405663087</v>
      </c>
      <c r="EK53" s="106">
        <v>0.59432564784307673</v>
      </c>
      <c r="EL53" s="106">
        <v>0.73043745931128112</v>
      </c>
      <c r="EM53" s="106">
        <v>0.64906691521069737</v>
      </c>
      <c r="EN53" s="106">
        <v>0.68561520995357639</v>
      </c>
      <c r="EO53" s="106">
        <v>0.7175361082794014</v>
      </c>
      <c r="EP53" s="106">
        <v>0.34319099549361543</v>
      </c>
      <c r="EQ53" s="106">
        <v>0.88492850969966652</v>
      </c>
      <c r="ER53" s="106">
        <v>0.45091598775014374</v>
      </c>
      <c r="ES53" s="106">
        <v>9.2628245286795918E-2</v>
      </c>
      <c r="ET53" s="106">
        <v>0.94300590810020546</v>
      </c>
      <c r="EU53" s="106">
        <v>0.20149874581484695</v>
      </c>
      <c r="EV53" s="106">
        <v>0.76001609295901218</v>
      </c>
      <c r="EW53" s="106">
        <v>0.96399832697641474</v>
      </c>
      <c r="EX53" s="106">
        <v>0.4397481707956068</v>
      </c>
      <c r="EY53" s="106">
        <v>0.8053159671993062</v>
      </c>
      <c r="EZ53" s="106">
        <v>0.94481022272807591</v>
      </c>
      <c r="FA53" s="106">
        <v>0.59314537050558125</v>
      </c>
      <c r="FB53" s="106">
        <v>0.56518407405243909</v>
      </c>
      <c r="FC53" s="106">
        <v>0.16528268604292307</v>
      </c>
      <c r="FD53" s="106">
        <v>0.5504341294888595</v>
      </c>
      <c r="FE53" s="106">
        <v>0.28289860202328665</v>
      </c>
      <c r="FF53" s="106">
        <v>0.91158680444923912</v>
      </c>
      <c r="FG53" s="106">
        <v>0.43323425202212751</v>
      </c>
      <c r="FH53" s="106">
        <v>0.16807836023558398</v>
      </c>
      <c r="FI53" s="106">
        <v>0.14337170184597881</v>
      </c>
      <c r="FJ53" s="106">
        <v>0.73995279101384648</v>
      </c>
      <c r="FK53" s="106">
        <v>0.28307672803587081</v>
      </c>
      <c r="FL53" s="106">
        <v>0.70163630374370045</v>
      </c>
      <c r="FM53" s="106">
        <v>0.27998058516032742</v>
      </c>
      <c r="FN53" s="106">
        <v>0.38652359148521509</v>
      </c>
      <c r="FO53" s="106">
        <v>0.1751890130523841</v>
      </c>
      <c r="FP53" s="106">
        <v>0.565928878607873</v>
      </c>
      <c r="FQ53" s="106">
        <v>0.76835981444274293</v>
      </c>
      <c r="FR53" s="106">
        <v>0.34084138509476092</v>
      </c>
      <c r="FS53" s="106">
        <v>6.8727399664001432E-3</v>
      </c>
      <c r="FT53" s="106">
        <v>0.22614001229397962</v>
      </c>
      <c r="FU53" s="106">
        <v>0.33365392490475454</v>
      </c>
      <c r="FV53" s="106">
        <v>0.52477857838390818</v>
      </c>
      <c r="FW53" s="106">
        <v>0.83539284323882756</v>
      </c>
      <c r="FX53" s="106">
        <v>0.61274839731962105</v>
      </c>
      <c r="FY53" s="106">
        <v>5.9553443984830534E-2</v>
      </c>
      <c r="FZ53" s="106">
        <v>0.87328799313111138</v>
      </c>
      <c r="GA53" s="107">
        <v>5.9613734552654063E-2</v>
      </c>
      <c r="GB53" s="25"/>
    </row>
    <row r="54" spans="1:184" x14ac:dyDescent="0.25">
      <c r="A54" s="14"/>
      <c r="B54" s="26"/>
      <c r="C54" s="24"/>
      <c r="D54" s="3"/>
      <c r="E54" s="24"/>
      <c r="F54" s="24"/>
      <c r="G54" s="24"/>
      <c r="H54" s="11"/>
      <c r="I54" s="11"/>
      <c r="J54" s="12"/>
      <c r="K54" s="163" t="s">
        <v>66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95">
        <f t="shared" si="12"/>
        <v>6.6174281394760666</v>
      </c>
      <c r="AU54" s="98">
        <f t="shared" si="13"/>
        <v>47.38849447207285</v>
      </c>
      <c r="AV54" s="96">
        <f t="shared" ca="1" si="16"/>
        <v>0.10610989736776727</v>
      </c>
      <c r="AW54" s="24">
        <f t="shared" ref="AW54:AW81" si="18">AW53+1</f>
        <v>3</v>
      </c>
      <c r="AX54" s="53">
        <f t="shared" ca="1" si="17"/>
        <v>5.5920910399293623E-2</v>
      </c>
      <c r="AY54" s="53">
        <f t="shared" ca="1" si="14"/>
        <v>2.5144832373417878</v>
      </c>
      <c r="AZ54" s="53">
        <f t="shared" ca="1" si="14"/>
        <v>0</v>
      </c>
      <c r="BA54" s="53">
        <f t="shared" ca="1" si="14"/>
        <v>0.78030098970978101</v>
      </c>
      <c r="BB54" s="53">
        <f t="shared" ca="1" si="14"/>
        <v>3.2158977424530151</v>
      </c>
      <c r="BC54" s="53">
        <f t="shared" ca="1" si="14"/>
        <v>2.4968716600105991E-2</v>
      </c>
      <c r="BD54" s="53">
        <f t="shared" ca="1" si="14"/>
        <v>0.2499756836585183</v>
      </c>
      <c r="BE54" s="53">
        <f t="shared" ca="1" si="14"/>
        <v>4.3395599093324348E-2</v>
      </c>
      <c r="BF54" s="53">
        <f t="shared" ca="1" si="14"/>
        <v>4.2574925393934496E-2</v>
      </c>
      <c r="BG54" s="53">
        <f t="shared" ca="1" si="14"/>
        <v>2.0691413758607877E-2</v>
      </c>
      <c r="BH54" s="53">
        <f t="shared" ca="1" si="14"/>
        <v>8.1719206886546797E-2</v>
      </c>
      <c r="BI54" s="53">
        <f t="shared" ca="1" si="14"/>
        <v>0.32891991160790135</v>
      </c>
      <c r="BJ54" s="53">
        <f t="shared" ca="1" si="14"/>
        <v>1.5195704098245826</v>
      </c>
      <c r="BK54" s="53">
        <f t="shared" ca="1" si="14"/>
        <v>7.3790680190725758E-6</v>
      </c>
      <c r="BL54" s="53">
        <f t="shared" ca="1" si="14"/>
        <v>4.8943616128126575</v>
      </c>
      <c r="BM54" s="53">
        <f t="shared" ca="1" si="14"/>
        <v>2.3565185774163364E-2</v>
      </c>
      <c r="BN54" s="53">
        <f t="shared" ca="1" si="14"/>
        <v>0.14538172473526303</v>
      </c>
      <c r="BO54" s="53">
        <f t="shared" ca="1" si="15"/>
        <v>0.75881432700659257</v>
      </c>
      <c r="BP54" s="53">
        <f t="shared" ca="1" si="15"/>
        <v>0.11898125917628444</v>
      </c>
      <c r="BQ54" s="53">
        <f t="shared" ca="1" si="15"/>
        <v>0.56267377304993316</v>
      </c>
      <c r="BR54" s="53">
        <f t="shared" ca="1" si="15"/>
        <v>2.0401875335340467E-2</v>
      </c>
      <c r="BS54" s="53">
        <f t="shared" ca="1" si="15"/>
        <v>2.2771389367123329</v>
      </c>
      <c r="BT54" s="53">
        <f t="shared" ca="1" si="15"/>
        <v>1.376531371388622</v>
      </c>
      <c r="BU54" s="53">
        <f t="shared" ca="1" si="15"/>
        <v>8.7590050441544734E-2</v>
      </c>
      <c r="BV54" s="53">
        <f t="shared" ca="1" si="15"/>
        <v>5.8400350734584619E-2</v>
      </c>
      <c r="BW54" s="53">
        <f t="shared" ca="1" si="15"/>
        <v>3.0861507846278211E-2</v>
      </c>
      <c r="BX54" s="53">
        <f t="shared" ca="1" si="15"/>
        <v>6.9916394132736912E-2</v>
      </c>
      <c r="BY54" s="53">
        <f t="shared" ca="1" si="15"/>
        <v>0.69480614029409538</v>
      </c>
      <c r="BZ54" s="53">
        <f t="shared" ca="1" si="15"/>
        <v>0.92544422049751585</v>
      </c>
      <c r="CA54" s="53">
        <f t="shared" ca="1" si="15"/>
        <v>0.67644917539739113</v>
      </c>
      <c r="CB54" s="155"/>
      <c r="CC54" s="53"/>
      <c r="CD54" s="113">
        <f t="shared" si="10"/>
        <v>40</v>
      </c>
      <c r="CE54" s="114">
        <f t="shared" si="9"/>
        <v>41</v>
      </c>
      <c r="CF54" s="105">
        <v>0.10202136103011561</v>
      </c>
      <c r="CG54" s="106">
        <v>0.32849749696501107</v>
      </c>
      <c r="CH54" s="106">
        <v>0.54164222478591706</v>
      </c>
      <c r="CI54" s="106">
        <v>5.333303951956303E-2</v>
      </c>
      <c r="CJ54" s="106">
        <v>0.93018101257358066</v>
      </c>
      <c r="CK54" s="106">
        <v>0.61842160057495144</v>
      </c>
      <c r="CL54" s="106">
        <v>0.70996237062303791</v>
      </c>
      <c r="CM54" s="106">
        <v>3.9481490340820269E-4</v>
      </c>
      <c r="CN54" s="106">
        <v>4.4488750979160163E-2</v>
      </c>
      <c r="CO54" s="106">
        <v>0.34974198321029448</v>
      </c>
      <c r="CP54" s="106">
        <v>0.80285505644451227</v>
      </c>
      <c r="CQ54" s="106">
        <v>0.94479660738838722</v>
      </c>
      <c r="CR54" s="106">
        <v>0.84797848322995162</v>
      </c>
      <c r="CS54" s="106">
        <v>0.60340584570392941</v>
      </c>
      <c r="CT54" s="106">
        <v>0.87598639517081955</v>
      </c>
      <c r="CU54" s="106">
        <v>0.37523912370488444</v>
      </c>
      <c r="CV54" s="106">
        <v>0.27335556804005468</v>
      </c>
      <c r="CW54" s="106">
        <v>0.86324181399111366</v>
      </c>
      <c r="CX54" s="106">
        <v>0.78356314763699852</v>
      </c>
      <c r="CY54" s="106">
        <v>0.85569882627006366</v>
      </c>
      <c r="CZ54" s="106">
        <v>0.44736239405543055</v>
      </c>
      <c r="DA54" s="106">
        <v>0.39002152215075869</v>
      </c>
      <c r="DB54" s="106">
        <v>0.39041440591072707</v>
      </c>
      <c r="DC54" s="106">
        <v>0.32364257391495677</v>
      </c>
      <c r="DD54" s="106">
        <v>0.9354459440127707</v>
      </c>
      <c r="DE54" s="106">
        <v>0.84689781838607936</v>
      </c>
      <c r="DF54" s="106">
        <v>0.84527715594750297</v>
      </c>
      <c r="DG54" s="106">
        <v>0.9398523971464372</v>
      </c>
      <c r="DH54" s="106">
        <v>0.91852041667021767</v>
      </c>
      <c r="DI54" s="106">
        <v>0.98742912058773924</v>
      </c>
      <c r="DJ54" s="106">
        <v>0.59560660971419532</v>
      </c>
      <c r="DK54" s="106">
        <v>6.5229934041410642E-2</v>
      </c>
      <c r="DL54" s="106">
        <v>0.33285785678139823</v>
      </c>
      <c r="DM54" s="106">
        <v>0.326101693739553</v>
      </c>
      <c r="DN54" s="106">
        <v>0.21906056709836763</v>
      </c>
      <c r="DO54" s="106">
        <v>0.96713844133731519</v>
      </c>
      <c r="DP54" s="106">
        <v>0.66395024758147236</v>
      </c>
      <c r="DQ54" s="106">
        <v>0.36890016957252791</v>
      </c>
      <c r="DR54" s="106">
        <v>0.92350685921734366</v>
      </c>
      <c r="DS54" s="106">
        <v>0.29760002888768866</v>
      </c>
      <c r="DT54" s="106">
        <v>0.45576779902171427</v>
      </c>
      <c r="DU54" s="106">
        <v>0.62371445099793132</v>
      </c>
      <c r="DV54" s="106">
        <v>0.47957800654853022</v>
      </c>
      <c r="DW54" s="106">
        <v>0.4614419260344419</v>
      </c>
      <c r="DX54" s="106">
        <v>0.31243591247304525</v>
      </c>
      <c r="DY54" s="106">
        <v>0.37307628731068443</v>
      </c>
      <c r="DZ54" s="106">
        <v>0.25943631392655064</v>
      </c>
      <c r="EA54" s="106">
        <v>0.12824665262096202</v>
      </c>
      <c r="EB54" s="106">
        <v>0.84026837581502867</v>
      </c>
      <c r="EC54" s="106">
        <v>1.2204554913990084E-2</v>
      </c>
      <c r="ED54" s="106">
        <v>0.64357227469416056</v>
      </c>
      <c r="EE54" s="106">
        <v>0.58902474115635606</v>
      </c>
      <c r="EF54" s="106">
        <v>0.45398785983535372</v>
      </c>
      <c r="EG54" s="106">
        <v>0.96154840877414582</v>
      </c>
      <c r="EH54" s="106">
        <v>0.8580149618187517</v>
      </c>
      <c r="EI54" s="106">
        <v>0.48340921806871351</v>
      </c>
      <c r="EJ54" s="106">
        <v>0.33381230861699507</v>
      </c>
      <c r="EK54" s="106">
        <v>0.55493134437080793</v>
      </c>
      <c r="EL54" s="106">
        <v>0.5041343653344057</v>
      </c>
      <c r="EM54" s="106">
        <v>0.99096106272001339</v>
      </c>
      <c r="EN54" s="106">
        <v>0.68880973702697901</v>
      </c>
      <c r="EO54" s="106">
        <v>0.50439794873283528</v>
      </c>
      <c r="EP54" s="106">
        <v>5.3712087288714683E-2</v>
      </c>
      <c r="EQ54" s="106">
        <v>0.3952526194500342</v>
      </c>
      <c r="ER54" s="106">
        <v>0.97537601829873199</v>
      </c>
      <c r="ES54" s="106">
        <v>0.25850118841713932</v>
      </c>
      <c r="ET54" s="106">
        <v>0.74019979919303147</v>
      </c>
      <c r="EU54" s="106">
        <v>0.82087959948717393</v>
      </c>
      <c r="EV54" s="106">
        <v>0.85194263724680352</v>
      </c>
      <c r="EW54" s="106">
        <v>0.20086113378001291</v>
      </c>
      <c r="EX54" s="106">
        <v>0.38370928706150975</v>
      </c>
      <c r="EY54" s="106">
        <v>0.49920516487876565</v>
      </c>
      <c r="EZ54" s="106">
        <v>0.61182716882264088</v>
      </c>
      <c r="FA54" s="106">
        <v>0.62616479602528885</v>
      </c>
      <c r="FB54" s="106">
        <v>0.39950426603692835</v>
      </c>
      <c r="FC54" s="106">
        <v>4.5586025819791431E-2</v>
      </c>
      <c r="FD54" s="106">
        <v>0.34679754695946496</v>
      </c>
      <c r="FE54" s="106">
        <v>0.60291341435338108</v>
      </c>
      <c r="FF54" s="106">
        <v>0.73336068805994525</v>
      </c>
      <c r="FG54" s="106">
        <v>0.19646154118103543</v>
      </c>
      <c r="FH54" s="106">
        <v>0.92904119083376813</v>
      </c>
      <c r="FI54" s="106">
        <v>0.88767356207140657</v>
      </c>
      <c r="FJ54" s="106">
        <v>0.83006753910396791</v>
      </c>
      <c r="FK54" s="106">
        <v>1.0340022554674588E-3</v>
      </c>
      <c r="FL54" s="106">
        <v>0.75136818697484209</v>
      </c>
      <c r="FM54" s="106">
        <v>0.61848694267783622</v>
      </c>
      <c r="FN54" s="106">
        <v>0.20347742646904021</v>
      </c>
      <c r="FO54" s="106">
        <v>0.46794232921131429</v>
      </c>
      <c r="FP54" s="106">
        <v>0.85885877873478955</v>
      </c>
      <c r="FQ54" s="106">
        <v>0.67777185115716987</v>
      </c>
      <c r="FR54" s="106">
        <v>0.40470234685644757</v>
      </c>
      <c r="FS54" s="106">
        <v>0.88268833705383276</v>
      </c>
      <c r="FT54" s="106">
        <v>0.42229605919014057</v>
      </c>
      <c r="FU54" s="106">
        <v>0.14528779988730178</v>
      </c>
      <c r="FV54" s="106">
        <v>6.4324637907437143E-2</v>
      </c>
      <c r="FW54" s="106">
        <v>0.67082878903558352</v>
      </c>
      <c r="FX54" s="106">
        <v>0.75994627340482657</v>
      </c>
      <c r="FY54" s="106">
        <v>0.89534816547182972</v>
      </c>
      <c r="FZ54" s="106">
        <v>0.23215255659007172</v>
      </c>
      <c r="GA54" s="107">
        <v>0.62389893242716465</v>
      </c>
      <c r="GB54" s="25"/>
    </row>
    <row r="55" spans="1:184" x14ac:dyDescent="0.25">
      <c r="A55" s="14"/>
      <c r="B55" s="26"/>
      <c r="C55" s="160" t="s">
        <v>80</v>
      </c>
      <c r="D55" s="24"/>
      <c r="E55" s="24"/>
      <c r="F55" s="24"/>
      <c r="G55" s="24"/>
      <c r="H55" s="24"/>
      <c r="I55" s="11"/>
      <c r="J55" s="12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95">
        <f t="shared" si="12"/>
        <v>34.993261139657875</v>
      </c>
      <c r="AU55" s="98">
        <f t="shared" si="13"/>
        <v>34.898566603131286</v>
      </c>
      <c r="AV55" s="96">
        <f t="shared" ca="1" si="16"/>
        <v>0.98945636943282345</v>
      </c>
      <c r="AW55" s="24">
        <f t="shared" si="18"/>
        <v>4</v>
      </c>
      <c r="AX55" s="53">
        <f t="shared" ca="1" si="17"/>
        <v>0.41844137528753256</v>
      </c>
      <c r="AY55" s="53">
        <f t="shared" ca="1" si="14"/>
        <v>6.0962508134712268</v>
      </c>
      <c r="AZ55" s="53">
        <f t="shared" ca="1" si="14"/>
        <v>0.78030098970978101</v>
      </c>
      <c r="BA55" s="53">
        <f t="shared" ca="1" si="14"/>
        <v>0</v>
      </c>
      <c r="BB55" s="53">
        <f t="shared" ca="1" si="14"/>
        <v>0.82800164786293295</v>
      </c>
      <c r="BC55" s="53">
        <f t="shared" ca="1" si="14"/>
        <v>1.0844335598070454</v>
      </c>
      <c r="BD55" s="53">
        <f t="shared" ca="1" si="14"/>
        <v>1.9135801848797638</v>
      </c>
      <c r="BE55" s="53">
        <f t="shared" ca="1" si="14"/>
        <v>1.1917271794967044</v>
      </c>
      <c r="BF55" s="53">
        <f t="shared" ca="1" si="14"/>
        <v>0.45834193083499369</v>
      </c>
      <c r="BG55" s="53">
        <f t="shared" ca="1" si="14"/>
        <v>1.0551225326096327</v>
      </c>
      <c r="BH55" s="53">
        <f t="shared" ca="1" si="14"/>
        <v>0.35698325532620329</v>
      </c>
      <c r="BI55" s="53">
        <f t="shared" ca="1" si="14"/>
        <v>9.5995294529344063E-2</v>
      </c>
      <c r="BJ55" s="53">
        <f t="shared" ca="1" si="14"/>
        <v>4.4776889260685024</v>
      </c>
      <c r="BK55" s="53">
        <f t="shared" ca="1" si="14"/>
        <v>0.77550924632534357</v>
      </c>
      <c r="BL55" s="53">
        <f t="shared" ca="1" si="14"/>
        <v>9.5831534675368513</v>
      </c>
      <c r="BM55" s="53">
        <f t="shared" ca="1" si="14"/>
        <v>0.53266191458618839</v>
      </c>
      <c r="BN55" s="53">
        <f t="shared" ca="1" si="14"/>
        <v>1.5993042808950522</v>
      </c>
      <c r="BO55" s="53">
        <f t="shared" ca="1" si="15"/>
        <v>3.0780806449407692</v>
      </c>
      <c r="BP55" s="53">
        <f t="shared" ca="1" si="15"/>
        <v>1.5086793092405464</v>
      </c>
      <c r="BQ55" s="53">
        <f t="shared" ca="1" si="15"/>
        <v>2.6681991241334395</v>
      </c>
      <c r="BR55" s="53">
        <f t="shared" ca="1" si="15"/>
        <v>0.54835704268143171</v>
      </c>
      <c r="BS55" s="53">
        <f t="shared" ca="1" si="15"/>
        <v>5.7234134942005435</v>
      </c>
      <c r="BT55" s="53">
        <f t="shared" ca="1" si="15"/>
        <v>4.2296167603653441</v>
      </c>
      <c r="BU55" s="53">
        <f t="shared" ca="1" si="15"/>
        <v>1.3907547051664693</v>
      </c>
      <c r="BV55" s="53">
        <f t="shared" ca="1" si="15"/>
        <v>1.2656432637903623</v>
      </c>
      <c r="BW55" s="53">
        <f t="shared" ca="1" si="15"/>
        <v>1.1215252860239235</v>
      </c>
      <c r="BX55" s="53">
        <f t="shared" ca="1" si="15"/>
        <v>0.38307358782799861</v>
      </c>
      <c r="BY55" s="53">
        <f t="shared" ca="1" si="15"/>
        <v>2.4796565022910887E-3</v>
      </c>
      <c r="BZ55" s="53">
        <f t="shared" ca="1" si="15"/>
        <v>3.4053040249299991</v>
      </c>
      <c r="CA55" s="53">
        <f t="shared" ca="1" si="15"/>
        <v>2.9097938135237631</v>
      </c>
      <c r="CB55" s="155"/>
      <c r="CC55" s="53"/>
      <c r="CD55" s="113">
        <f t="shared" si="10"/>
        <v>41</v>
      </c>
      <c r="CE55" s="114">
        <f t="shared" si="9"/>
        <v>42</v>
      </c>
      <c r="CF55" s="105">
        <v>0.38845667233928516</v>
      </c>
      <c r="CG55" s="106">
        <v>0.13619905196361937</v>
      </c>
      <c r="CH55" s="106">
        <v>0.84478076918171296</v>
      </c>
      <c r="CI55" s="106">
        <v>0.3411589548319941</v>
      </c>
      <c r="CJ55" s="106">
        <v>0.23217827320524709</v>
      </c>
      <c r="CK55" s="106">
        <v>0.36526329841999816</v>
      </c>
      <c r="CL55" s="106">
        <v>0.31420387623708679</v>
      </c>
      <c r="CM55" s="106">
        <v>0.49049036237547561</v>
      </c>
      <c r="CN55" s="106">
        <v>7.7437374909189227E-2</v>
      </c>
      <c r="CO55" s="106">
        <v>0.39139633827807618</v>
      </c>
      <c r="CP55" s="106">
        <v>0.87278994698502166</v>
      </c>
      <c r="CQ55" s="106">
        <v>0.80943618079511193</v>
      </c>
      <c r="CR55" s="106">
        <v>0.45942548887070667</v>
      </c>
      <c r="CS55" s="106">
        <v>0.32315541268855541</v>
      </c>
      <c r="CT55" s="106">
        <v>0.51130271992373433</v>
      </c>
      <c r="CU55" s="106">
        <v>0.59452036318778423</v>
      </c>
      <c r="CV55" s="106">
        <v>0.74233888609366228</v>
      </c>
      <c r="CW55" s="106">
        <v>8.7644786170765765E-2</v>
      </c>
      <c r="CX55" s="106">
        <v>0.28076910414340572</v>
      </c>
      <c r="CY55" s="106">
        <v>0.81598419782357401</v>
      </c>
      <c r="CZ55" s="106">
        <v>0.95737114065096363</v>
      </c>
      <c r="DA55" s="106">
        <v>4.8706456277093468E-2</v>
      </c>
      <c r="DB55" s="106">
        <v>0.57992107689479444</v>
      </c>
      <c r="DC55" s="106">
        <v>0.26947101989960343</v>
      </c>
      <c r="DD55" s="106">
        <v>6.2196781763739661E-2</v>
      </c>
      <c r="DE55" s="106">
        <v>5.1830076708337502E-2</v>
      </c>
      <c r="DF55" s="106">
        <v>0.65805377158409328</v>
      </c>
      <c r="DG55" s="106">
        <v>0.91668954581945028</v>
      </c>
      <c r="DH55" s="106">
        <v>0.4767434484622628</v>
      </c>
      <c r="DI55" s="106">
        <v>0.14080111872242029</v>
      </c>
      <c r="DJ55" s="106">
        <v>0.70516748858487699</v>
      </c>
      <c r="DK55" s="106">
        <v>0.74708938032370809</v>
      </c>
      <c r="DL55" s="106">
        <v>6.7283725338071587E-2</v>
      </c>
      <c r="DM55" s="106">
        <v>0.65462008911302194</v>
      </c>
      <c r="DN55" s="106">
        <v>0.48253788630172978</v>
      </c>
      <c r="DO55" s="106">
        <v>0.89729496829065902</v>
      </c>
      <c r="DP55" s="106">
        <v>0.6383420426371208</v>
      </c>
      <c r="DQ55" s="106">
        <v>0.2781328025234916</v>
      </c>
      <c r="DR55" s="106">
        <v>5.614377318322028E-2</v>
      </c>
      <c r="DS55" s="106">
        <v>0.96837829914148099</v>
      </c>
      <c r="DT55" s="106">
        <v>0.56676884604935263</v>
      </c>
      <c r="DU55" s="106">
        <v>0.40274923624415315</v>
      </c>
      <c r="DV55" s="106">
        <v>0.446728039105309</v>
      </c>
      <c r="DW55" s="106">
        <v>0.33540989036407487</v>
      </c>
      <c r="DX55" s="106">
        <v>0.65838931560834024</v>
      </c>
      <c r="DY55" s="106">
        <v>0.52381322535009134</v>
      </c>
      <c r="DZ55" s="106">
        <v>0.87900074324818789</v>
      </c>
      <c r="EA55" s="106">
        <v>0.17922447268926156</v>
      </c>
      <c r="EB55" s="106">
        <v>5.2517477516251243E-2</v>
      </c>
      <c r="EC55" s="106">
        <v>0.20823854997525826</v>
      </c>
      <c r="ED55" s="106">
        <v>1.5548413375719994E-3</v>
      </c>
      <c r="EE55" s="106">
        <v>0.47319529193721688</v>
      </c>
      <c r="EF55" s="106">
        <v>0.18146908997776601</v>
      </c>
      <c r="EG55" s="106">
        <v>0.58339552494257174</v>
      </c>
      <c r="EH55" s="106">
        <v>4.2152575458192065E-2</v>
      </c>
      <c r="EI55" s="106">
        <v>0.77525655570584351</v>
      </c>
      <c r="EJ55" s="106">
        <v>0.11064615932490307</v>
      </c>
      <c r="EK55" s="106">
        <v>0.1698630154804307</v>
      </c>
      <c r="EL55" s="106">
        <v>0.99056944933166702</v>
      </c>
      <c r="EM55" s="106">
        <v>0.60236589532910789</v>
      </c>
      <c r="EN55" s="106">
        <v>0.47146470577589805</v>
      </c>
      <c r="EO55" s="106">
        <v>0.55327857335663078</v>
      </c>
      <c r="EP55" s="106">
        <v>4.9945700014348171E-2</v>
      </c>
      <c r="EQ55" s="106">
        <v>0.8384699728421281</v>
      </c>
      <c r="ER55" s="106">
        <v>0.13050194916573399</v>
      </c>
      <c r="ES55" s="106">
        <v>0.17371221988865637</v>
      </c>
      <c r="ET55" s="106">
        <v>0.92828997145159164</v>
      </c>
      <c r="EU55" s="106">
        <v>0.61914230287551009</v>
      </c>
      <c r="EV55" s="106">
        <v>0.87255608447594146</v>
      </c>
      <c r="EW55" s="106">
        <v>0.10187114629947358</v>
      </c>
      <c r="EX55" s="106">
        <v>0.38213330043337079</v>
      </c>
      <c r="EY55" s="106">
        <v>0.2849423916874837</v>
      </c>
      <c r="EZ55" s="106">
        <v>0.56956941659110116</v>
      </c>
      <c r="FA55" s="106">
        <v>7.6548452662749566E-2</v>
      </c>
      <c r="FB55" s="106">
        <v>0.17995993800528076</v>
      </c>
      <c r="FC55" s="106">
        <v>0.34327914929501369</v>
      </c>
      <c r="FD55" s="106">
        <v>0.61806245855126762</v>
      </c>
      <c r="FE55" s="106">
        <v>0.62731245103259159</v>
      </c>
      <c r="FF55" s="106">
        <v>0.35313712202755421</v>
      </c>
      <c r="FG55" s="106">
        <v>0.79332563111330834</v>
      </c>
      <c r="FH55" s="106">
        <v>0.33695150672639129</v>
      </c>
      <c r="FI55" s="106">
        <v>0.94129644254197542</v>
      </c>
      <c r="FJ55" s="106">
        <v>0.19987478144931525</v>
      </c>
      <c r="FK55" s="106">
        <v>0.43583275930709264</v>
      </c>
      <c r="FL55" s="106">
        <v>0.22378994142226449</v>
      </c>
      <c r="FM55" s="106">
        <v>0.62327433116070541</v>
      </c>
      <c r="FN55" s="106">
        <v>0.89768366862622029</v>
      </c>
      <c r="FO55" s="106">
        <v>0.53646430285002333</v>
      </c>
      <c r="FP55" s="106">
        <v>0.77037088067854542</v>
      </c>
      <c r="FQ55" s="106">
        <v>0.5827191230275286</v>
      </c>
      <c r="FR55" s="106">
        <v>0.18665611329595644</v>
      </c>
      <c r="FS55" s="106">
        <v>0.51472516727186757</v>
      </c>
      <c r="FT55" s="106">
        <v>0.87175672779562963</v>
      </c>
      <c r="FU55" s="106">
        <v>0.26125596998809664</v>
      </c>
      <c r="FV55" s="106">
        <v>0.21186629264701473</v>
      </c>
      <c r="FW55" s="106">
        <v>0.98423214819928806</v>
      </c>
      <c r="FX55" s="106">
        <v>0.67643450026244545</v>
      </c>
      <c r="FY55" s="106">
        <v>2.8486721316565267E-2</v>
      </c>
      <c r="FZ55" s="106">
        <v>1.0870681058507858E-2</v>
      </c>
      <c r="GA55" s="107">
        <v>0.43371982861104241</v>
      </c>
      <c r="GB55" s="25"/>
    </row>
    <row r="56" spans="1:184" x14ac:dyDescent="0.25">
      <c r="A56" s="14"/>
      <c r="B56" s="26"/>
      <c r="C56" s="24">
        <f>IF(F48+F49&gt;360,F48-180,IF(F48-F49&lt;0,F48+180,F48))</f>
        <v>90</v>
      </c>
      <c r="D56" s="24">
        <f>IF(G48+G49&gt;360,G48-180,IF(G48-G49&lt;0,G48+180,G48))</f>
        <v>180</v>
      </c>
      <c r="E56" s="24"/>
      <c r="F56" s="24"/>
      <c r="G56" s="24"/>
      <c r="H56" s="24"/>
      <c r="I56" s="11"/>
      <c r="J56" s="12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95">
        <f t="shared" si="12"/>
        <v>32.71144658418195</v>
      </c>
      <c r="AU56" s="98">
        <f t="shared" si="13"/>
        <v>56.2521980521594</v>
      </c>
      <c r="AV56" s="96">
        <f t="shared" ca="1" si="16"/>
        <v>1.8994023281924264</v>
      </c>
      <c r="AW56" s="24">
        <f t="shared" si="18"/>
        <v>5</v>
      </c>
      <c r="AX56" s="53">
        <f t="shared" ca="1" si="17"/>
        <v>2.4236773214481477</v>
      </c>
      <c r="AY56" s="53">
        <f t="shared" ca="1" si="14"/>
        <v>11.417672414705942</v>
      </c>
      <c r="AZ56" s="53">
        <f t="shared" ca="1" si="14"/>
        <v>3.2158977424530151</v>
      </c>
      <c r="BA56" s="53">
        <f t="shared" ca="1" si="14"/>
        <v>0.82800164786293295</v>
      </c>
      <c r="BB56" s="53">
        <f t="shared" ca="1" si="14"/>
        <v>0</v>
      </c>
      <c r="BC56" s="53">
        <f t="shared" ca="1" si="14"/>
        <v>3.8076003978506132</v>
      </c>
      <c r="BD56" s="53">
        <f t="shared" ca="1" si="14"/>
        <v>5.2590786421931481</v>
      </c>
      <c r="BE56" s="53">
        <f t="shared" ca="1" si="14"/>
        <v>4.0064367257949529</v>
      </c>
      <c r="BF56" s="53">
        <f t="shared" ca="1" si="14"/>
        <v>2.5184277868851002</v>
      </c>
      <c r="BG56" s="53">
        <f t="shared" ca="1" si="14"/>
        <v>3.7525018263195324</v>
      </c>
      <c r="BH56" s="53">
        <f t="shared" ca="1" si="14"/>
        <v>2.2723353042458894</v>
      </c>
      <c r="BI56" s="53">
        <f t="shared" ca="1" si="14"/>
        <v>1.4878560100940725</v>
      </c>
      <c r="BJ56" s="53">
        <f t="shared" ca="1" si="14"/>
        <v>9.1566820355695047</v>
      </c>
      <c r="BK56" s="53">
        <f t="shared" ca="1" si="14"/>
        <v>3.206162364583915</v>
      </c>
      <c r="BL56" s="53">
        <f t="shared" ca="1" si="14"/>
        <v>16.044934260110338</v>
      </c>
      <c r="BM56" s="53">
        <f t="shared" ca="1" si="14"/>
        <v>2.688887855302085</v>
      </c>
      <c r="BN56" s="53">
        <f t="shared" ca="1" si="14"/>
        <v>4.728806812977103</v>
      </c>
      <c r="BO56" s="53">
        <f t="shared" ca="1" si="15"/>
        <v>7.098984324664972</v>
      </c>
      <c r="BP56" s="53">
        <f t="shared" ca="1" si="15"/>
        <v>4.5720233954317848</v>
      </c>
      <c r="BQ56" s="53">
        <f t="shared" ca="1" si="15"/>
        <v>6.4689256308482115</v>
      </c>
      <c r="BR56" s="53">
        <f t="shared" ca="1" si="15"/>
        <v>2.724009290599839</v>
      </c>
      <c r="BS56" s="53">
        <f t="shared" ca="1" si="15"/>
        <v>10.905262086823479</v>
      </c>
      <c r="BT56" s="53">
        <f t="shared" ca="1" si="15"/>
        <v>8.8004139663164747</v>
      </c>
      <c r="BU56" s="53">
        <f t="shared" ca="1" si="15"/>
        <v>4.364959686966766</v>
      </c>
      <c r="BV56" s="53">
        <f t="shared" ca="1" si="15"/>
        <v>4.1410380913088707</v>
      </c>
      <c r="BW56" s="53">
        <f t="shared" ca="1" si="15"/>
        <v>3.8768305269388237</v>
      </c>
      <c r="BX56" s="53">
        <f t="shared" ca="1" si="15"/>
        <v>2.3374598271593139</v>
      </c>
      <c r="BY56" s="53">
        <f t="shared" ca="1" si="15"/>
        <v>0.92110491431386954</v>
      </c>
      <c r="BZ56" s="53">
        <f t="shared" ca="1" si="15"/>
        <v>7.5916370108930407</v>
      </c>
      <c r="CA56" s="53">
        <f t="shared" ca="1" si="15"/>
        <v>6.8421885244758682</v>
      </c>
      <c r="CB56" s="155"/>
      <c r="CC56" s="53"/>
      <c r="CD56" s="113">
        <f t="shared" si="10"/>
        <v>42</v>
      </c>
      <c r="CE56" s="114">
        <f t="shared" si="9"/>
        <v>43</v>
      </c>
      <c r="CF56" s="105">
        <v>0.19068711836212371</v>
      </c>
      <c r="CG56" s="106">
        <v>0.38433110775878732</v>
      </c>
      <c r="CH56" s="106">
        <v>0.17462853523964739</v>
      </c>
      <c r="CI56" s="106">
        <v>0.97183062112152829</v>
      </c>
      <c r="CJ56" s="106">
        <v>0.33566824081092994</v>
      </c>
      <c r="CK56" s="106">
        <v>0.61079809144635322</v>
      </c>
      <c r="CL56" s="106">
        <v>0.99836355128403831</v>
      </c>
      <c r="CM56" s="106">
        <v>0.20477157011884939</v>
      </c>
      <c r="CN56" s="106">
        <v>0.78678479923238198</v>
      </c>
      <c r="CO56" s="106">
        <v>0.75427515276412727</v>
      </c>
      <c r="CP56" s="106">
        <v>0.90113731972140221</v>
      </c>
      <c r="CQ56" s="106">
        <v>0.18346035073562994</v>
      </c>
      <c r="CR56" s="106">
        <v>0.77012147605470216</v>
      </c>
      <c r="CS56" s="106">
        <v>0.52696791211662486</v>
      </c>
      <c r="CT56" s="106">
        <v>0.21279841861880577</v>
      </c>
      <c r="CU56" s="106">
        <v>0.9379539145902831</v>
      </c>
      <c r="CV56" s="106">
        <v>4.313625461990267E-2</v>
      </c>
      <c r="CW56" s="106">
        <v>0.48155071542191952</v>
      </c>
      <c r="CX56" s="106">
        <v>0.90812227989490657</v>
      </c>
      <c r="CY56" s="106">
        <v>0.19808540764042615</v>
      </c>
      <c r="CZ56" s="106">
        <v>9.7472361880964753E-2</v>
      </c>
      <c r="DA56" s="106">
        <v>0.32086292582423737</v>
      </c>
      <c r="DB56" s="106">
        <v>0.241783116969149</v>
      </c>
      <c r="DC56" s="106">
        <v>0.85699874673561538</v>
      </c>
      <c r="DD56" s="106">
        <v>0.75219736892005484</v>
      </c>
      <c r="DE56" s="106">
        <v>0.6772597469789271</v>
      </c>
      <c r="DF56" s="106">
        <v>0.60447264063511386</v>
      </c>
      <c r="DG56" s="106">
        <v>0.20890376066419569</v>
      </c>
      <c r="DH56" s="106">
        <v>0.33427978324617591</v>
      </c>
      <c r="DI56" s="106">
        <v>0.5442343591068286</v>
      </c>
      <c r="DJ56" s="106">
        <v>0.23015372168939874</v>
      </c>
      <c r="DK56" s="106">
        <v>1.153776486727387E-2</v>
      </c>
      <c r="DL56" s="106">
        <v>0.24494360549368066</v>
      </c>
      <c r="DM56" s="106">
        <v>0.73804766517393428</v>
      </c>
      <c r="DN56" s="106">
        <v>0.16577860891344653</v>
      </c>
      <c r="DO56" s="106">
        <v>0.49988011459351467</v>
      </c>
      <c r="DP56" s="106">
        <v>5.8566010366954746E-2</v>
      </c>
      <c r="DQ56" s="106">
        <v>0.43470848555271602</v>
      </c>
      <c r="DR56" s="106">
        <v>0.32864939161712958</v>
      </c>
      <c r="DS56" s="106">
        <v>0.35749908177597212</v>
      </c>
      <c r="DT56" s="106">
        <v>0.97828653558709311</v>
      </c>
      <c r="DU56" s="106">
        <v>0.54364836269176298</v>
      </c>
      <c r="DV56" s="106">
        <v>0.83730070302801218</v>
      </c>
      <c r="DW56" s="106">
        <v>0.77825691639485828</v>
      </c>
      <c r="DX56" s="106">
        <v>0.26011662629167476</v>
      </c>
      <c r="DY56" s="106">
        <v>0.28314984338492555</v>
      </c>
      <c r="DZ56" s="106">
        <v>0.88815595869666886</v>
      </c>
      <c r="EA56" s="106">
        <v>0.75846079190761451</v>
      </c>
      <c r="EB56" s="106">
        <v>9.7218129235226991E-3</v>
      </c>
      <c r="EC56" s="106">
        <v>0.87830467649870225</v>
      </c>
      <c r="ED56" s="106">
        <v>6.8594770060451116E-2</v>
      </c>
      <c r="EE56" s="106">
        <v>0.98677864072585841</v>
      </c>
      <c r="EF56" s="106">
        <v>0.52621613353964836</v>
      </c>
      <c r="EG56" s="106">
        <v>0.36809397930272114</v>
      </c>
      <c r="EH56" s="106">
        <v>0.58893409718386003</v>
      </c>
      <c r="EI56" s="106">
        <v>8.6892984516954153E-3</v>
      </c>
      <c r="EJ56" s="106">
        <v>9.9502376686864791E-2</v>
      </c>
      <c r="EK56" s="106">
        <v>0.53546546102534764</v>
      </c>
      <c r="EL56" s="106">
        <v>0.1684153062437963</v>
      </c>
      <c r="EM56" s="106">
        <v>0.43436749393488194</v>
      </c>
      <c r="EN56" s="106">
        <v>0.77614467381449792</v>
      </c>
      <c r="EO56" s="106">
        <v>0.82136373146839103</v>
      </c>
      <c r="EP56" s="106">
        <v>0.20008419922421095</v>
      </c>
      <c r="EQ56" s="106">
        <v>0.51160596616506937</v>
      </c>
      <c r="ER56" s="106">
        <v>0.80302022213964863</v>
      </c>
      <c r="ES56" s="106">
        <v>0.48873729963518009</v>
      </c>
      <c r="ET56" s="106">
        <v>0.4380519599511713</v>
      </c>
      <c r="EU56" s="106">
        <v>0.87773997389214642</v>
      </c>
      <c r="EV56" s="106">
        <v>0.22461017031447461</v>
      </c>
      <c r="EW56" s="106">
        <v>0.60755650903640479</v>
      </c>
      <c r="EX56" s="106">
        <v>0.60642031957778175</v>
      </c>
      <c r="EY56" s="106">
        <v>0.61832076653564794</v>
      </c>
      <c r="EZ56" s="106">
        <v>0.31073536207631136</v>
      </c>
      <c r="FA56" s="106">
        <v>0.69251638850470942</v>
      </c>
      <c r="FB56" s="106">
        <v>0.93723196238386663</v>
      </c>
      <c r="FC56" s="106">
        <v>0.70405683192016622</v>
      </c>
      <c r="FD56" s="106">
        <v>0.55280389580576472</v>
      </c>
      <c r="FE56" s="106">
        <v>3.8520940261865477E-2</v>
      </c>
      <c r="FF56" s="106">
        <v>0.52961841972934953</v>
      </c>
      <c r="FG56" s="106">
        <v>0.67596358472851703</v>
      </c>
      <c r="FH56" s="106">
        <v>8.8405864665720535E-2</v>
      </c>
      <c r="FI56" s="106">
        <v>0.58105611371760824</v>
      </c>
      <c r="FJ56" s="106">
        <v>1.2689873844437538E-2</v>
      </c>
      <c r="FK56" s="106">
        <v>0.74993299428546389</v>
      </c>
      <c r="FL56" s="106">
        <v>4.332001922962192E-2</v>
      </c>
      <c r="FM56" s="106">
        <v>9.0078774640200199E-2</v>
      </c>
      <c r="FN56" s="106">
        <v>1.5242670719762041E-2</v>
      </c>
      <c r="FO56" s="106">
        <v>6.5935392366603951E-2</v>
      </c>
      <c r="FP56" s="106">
        <v>0.74183933182088668</v>
      </c>
      <c r="FQ56" s="106">
        <v>0.76665740663594006</v>
      </c>
      <c r="FR56" s="106">
        <v>0.96281244412786238</v>
      </c>
      <c r="FS56" s="106">
        <v>1.8406264022340468E-2</v>
      </c>
      <c r="FT56" s="106">
        <v>0.19704266954021499</v>
      </c>
      <c r="FU56" s="106">
        <v>0.1039187986076916</v>
      </c>
      <c r="FV56" s="106">
        <v>0.14564352009355119</v>
      </c>
      <c r="FW56" s="106">
        <v>9.6329694407147781E-2</v>
      </c>
      <c r="FX56" s="106">
        <v>0.44407716912960571</v>
      </c>
      <c r="FY56" s="106">
        <v>0.46611376943560434</v>
      </c>
      <c r="FZ56" s="106">
        <v>0.2667363144482513</v>
      </c>
      <c r="GA56" s="107">
        <v>0.4240316456562363</v>
      </c>
      <c r="GB56" s="25"/>
    </row>
    <row r="57" spans="1:184" x14ac:dyDescent="0.25">
      <c r="A57" s="14"/>
      <c r="B57" s="26"/>
      <c r="C57" s="24"/>
      <c r="D57" s="24"/>
      <c r="E57" s="24"/>
      <c r="F57" s="24"/>
      <c r="G57" s="24"/>
      <c r="H57" s="11"/>
      <c r="I57" s="11"/>
      <c r="J57" s="12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95">
        <f t="shared" si="12"/>
        <v>33.183258610375212</v>
      </c>
      <c r="AU57" s="98">
        <f t="shared" si="13"/>
        <v>78.350402974662444</v>
      </c>
      <c r="AV57" s="96">
        <f t="shared" ca="1" si="16"/>
        <v>-5.1905027876989238E-2</v>
      </c>
      <c r="AW57" s="24">
        <f t="shared" si="18"/>
        <v>6</v>
      </c>
      <c r="AX57" s="53">
        <f t="shared" ca="1" si="17"/>
        <v>0.15562310982416519</v>
      </c>
      <c r="AY57" s="53">
        <f t="shared" ca="1" si="14"/>
        <v>2.0383195588648877</v>
      </c>
      <c r="AZ57" s="53">
        <f t="shared" ca="1" si="14"/>
        <v>2.4968716600105991E-2</v>
      </c>
      <c r="BA57" s="53">
        <f t="shared" ca="1" si="14"/>
        <v>1.0844335598070454</v>
      </c>
      <c r="BB57" s="53">
        <f t="shared" ca="1" si="14"/>
        <v>3.8076003978506132</v>
      </c>
      <c r="BC57" s="53">
        <f t="shared" ca="1" si="14"/>
        <v>0</v>
      </c>
      <c r="BD57" s="53">
        <f t="shared" ca="1" si="14"/>
        <v>0.11693715989050331</v>
      </c>
      <c r="BE57" s="53">
        <f t="shared" ca="1" si="14"/>
        <v>2.5302085618520405E-3</v>
      </c>
      <c r="BF57" s="53">
        <f t="shared" ca="1" si="14"/>
        <v>0.13275226861450554</v>
      </c>
      <c r="BG57" s="53">
        <f t="shared" ca="1" si="14"/>
        <v>2.0078385244679897E-4</v>
      </c>
      <c r="BH57" s="53">
        <f t="shared" ca="1" si="14"/>
        <v>0.19703002258858016</v>
      </c>
      <c r="BI57" s="53">
        <f t="shared" ca="1" si="14"/>
        <v>0.53513661365413134</v>
      </c>
      <c r="BJ57" s="53">
        <f t="shared" ca="1" si="14"/>
        <v>1.1549664224691012</v>
      </c>
      <c r="BK57" s="53">
        <f t="shared" ca="1" si="14"/>
        <v>2.5834573060118882E-2</v>
      </c>
      <c r="BL57" s="53">
        <f t="shared" ca="1" si="14"/>
        <v>4.2201710398406176</v>
      </c>
      <c r="BM57" s="53">
        <f t="shared" ca="1" si="14"/>
        <v>9.7047506454936636E-2</v>
      </c>
      <c r="BN57" s="53">
        <f t="shared" ca="1" si="14"/>
        <v>4.985156028248286E-2</v>
      </c>
      <c r="BO57" s="53">
        <f t="shared" ca="1" si="15"/>
        <v>0.50848960101768392</v>
      </c>
      <c r="BP57" s="53">
        <f t="shared" ca="1" si="15"/>
        <v>3.4939713120135808E-2</v>
      </c>
      <c r="BQ57" s="53">
        <f t="shared" ca="1" si="15"/>
        <v>0.35058349296274915</v>
      </c>
      <c r="BR57" s="53">
        <f t="shared" ca="1" si="15"/>
        <v>9.0510757790649432E-2</v>
      </c>
      <c r="BS57" s="53">
        <f t="shared" ca="1" si="15"/>
        <v>1.8252125421198964</v>
      </c>
      <c r="BT57" s="53">
        <f t="shared" ca="1" si="15"/>
        <v>1.030715936745136</v>
      </c>
      <c r="BU57" s="53">
        <f t="shared" ca="1" si="15"/>
        <v>1.902778508457045E-2</v>
      </c>
      <c r="BV57" s="53">
        <f t="shared" ca="1" si="15"/>
        <v>6.9967737502071069E-3</v>
      </c>
      <c r="BW57" s="53">
        <f t="shared" ca="1" si="15"/>
        <v>3.1185835855095968E-4</v>
      </c>
      <c r="BX57" s="53">
        <f t="shared" ca="1" si="15"/>
        <v>0.17844880214966868</v>
      </c>
      <c r="BY57" s="53">
        <f t="shared" ca="1" si="15"/>
        <v>0.98320164071860117</v>
      </c>
      <c r="BZ57" s="53">
        <f t="shared" ca="1" si="15"/>
        <v>0.64639218470852278</v>
      </c>
      <c r="CA57" s="53">
        <f t="shared" ca="1" si="15"/>
        <v>0.44149430511186755</v>
      </c>
      <c r="CB57" s="155"/>
      <c r="CC57" s="53"/>
      <c r="CD57" s="113">
        <f t="shared" si="10"/>
        <v>43</v>
      </c>
      <c r="CE57" s="114">
        <f t="shared" si="9"/>
        <v>44</v>
      </c>
      <c r="CF57" s="105">
        <v>0.34939565226557767</v>
      </c>
      <c r="CG57" s="106">
        <v>0.71614356454570161</v>
      </c>
      <c r="CH57" s="106">
        <v>4.6390516994919695E-3</v>
      </c>
      <c r="CI57" s="106">
        <v>0.68060270334678363</v>
      </c>
      <c r="CJ57" s="106">
        <v>0.64938812139567126</v>
      </c>
      <c r="CK57" s="106">
        <v>0.95818301490775926</v>
      </c>
      <c r="CL57" s="106">
        <v>3.8183201272478429E-2</v>
      </c>
      <c r="CM57" s="106">
        <v>0.34372805851374</v>
      </c>
      <c r="CN57" s="106">
        <v>0.56052852806781273</v>
      </c>
      <c r="CO57" s="106">
        <v>0.81004220688313877</v>
      </c>
      <c r="CP57" s="106">
        <v>9.1895037536973145E-2</v>
      </c>
      <c r="CQ57" s="106">
        <v>0.97356862024005975</v>
      </c>
      <c r="CR57" s="106">
        <v>0.62229642707505517</v>
      </c>
      <c r="CS57" s="106">
        <v>0.48204651154113709</v>
      </c>
      <c r="CT57" s="106">
        <v>0.31687971808240323</v>
      </c>
      <c r="CU57" s="106">
        <v>0.91448481853676111</v>
      </c>
      <c r="CV57" s="106">
        <v>0.16322138334812852</v>
      </c>
      <c r="CW57" s="106">
        <v>0.56389485383047233</v>
      </c>
      <c r="CX57" s="106">
        <v>0.22317218976084563</v>
      </c>
      <c r="CY57" s="106">
        <v>0.20324129967741722</v>
      </c>
      <c r="CZ57" s="106">
        <v>0.17523992891334927</v>
      </c>
      <c r="DA57" s="106">
        <v>0.79279909156000605</v>
      </c>
      <c r="DB57" s="106">
        <v>0.47202703712425753</v>
      </c>
      <c r="DC57" s="106">
        <v>0.97651133998811435</v>
      </c>
      <c r="DD57" s="106">
        <v>0.95400590231673477</v>
      </c>
      <c r="DE57" s="106">
        <v>0.41840049244078337</v>
      </c>
      <c r="DF57" s="106">
        <v>0.4264237787925832</v>
      </c>
      <c r="DG57" s="106">
        <v>0.18863486359518788</v>
      </c>
      <c r="DH57" s="106">
        <v>0.89907635434140398</v>
      </c>
      <c r="DI57" s="106">
        <v>0.12183365376452893</v>
      </c>
      <c r="DJ57" s="106">
        <v>0.95325512531837053</v>
      </c>
      <c r="DK57" s="106">
        <v>1.1587836553034081E-2</v>
      </c>
      <c r="DL57" s="106">
        <v>0.95488002699924313</v>
      </c>
      <c r="DM57" s="106">
        <v>0.14968056286778719</v>
      </c>
      <c r="DN57" s="106">
        <v>0.57360569745345502</v>
      </c>
      <c r="DO57" s="106">
        <v>0.42073040360076375</v>
      </c>
      <c r="DP57" s="106">
        <v>0.59266396458782544</v>
      </c>
      <c r="DQ57" s="106">
        <v>5.6568835253515304E-2</v>
      </c>
      <c r="DR57" s="106">
        <v>0.74877464692530527</v>
      </c>
      <c r="DS57" s="106">
        <v>0.41218161781511431</v>
      </c>
      <c r="DT57" s="106">
        <v>0.87862720792890192</v>
      </c>
      <c r="DU57" s="106">
        <v>0.68213411051712192</v>
      </c>
      <c r="DV57" s="106">
        <v>0.12795681662975811</v>
      </c>
      <c r="DW57" s="106">
        <v>0.29376091105021229</v>
      </c>
      <c r="DX57" s="106">
        <v>0.91624018422866826</v>
      </c>
      <c r="DY57" s="106">
        <v>0.35281046039354991</v>
      </c>
      <c r="DZ57" s="106">
        <v>0.72593696792619555</v>
      </c>
      <c r="EA57" s="106">
        <v>0.51783631189099388</v>
      </c>
      <c r="EB57" s="106">
        <v>0.4956397647159505</v>
      </c>
      <c r="EC57" s="106">
        <v>0.23721481077504203</v>
      </c>
      <c r="ED57" s="106">
        <v>9.8967182438915779E-2</v>
      </c>
      <c r="EE57" s="106">
        <v>0.32474673408359822</v>
      </c>
      <c r="EF57" s="106">
        <v>0.54264909775822889</v>
      </c>
      <c r="EG57" s="106">
        <v>0.22684107789282615</v>
      </c>
      <c r="EH57" s="106">
        <v>0.45593166827322595</v>
      </c>
      <c r="EI57" s="106">
        <v>0.28379095517142894</v>
      </c>
      <c r="EJ57" s="106">
        <v>0.75468034802661299</v>
      </c>
      <c r="EK57" s="106">
        <v>0.94995612098905979</v>
      </c>
      <c r="EL57" s="106">
        <v>0.2853229204660368</v>
      </c>
      <c r="EM57" s="106">
        <v>0.86516299015307585</v>
      </c>
      <c r="EN57" s="106">
        <v>0.17711324421932328</v>
      </c>
      <c r="EO57" s="106">
        <v>0.39638203812865214</v>
      </c>
      <c r="EP57" s="106">
        <v>0.98112375555493536</v>
      </c>
      <c r="EQ57" s="106">
        <v>0.81377530573768975</v>
      </c>
      <c r="ER57" s="106">
        <v>0.50435943964986174</v>
      </c>
      <c r="ES57" s="106">
        <v>0.616520213613173</v>
      </c>
      <c r="ET57" s="106">
        <v>0.79566274012445093</v>
      </c>
      <c r="EU57" s="106">
        <v>0.36704102369861635</v>
      </c>
      <c r="EV57" s="106">
        <v>0.95429217693542712</v>
      </c>
      <c r="EW57" s="106">
        <v>0.52464518171117691</v>
      </c>
      <c r="EX57" s="106">
        <v>0.70055924240913137</v>
      </c>
      <c r="EY57" s="106">
        <v>0.20148471376943944</v>
      </c>
      <c r="EZ57" s="106">
        <v>0.48219388193357149</v>
      </c>
      <c r="FA57" s="106">
        <v>0.10441710785252201</v>
      </c>
      <c r="FB57" s="106">
        <v>0.13578943915821817</v>
      </c>
      <c r="FC57" s="106">
        <v>0.47031587995898849</v>
      </c>
      <c r="FD57" s="106">
        <v>0.47152308330341519</v>
      </c>
      <c r="FE57" s="106">
        <v>0.34653725366589228</v>
      </c>
      <c r="FF57" s="106">
        <v>0.34329001663339398</v>
      </c>
      <c r="FG57" s="106">
        <v>0.1350616344458313</v>
      </c>
      <c r="FH57" s="106">
        <v>0.44806112291911682</v>
      </c>
      <c r="FI57" s="106">
        <v>0.3587716168609234</v>
      </c>
      <c r="FJ57" s="106">
        <v>0.2543810991921428</v>
      </c>
      <c r="FK57" s="106">
        <v>0.21902463219067547</v>
      </c>
      <c r="FL57" s="106">
        <v>0.98231026700702306</v>
      </c>
      <c r="FM57" s="106">
        <v>0.51005576781731499</v>
      </c>
      <c r="FN57" s="106">
        <v>0.67013519885798611</v>
      </c>
      <c r="FO57" s="106">
        <v>0.62770914595980798</v>
      </c>
      <c r="FP57" s="106">
        <v>0.3557124684966404</v>
      </c>
      <c r="FQ57" s="106">
        <v>0.67665449273571221</v>
      </c>
      <c r="FR57" s="106">
        <v>0.24333004350167586</v>
      </c>
      <c r="FS57" s="106">
        <v>0.44085112999098264</v>
      </c>
      <c r="FT57" s="106">
        <v>0.79733987818263719</v>
      </c>
      <c r="FU57" s="106">
        <v>2.6520104754059859E-2</v>
      </c>
      <c r="FV57" s="106">
        <v>0.9908422006742359</v>
      </c>
      <c r="FW57" s="106">
        <v>0.56542611753749372</v>
      </c>
      <c r="FX57" s="106">
        <v>0.97161189983528828</v>
      </c>
      <c r="FY57" s="106">
        <v>3.4468302120471694E-3</v>
      </c>
      <c r="FZ57" s="106">
        <v>0.31281178515138708</v>
      </c>
      <c r="GA57" s="107">
        <v>0.61405226459464413</v>
      </c>
      <c r="GB57" s="25"/>
    </row>
    <row r="58" spans="1:184" x14ac:dyDescent="0.25">
      <c r="A58" s="14"/>
      <c r="B58" s="26"/>
      <c r="C58" s="24"/>
      <c r="D58" s="24"/>
      <c r="E58" s="24"/>
      <c r="F58" s="24"/>
      <c r="G58" s="24"/>
      <c r="H58" s="11"/>
      <c r="I58" s="11"/>
      <c r="J58" s="12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95">
        <f t="shared" si="12"/>
        <v>14.92287632885445</v>
      </c>
      <c r="AU58" s="98">
        <f t="shared" si="13"/>
        <v>81.873072254857377</v>
      </c>
      <c r="AV58" s="96">
        <f t="shared" ca="1" si="16"/>
        <v>-0.39386578569943781</v>
      </c>
      <c r="AW58" s="24">
        <f t="shared" si="18"/>
        <v>7</v>
      </c>
      <c r="AX58" s="53">
        <f t="shared" ca="1" si="17"/>
        <v>0.54236111831352485</v>
      </c>
      <c r="AY58" s="53">
        <f t="shared" ca="1" si="14"/>
        <v>1.1788238226218704</v>
      </c>
      <c r="AZ58" s="53">
        <f t="shared" ca="1" si="14"/>
        <v>0.2499756836585183</v>
      </c>
      <c r="BA58" s="53">
        <f t="shared" ca="1" si="14"/>
        <v>1.9135801848797638</v>
      </c>
      <c r="BB58" s="53">
        <f t="shared" ca="1" si="14"/>
        <v>5.2590786421931481</v>
      </c>
      <c r="BC58" s="53">
        <f t="shared" ca="1" si="14"/>
        <v>0.11693715989050331</v>
      </c>
      <c r="BD58" s="53">
        <f t="shared" ca="1" si="14"/>
        <v>0</v>
      </c>
      <c r="BE58" s="53">
        <f t="shared" ca="1" si="14"/>
        <v>8.5065310191047058E-2</v>
      </c>
      <c r="BF58" s="53">
        <f t="shared" ca="1" si="14"/>
        <v>0.49887749612303489</v>
      </c>
      <c r="BG58" s="53">
        <f t="shared" ca="1" si="14"/>
        <v>0.12682898980764357</v>
      </c>
      <c r="BH58" s="53">
        <f t="shared" ca="1" si="14"/>
        <v>0.61754670257008226</v>
      </c>
      <c r="BI58" s="53">
        <f t="shared" ca="1" si="14"/>
        <v>1.1523831008777783</v>
      </c>
      <c r="BJ58" s="53">
        <f t="shared" ca="1" si="14"/>
        <v>0.53689747840554369</v>
      </c>
      <c r="BK58" s="53">
        <f t="shared" ca="1" si="14"/>
        <v>0.25269937461793007</v>
      </c>
      <c r="BL58" s="53">
        <f t="shared" ca="1" si="14"/>
        <v>2.9321244764786218</v>
      </c>
      <c r="BM58" s="53">
        <f t="shared" ca="1" si="14"/>
        <v>0.42704296615369042</v>
      </c>
      <c r="BN58" s="53">
        <f t="shared" ca="1" si="14"/>
        <v>1.4086397000825328E-2</v>
      </c>
      <c r="BO58" s="53">
        <f t="shared" ca="1" si="15"/>
        <v>0.13773288242758486</v>
      </c>
      <c r="BP58" s="53">
        <f t="shared" ca="1" si="15"/>
        <v>2.4037116758405339E-2</v>
      </c>
      <c r="BQ58" s="53">
        <f t="shared" ca="1" si="15"/>
        <v>6.2570097987322493E-2</v>
      </c>
      <c r="BR58" s="53">
        <f t="shared" ca="1" si="15"/>
        <v>0.41320574577598657</v>
      </c>
      <c r="BS58" s="53">
        <f t="shared" ca="1" si="15"/>
        <v>1.018168812874642</v>
      </c>
      <c r="BT58" s="53">
        <f t="shared" ca="1" si="15"/>
        <v>0.45330737785613701</v>
      </c>
      <c r="BU58" s="53">
        <f t="shared" ca="1" si="15"/>
        <v>4.1623964552003137E-2</v>
      </c>
      <c r="BV58" s="53">
        <f t="shared" ca="1" si="15"/>
        <v>6.672614218725037E-2</v>
      </c>
      <c r="BW58" s="53">
        <f t="shared" ca="1" si="15"/>
        <v>0.10517129814349406</v>
      </c>
      <c r="BX58" s="53">
        <f t="shared" ca="1" si="15"/>
        <v>0.58429630182914249</v>
      </c>
      <c r="BY58" s="53">
        <f t="shared" ca="1" si="15"/>
        <v>1.7782916077707831</v>
      </c>
      <c r="BZ58" s="53">
        <f t="shared" ca="1" si="15"/>
        <v>0.21346657533661359</v>
      </c>
      <c r="CA58" s="53">
        <f t="shared" ca="1" si="15"/>
        <v>0.10399955526181089</v>
      </c>
      <c r="CB58" s="155"/>
      <c r="CC58" s="53"/>
      <c r="CD58" s="113">
        <f t="shared" si="10"/>
        <v>44</v>
      </c>
      <c r="CE58" s="114">
        <f t="shared" si="9"/>
        <v>45</v>
      </c>
      <c r="CF58" s="105">
        <v>0.24509672347056377</v>
      </c>
      <c r="CG58" s="106">
        <v>0.81496459200551019</v>
      </c>
      <c r="CH58" s="106">
        <v>1.3172539027263008E-3</v>
      </c>
      <c r="CI58" s="106">
        <v>0.52923341157046311</v>
      </c>
      <c r="CJ58" s="106">
        <v>0.13726196476950125</v>
      </c>
      <c r="CK58" s="106">
        <v>0.82295507593613504</v>
      </c>
      <c r="CL58" s="106">
        <v>3.2941072321596043E-2</v>
      </c>
      <c r="CM58" s="106">
        <v>0.39108014845716843</v>
      </c>
      <c r="CN58" s="106">
        <v>0.94556035496908353</v>
      </c>
      <c r="CO58" s="106">
        <v>3.9705176533829656E-3</v>
      </c>
      <c r="CP58" s="106">
        <v>0.66712402094275014</v>
      </c>
      <c r="CQ58" s="106">
        <v>0.315545305722572</v>
      </c>
      <c r="CR58" s="106">
        <v>0.99656948961016745</v>
      </c>
      <c r="CS58" s="106">
        <v>0.45303081989245708</v>
      </c>
      <c r="CT58" s="106">
        <v>0.38547356334758853</v>
      </c>
      <c r="CU58" s="106">
        <v>0.6374514825718437</v>
      </c>
      <c r="CV58" s="106">
        <v>1.2914890685039149E-2</v>
      </c>
      <c r="CW58" s="106">
        <v>0.57982696781403509</v>
      </c>
      <c r="CX58" s="106">
        <v>0.25612007005741333</v>
      </c>
      <c r="CY58" s="106">
        <v>0.32273359544818225</v>
      </c>
      <c r="CZ58" s="106">
        <v>0.40189440286334877</v>
      </c>
      <c r="DA58" s="106">
        <v>0.60927022282248389</v>
      </c>
      <c r="DB58" s="106">
        <v>0.6175876110776235</v>
      </c>
      <c r="DC58" s="106">
        <v>0.54458948042499566</v>
      </c>
      <c r="DD58" s="106">
        <v>2.580898855527558E-2</v>
      </c>
      <c r="DE58" s="106">
        <v>0.82891755364745434</v>
      </c>
      <c r="DF58" s="106">
        <v>0.65800324342546546</v>
      </c>
      <c r="DG58" s="106">
        <v>0.17319184152541367</v>
      </c>
      <c r="DH58" s="106">
        <v>0.679977026139164</v>
      </c>
      <c r="DI58" s="106">
        <v>0.51155718452204302</v>
      </c>
      <c r="DJ58" s="106">
        <v>8.2931731977048173E-2</v>
      </c>
      <c r="DK58" s="106">
        <v>0.20159347656242166</v>
      </c>
      <c r="DL58" s="106">
        <v>0.91308553039507223</v>
      </c>
      <c r="DM58" s="106">
        <v>0.2417441493371465</v>
      </c>
      <c r="DN58" s="106">
        <v>0.27278396440699915</v>
      </c>
      <c r="DO58" s="106">
        <v>0.2402920195454944</v>
      </c>
      <c r="DP58" s="106">
        <v>0.2882735913249993</v>
      </c>
      <c r="DQ58" s="106">
        <v>0.79620267682738954</v>
      </c>
      <c r="DR58" s="106">
        <v>0.55448595256065769</v>
      </c>
      <c r="DS58" s="106">
        <v>0.79337042047470618</v>
      </c>
      <c r="DT58" s="106">
        <v>0.39261403041864806</v>
      </c>
      <c r="DU58" s="106">
        <v>0.69453284690441408</v>
      </c>
      <c r="DV58" s="106">
        <v>0.85378319042037509</v>
      </c>
      <c r="DW58" s="106">
        <v>0.28265813103872683</v>
      </c>
      <c r="DX58" s="106">
        <v>0.55569924792936243</v>
      </c>
      <c r="DY58" s="106">
        <v>0.68616330433206618</v>
      </c>
      <c r="DZ58" s="106">
        <v>5.8472814745504476E-2</v>
      </c>
      <c r="EA58" s="106">
        <v>0.77859646318880138</v>
      </c>
      <c r="EB58" s="106">
        <v>0.56658267799968864</v>
      </c>
      <c r="EC58" s="106">
        <v>0.75732889435427908</v>
      </c>
      <c r="ED58" s="106">
        <v>0.24535907740305996</v>
      </c>
      <c r="EE58" s="106">
        <v>0.16405932554348324</v>
      </c>
      <c r="EF58" s="106">
        <v>0.18384037580728452</v>
      </c>
      <c r="EG58" s="106">
        <v>0.74414528781550071</v>
      </c>
      <c r="EH58" s="106">
        <v>0.45784717571447786</v>
      </c>
      <c r="EI58" s="106">
        <v>0.88083054454147236</v>
      </c>
      <c r="EJ58" s="106">
        <v>0.40577210297658217</v>
      </c>
      <c r="EK58" s="106">
        <v>0.37116914847974969</v>
      </c>
      <c r="EL58" s="106">
        <v>0.57021743806198533</v>
      </c>
      <c r="EM58" s="106">
        <v>0.60365056015226637</v>
      </c>
      <c r="EN58" s="106">
        <v>0.29959075036988536</v>
      </c>
      <c r="EO58" s="106">
        <v>0.87682684323449733</v>
      </c>
      <c r="EP58" s="106">
        <v>0.66118403045349827</v>
      </c>
      <c r="EQ58" s="106">
        <v>0.89762122329261973</v>
      </c>
      <c r="ER58" s="106">
        <v>0.19790887476913788</v>
      </c>
      <c r="ES58" s="106">
        <v>0.61877788097475206</v>
      </c>
      <c r="ET58" s="106">
        <v>0.80011462022279745</v>
      </c>
      <c r="EU58" s="106">
        <v>0.24760856200696479</v>
      </c>
      <c r="EV58" s="106">
        <v>0.52764410511476612</v>
      </c>
      <c r="EW58" s="106">
        <v>0.88660865764831831</v>
      </c>
      <c r="EX58" s="106">
        <v>0.42532498479576331</v>
      </c>
      <c r="EY58" s="106">
        <v>0.79173281889647307</v>
      </c>
      <c r="EZ58" s="106">
        <v>0.23227028424609242</v>
      </c>
      <c r="FA58" s="106">
        <v>0.38379856810786195</v>
      </c>
      <c r="FB58" s="106">
        <v>0.79189984414988779</v>
      </c>
      <c r="FC58" s="106">
        <v>0.98001523194445117</v>
      </c>
      <c r="FD58" s="106">
        <v>0.11745887033181213</v>
      </c>
      <c r="FE58" s="106">
        <v>0.69304088719620438</v>
      </c>
      <c r="FF58" s="106">
        <v>0.55692918087688748</v>
      </c>
      <c r="FG58" s="106">
        <v>0.82114780360173756</v>
      </c>
      <c r="FH58" s="106">
        <v>0.48714401197504975</v>
      </c>
      <c r="FI58" s="106">
        <v>0.51236988181714294</v>
      </c>
      <c r="FJ58" s="106">
        <v>0.50831042454047348</v>
      </c>
      <c r="FK58" s="106">
        <v>0.11616148321372233</v>
      </c>
      <c r="FL58" s="106">
        <v>0.10256669689008135</v>
      </c>
      <c r="FM58" s="106">
        <v>3.2628417200755377E-2</v>
      </c>
      <c r="FN58" s="106">
        <v>0.89363118414378517</v>
      </c>
      <c r="FO58" s="106">
        <v>0.45233687918076815</v>
      </c>
      <c r="FP58" s="106">
        <v>0.41365039667866266</v>
      </c>
      <c r="FQ58" s="106">
        <v>0.32098247890857867</v>
      </c>
      <c r="FR58" s="106">
        <v>0.94432975975138511</v>
      </c>
      <c r="FS58" s="106">
        <v>0.1830328657420518</v>
      </c>
      <c r="FT58" s="106">
        <v>0.99827154204114288</v>
      </c>
      <c r="FU58" s="106">
        <v>0.53606251204702537</v>
      </c>
      <c r="FV58" s="106">
        <v>0.77019072517798337</v>
      </c>
      <c r="FW58" s="106">
        <v>0.51615526244314902</v>
      </c>
      <c r="FX58" s="106">
        <v>0.1347546067064298</v>
      </c>
      <c r="FY58" s="106">
        <v>0.94072642003527496</v>
      </c>
      <c r="FZ58" s="106">
        <v>0.14042909158374495</v>
      </c>
      <c r="GA58" s="107">
        <v>0.38009368857860437</v>
      </c>
      <c r="GB58" s="25"/>
    </row>
    <row r="59" spans="1:184" x14ac:dyDescent="0.25">
      <c r="A59" s="14"/>
      <c r="B59" s="26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95">
        <f t="shared" si="12"/>
        <v>60.028224963787203</v>
      </c>
      <c r="AU59" s="98">
        <f t="shared" si="13"/>
        <v>73.36852049787062</v>
      </c>
      <c r="AV59" s="96">
        <f t="shared" ca="1" si="16"/>
        <v>-0.10220620641041965</v>
      </c>
      <c r="AW59" s="24">
        <f t="shared" si="18"/>
        <v>8</v>
      </c>
      <c r="AX59" s="53">
        <f t="shared" ca="1" si="17"/>
        <v>0.1978400378220776</v>
      </c>
      <c r="AY59" s="53">
        <f t="shared" ca="1" si="14"/>
        <v>1.8972200546284415</v>
      </c>
      <c r="AZ59" s="53">
        <f t="shared" ca="1" si="14"/>
        <v>4.3395599093324348E-2</v>
      </c>
      <c r="BA59" s="53">
        <f t="shared" ca="1" si="14"/>
        <v>1.1917271794967044</v>
      </c>
      <c r="BB59" s="53">
        <f t="shared" ca="1" si="14"/>
        <v>4.0064367257949529</v>
      </c>
      <c r="BC59" s="53">
        <f t="shared" ca="1" si="14"/>
        <v>2.5302085618520405E-3</v>
      </c>
      <c r="BD59" s="53">
        <f t="shared" ca="1" si="14"/>
        <v>8.5065310191047058E-2</v>
      </c>
      <c r="BE59" s="53">
        <f t="shared" ca="1" si="14"/>
        <v>0</v>
      </c>
      <c r="BF59" s="53">
        <f t="shared" ca="1" si="14"/>
        <v>0.17193713181413606</v>
      </c>
      <c r="BG59" s="53">
        <f t="shared" ca="1" si="14"/>
        <v>4.1565098958367235E-3</v>
      </c>
      <c r="BH59" s="53">
        <f t="shared" ca="1" si="14"/>
        <v>0.24421566979324597</v>
      </c>
      <c r="BI59" s="53">
        <f t="shared" ca="1" si="14"/>
        <v>0.61126049698843077</v>
      </c>
      <c r="BJ59" s="53">
        <f t="shared" ca="1" si="14"/>
        <v>1.0493799175999035</v>
      </c>
      <c r="BK59" s="53">
        <f t="shared" ca="1" si="14"/>
        <v>4.4534736222835436E-2</v>
      </c>
      <c r="BL59" s="53">
        <f t="shared" ca="1" si="14"/>
        <v>4.0160332741298728</v>
      </c>
      <c r="BM59" s="53">
        <f t="shared" ca="1" si="14"/>
        <v>0.13091781276639194</v>
      </c>
      <c r="BN59" s="53">
        <f t="shared" ca="1" si="14"/>
        <v>2.9919814819947686E-2</v>
      </c>
      <c r="BO59" s="53">
        <f t="shared" ca="1" si="15"/>
        <v>0.4392818212579313</v>
      </c>
      <c r="BP59" s="53">
        <f t="shared" ca="1" si="15"/>
        <v>1.8665160446043189E-2</v>
      </c>
      <c r="BQ59" s="53">
        <f t="shared" ca="1" si="15"/>
        <v>0.29354695390352176</v>
      </c>
      <c r="BR59" s="53">
        <f t="shared" ca="1" si="15"/>
        <v>0.12330719137655212</v>
      </c>
      <c r="BS59" s="53">
        <f t="shared" ca="1" si="15"/>
        <v>1.691828536542513</v>
      </c>
      <c r="BT59" s="53">
        <f t="shared" ca="1" si="15"/>
        <v>0.93111042603131255</v>
      </c>
      <c r="BU59" s="53">
        <f t="shared" ca="1" si="15"/>
        <v>7.6807799874690922E-3</v>
      </c>
      <c r="BV59" s="53">
        <f t="shared" ca="1" si="15"/>
        <v>1.1119251291005828E-3</v>
      </c>
      <c r="BW59" s="53">
        <f t="shared" ca="1" si="15"/>
        <v>1.0654784042960636E-3</v>
      </c>
      <c r="BX59" s="53">
        <f t="shared" ca="1" si="15"/>
        <v>0.22347666650810943</v>
      </c>
      <c r="BY59" s="53">
        <f t="shared" ca="1" si="15"/>
        <v>1.0854856503984691</v>
      </c>
      <c r="BZ59" s="53">
        <f t="shared" ca="1" si="15"/>
        <v>0.56803958817401956</v>
      </c>
      <c r="CA59" s="53">
        <f t="shared" ca="1" si="15"/>
        <v>0.37717923947118631</v>
      </c>
      <c r="CB59" s="155"/>
      <c r="CC59" s="53"/>
      <c r="CD59" s="113">
        <f t="shared" si="10"/>
        <v>45</v>
      </c>
      <c r="CE59" s="114">
        <f t="shared" si="9"/>
        <v>46</v>
      </c>
      <c r="CF59" s="105">
        <v>0.62422959140418155</v>
      </c>
      <c r="CG59" s="106">
        <v>0.63926600227008723</v>
      </c>
      <c r="CH59" s="106">
        <v>3.3945936873130744E-2</v>
      </c>
      <c r="CI59" s="106">
        <v>0.8010887710752268</v>
      </c>
      <c r="CJ59" s="106">
        <v>0.31720107603629299</v>
      </c>
      <c r="CK59" s="106">
        <v>0.62059396865057392</v>
      </c>
      <c r="CL59" s="106">
        <v>0.31832482236323212</v>
      </c>
      <c r="CM59" s="106">
        <v>0.59642037219582333</v>
      </c>
      <c r="CN59" s="106">
        <v>0.5937670766665134</v>
      </c>
      <c r="CO59" s="106">
        <v>0.76239351058371407</v>
      </c>
      <c r="CP59" s="106">
        <v>0.67934699359845707</v>
      </c>
      <c r="CQ59" s="106">
        <v>0.69838699963718154</v>
      </c>
      <c r="CR59" s="106">
        <v>0.92319289706381868</v>
      </c>
      <c r="CS59" s="106">
        <v>0.13316991950524326</v>
      </c>
      <c r="CT59" s="106">
        <v>0.90548788620579657</v>
      </c>
      <c r="CU59" s="106">
        <v>0.79735086060926763</v>
      </c>
      <c r="CV59" s="106">
        <v>0.48988032255922043</v>
      </c>
      <c r="CW59" s="106">
        <v>0.68142519117292488</v>
      </c>
      <c r="CX59" s="106">
        <v>0.80741983057901912</v>
      </c>
      <c r="CY59" s="106">
        <v>0.79857695125146799</v>
      </c>
      <c r="CZ59" s="106">
        <v>0.93590763029944446</v>
      </c>
      <c r="DA59" s="106">
        <v>0.19725540037335232</v>
      </c>
      <c r="DB59" s="106">
        <v>0.42865375980875753</v>
      </c>
      <c r="DC59" s="106">
        <v>0.60074618092595411</v>
      </c>
      <c r="DD59" s="106">
        <v>0.42108170508241938</v>
      </c>
      <c r="DE59" s="106">
        <v>0.18815540346162374</v>
      </c>
      <c r="DF59" s="106">
        <v>0.86076973613799912</v>
      </c>
      <c r="DG59" s="106">
        <v>0.84658249105070082</v>
      </c>
      <c r="DH59" s="106">
        <v>0.60065220189758417</v>
      </c>
      <c r="DI59" s="106">
        <v>0.22924221051216653</v>
      </c>
      <c r="DJ59" s="106">
        <v>0.16868904254056616</v>
      </c>
      <c r="DK59" s="106">
        <v>0.56849231396155053</v>
      </c>
      <c r="DL59" s="106">
        <v>0.9015011471040808</v>
      </c>
      <c r="DM59" s="106">
        <v>0.73109386169472634</v>
      </c>
      <c r="DN59" s="106">
        <v>0.32522652576330013</v>
      </c>
      <c r="DO59" s="106">
        <v>1.3375015905269017E-2</v>
      </c>
      <c r="DP59" s="106">
        <v>0.91463563018039618</v>
      </c>
      <c r="DQ59" s="106">
        <v>0.8650519157118961</v>
      </c>
      <c r="DR59" s="106">
        <v>0.49665849140515572</v>
      </c>
      <c r="DS59" s="106">
        <v>0.37920965055025357</v>
      </c>
      <c r="DT59" s="106">
        <v>0.69016508066449234</v>
      </c>
      <c r="DU59" s="106">
        <v>4.3272947604754863E-2</v>
      </c>
      <c r="DV59" s="106">
        <v>0.77840884476688443</v>
      </c>
      <c r="DW59" s="106">
        <v>0.55446427593869552</v>
      </c>
      <c r="DX59" s="106">
        <v>0.26462887783399036</v>
      </c>
      <c r="DY59" s="106">
        <v>0.38053958135942567</v>
      </c>
      <c r="DZ59" s="106">
        <v>0.11807282066958291</v>
      </c>
      <c r="EA59" s="106">
        <v>0.16866233717352996</v>
      </c>
      <c r="EB59" s="106">
        <v>0.16685690592545066</v>
      </c>
      <c r="EC59" s="106">
        <v>0.49133932583738404</v>
      </c>
      <c r="ED59" s="106">
        <v>0.63755754786594054</v>
      </c>
      <c r="EE59" s="106">
        <v>0.32073287197557809</v>
      </c>
      <c r="EF59" s="106">
        <v>0.76693302316326395</v>
      </c>
      <c r="EG59" s="106">
        <v>9.3970955160174841E-2</v>
      </c>
      <c r="EH59" s="106">
        <v>2.068169287460353E-2</v>
      </c>
      <c r="EI59" s="106">
        <v>0.56668328898001974</v>
      </c>
      <c r="EJ59" s="106">
        <v>0.32026326798329918</v>
      </c>
      <c r="EK59" s="106">
        <v>3.6779143734917197E-2</v>
      </c>
      <c r="EL59" s="106">
        <v>0.57462579704081607</v>
      </c>
      <c r="EM59" s="106">
        <v>0.74622446352852467</v>
      </c>
      <c r="EN59" s="106">
        <v>0.38496818843841207</v>
      </c>
      <c r="EO59" s="106">
        <v>0.19951756889687511</v>
      </c>
      <c r="EP59" s="106">
        <v>0.11429473346765484</v>
      </c>
      <c r="EQ59" s="106">
        <v>0.79327395410508716</v>
      </c>
      <c r="ER59" s="106">
        <v>0.45896320636097565</v>
      </c>
      <c r="ES59" s="106">
        <v>0.9760147965274838</v>
      </c>
      <c r="ET59" s="106">
        <v>0.84100480783832476</v>
      </c>
      <c r="EU59" s="106">
        <v>0.83749265190576738</v>
      </c>
      <c r="EV59" s="106">
        <v>0.73484168937282801</v>
      </c>
      <c r="EW59" s="106">
        <v>0.12611644143208345</v>
      </c>
      <c r="EX59" s="106">
        <v>0.62977351437834295</v>
      </c>
      <c r="EY59" s="106">
        <v>0.54534387259857375</v>
      </c>
      <c r="EZ59" s="106">
        <v>0.580293787402965</v>
      </c>
      <c r="FA59" s="106">
        <v>0.25676421716768649</v>
      </c>
      <c r="FB59" s="106">
        <v>0.62101013174979569</v>
      </c>
      <c r="FC59" s="106">
        <v>0.90191952270906328</v>
      </c>
      <c r="FD59" s="106">
        <v>0.49921245364476496</v>
      </c>
      <c r="FE59" s="106">
        <v>0.85383163391168704</v>
      </c>
      <c r="FF59" s="106">
        <v>0.35873996966020916</v>
      </c>
      <c r="FG59" s="106">
        <v>0.92330170605394324</v>
      </c>
      <c r="FH59" s="106">
        <v>0.42058546726260126</v>
      </c>
      <c r="FI59" s="106">
        <v>0.60777806974201476</v>
      </c>
      <c r="FJ59" s="106">
        <v>0.6497371384042766</v>
      </c>
      <c r="FK59" s="106">
        <v>0.71216848081847084</v>
      </c>
      <c r="FL59" s="106">
        <v>0.22116240072023163</v>
      </c>
      <c r="FM59" s="106">
        <v>0.43001264034368325</v>
      </c>
      <c r="FN59" s="106">
        <v>0.5363105872477838</v>
      </c>
      <c r="FO59" s="106">
        <v>0.4174538184827673</v>
      </c>
      <c r="FP59" s="106">
        <v>0.94119199148039989</v>
      </c>
      <c r="FQ59" s="106">
        <v>0.41215533241555669</v>
      </c>
      <c r="FR59" s="106">
        <v>0.60397243985562155</v>
      </c>
      <c r="FS59" s="106">
        <v>0.96595087244832101</v>
      </c>
      <c r="FT59" s="106">
        <v>0.54672161679195552</v>
      </c>
      <c r="FU59" s="106">
        <v>0.1437261881912677</v>
      </c>
      <c r="FV59" s="106">
        <v>0.33157037883818175</v>
      </c>
      <c r="FW59" s="106">
        <v>0.6883135264298279</v>
      </c>
      <c r="FX59" s="106">
        <v>0.21046412632516365</v>
      </c>
      <c r="FY59" s="106">
        <v>0.57408234107513567</v>
      </c>
      <c r="FZ59" s="106">
        <v>0.46880094442270037</v>
      </c>
      <c r="GA59" s="107">
        <v>0.15400261997400932</v>
      </c>
      <c r="GB59" s="25"/>
    </row>
    <row r="60" spans="1:184" x14ac:dyDescent="0.25">
      <c r="A60" s="14"/>
      <c r="B60" s="26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95">
        <f t="shared" si="12"/>
        <v>44.043863910017336</v>
      </c>
      <c r="AU60" s="98">
        <f t="shared" si="13"/>
        <v>46.768936447397238</v>
      </c>
      <c r="AV60" s="96">
        <f t="shared" ca="1" si="16"/>
        <v>0.31244681940048175</v>
      </c>
      <c r="AW60" s="24">
        <f t="shared" si="18"/>
        <v>9</v>
      </c>
      <c r="AX60" s="53">
        <f t="shared" ca="1" si="17"/>
        <v>9.0836552760802103E-4</v>
      </c>
      <c r="AY60" s="53">
        <f t="shared" ca="1" si="14"/>
        <v>3.2114401191927304</v>
      </c>
      <c r="AZ60" s="53">
        <f t="shared" ca="1" si="14"/>
        <v>4.2574925393934496E-2</v>
      </c>
      <c r="BA60" s="53">
        <f t="shared" ca="1" si="14"/>
        <v>0.45834193083499369</v>
      </c>
      <c r="BB60" s="53">
        <f t="shared" ca="1" si="14"/>
        <v>2.5184277868851002</v>
      </c>
      <c r="BC60" s="53">
        <f t="shared" ca="1" si="14"/>
        <v>0.13275226861450554</v>
      </c>
      <c r="BD60" s="53">
        <f t="shared" ca="1" si="14"/>
        <v>0.49887749612303489</v>
      </c>
      <c r="BE60" s="53">
        <f t="shared" ca="1" si="14"/>
        <v>0.17193713181413606</v>
      </c>
      <c r="BF60" s="53">
        <f t="shared" ca="1" si="14"/>
        <v>0</v>
      </c>
      <c r="BG60" s="53">
        <f t="shared" ca="1" si="14"/>
        <v>0.12262745090317453</v>
      </c>
      <c r="BH60" s="53">
        <f t="shared" ca="1" si="14"/>
        <v>6.3248288758035497E-3</v>
      </c>
      <c r="BI60" s="53">
        <f t="shared" ca="1" si="14"/>
        <v>0.134820033127102</v>
      </c>
      <c r="BJ60" s="53">
        <f t="shared" ca="1" si="14"/>
        <v>2.0708519179520688</v>
      </c>
      <c r="BK60" s="53">
        <f t="shared" ca="1" si="14"/>
        <v>4.1461299073226501E-2</v>
      </c>
      <c r="BL60" s="53">
        <f t="shared" ca="1" si="14"/>
        <v>5.849903307626894</v>
      </c>
      <c r="BM60" s="53">
        <f t="shared" ca="1" si="14"/>
        <v>2.7907299168429506E-3</v>
      </c>
      <c r="BN60" s="53">
        <f t="shared" ca="1" si="14"/>
        <v>0.34530487648393399</v>
      </c>
      <c r="BO60" s="53">
        <f t="shared" ca="1" si="15"/>
        <v>1.1608692288117552</v>
      </c>
      <c r="BP60" s="53">
        <f t="shared" ca="1" si="15"/>
        <v>0.30390249794301682</v>
      </c>
      <c r="BQ60" s="53">
        <f t="shared" ca="1" si="15"/>
        <v>0.91480188552954145</v>
      </c>
      <c r="BR60" s="53">
        <f t="shared" ca="1" si="15"/>
        <v>4.0324771586893815E-3</v>
      </c>
      <c r="BS60" s="53">
        <f t="shared" ca="1" si="15"/>
        <v>2.9424466148731376</v>
      </c>
      <c r="BT60" s="53">
        <f t="shared" ca="1" si="15"/>
        <v>1.9032786645991469</v>
      </c>
      <c r="BU60" s="53">
        <f t="shared" ca="1" si="15"/>
        <v>0.25229834331218032</v>
      </c>
      <c r="BV60" s="53">
        <f t="shared" ca="1" si="15"/>
        <v>0.20070271619402058</v>
      </c>
      <c r="BW60" s="53">
        <f t="shared" ca="1" si="15"/>
        <v>0.1459326784974567</v>
      </c>
      <c r="BX60" s="53">
        <f t="shared" ca="1" si="15"/>
        <v>3.3733051749761404E-3</v>
      </c>
      <c r="BY60" s="53">
        <f t="shared" ca="1" si="15"/>
        <v>0.39339664984179595</v>
      </c>
      <c r="BZ60" s="53">
        <f t="shared" ca="1" si="15"/>
        <v>1.3650114311763388</v>
      </c>
      <c r="CA60" s="53">
        <f t="shared" ca="1" si="15"/>
        <v>1.0584340191810653</v>
      </c>
      <c r="CB60" s="155"/>
      <c r="CC60" s="53"/>
      <c r="CD60" s="113">
        <f t="shared" si="10"/>
        <v>46</v>
      </c>
      <c r="CE60" s="114">
        <f t="shared" si="9"/>
        <v>47</v>
      </c>
      <c r="CF60" s="105">
        <v>0.63921481658987345</v>
      </c>
      <c r="CG60" s="106">
        <v>0.66819483909910937</v>
      </c>
      <c r="CH60" s="106">
        <v>0.6470149075414926</v>
      </c>
      <c r="CI60" s="106">
        <v>0.46598605469753229</v>
      </c>
      <c r="CJ60" s="106">
        <v>0.29684134865880873</v>
      </c>
      <c r="CK60" s="106">
        <v>0.97539837681477926</v>
      </c>
      <c r="CL60" s="106">
        <v>0.39246648854619781</v>
      </c>
      <c r="CM60" s="106">
        <v>0.62025832380198753</v>
      </c>
      <c r="CN60" s="106">
        <v>0.58561280510001368</v>
      </c>
      <c r="CO60" s="106">
        <v>0.12040572359294321</v>
      </c>
      <c r="CP60" s="106">
        <v>0.54364397307953083</v>
      </c>
      <c r="CQ60" s="106">
        <v>0.38524224924052275</v>
      </c>
      <c r="CR60" s="106">
        <v>4.8187327789948164E-2</v>
      </c>
      <c r="CS60" s="106">
        <v>0.1249119634562218</v>
      </c>
      <c r="CT60" s="106">
        <v>0.11602405605282906</v>
      </c>
      <c r="CU60" s="106">
        <v>0.91761616050994999</v>
      </c>
      <c r="CV60" s="106">
        <v>0.38076376444120263</v>
      </c>
      <c r="CW60" s="106">
        <v>0.22084957691482854</v>
      </c>
      <c r="CX60" s="106">
        <v>0.66746869406926035</v>
      </c>
      <c r="CY60" s="106">
        <v>0.24186199922365126</v>
      </c>
      <c r="CZ60" s="106">
        <v>0.22429515398804623</v>
      </c>
      <c r="DA60" s="106">
        <v>0.79216344222177748</v>
      </c>
      <c r="DB60" s="106">
        <v>0.83528628175764963</v>
      </c>
      <c r="DC60" s="106">
        <v>0.37547495265250674</v>
      </c>
      <c r="DD60" s="106">
        <v>0.7399060985121686</v>
      </c>
      <c r="DE60" s="106">
        <v>0.55967443772056935</v>
      </c>
      <c r="DF60" s="106">
        <v>0.61615668002848289</v>
      </c>
      <c r="DG60" s="106">
        <v>0.5727530262738918</v>
      </c>
      <c r="DH60" s="106">
        <v>0.5620960463338458</v>
      </c>
      <c r="DI60" s="106">
        <v>0.60573130908596517</v>
      </c>
      <c r="DJ60" s="106">
        <v>6.306494332061563E-2</v>
      </c>
      <c r="DK60" s="106">
        <v>0.39844123493261374</v>
      </c>
      <c r="DL60" s="106">
        <v>0.60864031556251974</v>
      </c>
      <c r="DM60" s="106">
        <v>0.97928612063548992</v>
      </c>
      <c r="DN60" s="106">
        <v>9.895102076771245E-3</v>
      </c>
      <c r="DO60" s="106">
        <v>0.97253459315206714</v>
      </c>
      <c r="DP60" s="106">
        <v>0.20085150605315527</v>
      </c>
      <c r="DQ60" s="106">
        <v>0.34227888212518365</v>
      </c>
      <c r="DR60" s="106">
        <v>0.61763900273596861</v>
      </c>
      <c r="DS60" s="106">
        <v>0.29732491161882102</v>
      </c>
      <c r="DT60" s="106">
        <v>0.75913500615221796</v>
      </c>
      <c r="DU60" s="106">
        <v>0.72143492416898425</v>
      </c>
      <c r="DV60" s="106">
        <v>0.74362436950676869</v>
      </c>
      <c r="DW60" s="106">
        <v>4.1523860431569526E-2</v>
      </c>
      <c r="DX60" s="106">
        <v>0.21789174185413496</v>
      </c>
      <c r="DY60" s="106">
        <v>0.36032172563742526</v>
      </c>
      <c r="DZ60" s="106">
        <v>0.47852288579045399</v>
      </c>
      <c r="EA60" s="106">
        <v>0.82242400384611913</v>
      </c>
      <c r="EB60" s="106">
        <v>0.7872981154349773</v>
      </c>
      <c r="EC60" s="106">
        <v>0.98561981818616962</v>
      </c>
      <c r="ED60" s="106">
        <v>0.15103257560326089</v>
      </c>
      <c r="EE60" s="106">
        <v>0.15715578134687036</v>
      </c>
      <c r="EF60" s="106">
        <v>0.20124219464435777</v>
      </c>
      <c r="EG60" s="106">
        <v>0.85976727701125899</v>
      </c>
      <c r="EH60" s="106">
        <v>0.39388504694207638</v>
      </c>
      <c r="EI60" s="106">
        <v>0.57730475150522875</v>
      </c>
      <c r="EJ60" s="106">
        <v>0.3412622238771561</v>
      </c>
      <c r="EK60" s="106">
        <v>0.14570367317722255</v>
      </c>
      <c r="EL60" s="106">
        <v>6.7750083933406202E-2</v>
      </c>
      <c r="EM60" s="106">
        <v>0.95184004081290541</v>
      </c>
      <c r="EN60" s="106">
        <v>0.3259345662740526</v>
      </c>
      <c r="EO60" s="106">
        <v>0.62012852944217933</v>
      </c>
      <c r="EP60" s="106">
        <v>0.31739903495802368</v>
      </c>
      <c r="EQ60" s="106">
        <v>0.4912920615905515</v>
      </c>
      <c r="ER60" s="106">
        <v>0.22808793074703515</v>
      </c>
      <c r="ES60" s="106">
        <v>0.1232673357783689</v>
      </c>
      <c r="ET60" s="106">
        <v>0.77082297775544695</v>
      </c>
      <c r="EU60" s="106">
        <v>0.15601781703694728</v>
      </c>
      <c r="EV60" s="106">
        <v>0.42528542734722818</v>
      </c>
      <c r="EW60" s="106">
        <v>0.79690178188270067</v>
      </c>
      <c r="EX60" s="106">
        <v>0.85333017305468051</v>
      </c>
      <c r="EY60" s="106">
        <v>0.50579732754772355</v>
      </c>
      <c r="EZ60" s="106">
        <v>0.43596241518692114</v>
      </c>
      <c r="FA60" s="106">
        <v>2.4689595940550202E-3</v>
      </c>
      <c r="FB60" s="106">
        <v>0.35445564439007682</v>
      </c>
      <c r="FC60" s="106">
        <v>0.25769865183432472</v>
      </c>
      <c r="FD60" s="106">
        <v>0.21075558072014067</v>
      </c>
      <c r="FE60" s="106">
        <v>0.91815738926705304</v>
      </c>
      <c r="FF60" s="106">
        <v>0.91150170490495896</v>
      </c>
      <c r="FG60" s="106">
        <v>0.29515344858162706</v>
      </c>
      <c r="FH60" s="106">
        <v>0.35163439875805214</v>
      </c>
      <c r="FI60" s="106">
        <v>0.64703720365406292</v>
      </c>
      <c r="FJ60" s="106">
        <v>0.86166634241364704</v>
      </c>
      <c r="FK60" s="106">
        <v>0.72889399271307065</v>
      </c>
      <c r="FL60" s="106">
        <v>0.31565456083537502</v>
      </c>
      <c r="FM60" s="106">
        <v>8.1865941145974785E-2</v>
      </c>
      <c r="FN60" s="106">
        <v>0.28737560789523897</v>
      </c>
      <c r="FO60" s="106">
        <v>9.6263061440681752E-2</v>
      </c>
      <c r="FP60" s="106">
        <v>0.91158062146383345</v>
      </c>
      <c r="FQ60" s="106">
        <v>0.14448480206277647</v>
      </c>
      <c r="FR60" s="106">
        <v>0.31037005345447533</v>
      </c>
      <c r="FS60" s="106">
        <v>0.73249852640960256</v>
      </c>
      <c r="FT60" s="106">
        <v>3.1621359390039516E-2</v>
      </c>
      <c r="FU60" s="106">
        <v>0.58513365267893036</v>
      </c>
      <c r="FV60" s="106">
        <v>0.15701711708371069</v>
      </c>
      <c r="FW60" s="106">
        <v>0.835038288562439</v>
      </c>
      <c r="FX60" s="106">
        <v>0.21371085329784878</v>
      </c>
      <c r="FY60" s="106">
        <v>0.92188553634312465</v>
      </c>
      <c r="FZ60" s="106">
        <v>0.18256281251522999</v>
      </c>
      <c r="GA60" s="107">
        <v>0.90924128554469541</v>
      </c>
      <c r="GB60" s="25"/>
    </row>
    <row r="61" spans="1:184" ht="15.75" thickBot="1" x14ac:dyDescent="0.3">
      <c r="A61" s="14"/>
      <c r="B61" s="26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95">
        <f t="shared" si="12"/>
        <v>38.061840823171764</v>
      </c>
      <c r="AU61" s="98">
        <f t="shared" si="13"/>
        <v>65.590335454316815</v>
      </c>
      <c r="AV61" s="96">
        <f t="shared" ca="1" si="16"/>
        <v>-3.7735205985137563E-2</v>
      </c>
      <c r="AW61" s="24">
        <f t="shared" si="18"/>
        <v>10</v>
      </c>
      <c r="AX61" s="53">
        <f t="shared" ca="1" si="17"/>
        <v>0.14464416067081132</v>
      </c>
      <c r="AY61" s="53">
        <f t="shared" ca="1" si="14"/>
        <v>2.0789807754162841</v>
      </c>
      <c r="AZ61" s="53">
        <f t="shared" ca="1" si="14"/>
        <v>2.0691413758607877E-2</v>
      </c>
      <c r="BA61" s="53">
        <f t="shared" ca="1" si="14"/>
        <v>1.0551225326096327</v>
      </c>
      <c r="BB61" s="53">
        <f t="shared" ca="1" si="14"/>
        <v>3.7525018263195324</v>
      </c>
      <c r="BC61" s="53">
        <f t="shared" ca="1" si="14"/>
        <v>2.0078385244679897E-4</v>
      </c>
      <c r="BD61" s="53">
        <f t="shared" ca="1" si="14"/>
        <v>0.12682898980764357</v>
      </c>
      <c r="BE61" s="53">
        <f t="shared" ca="1" si="14"/>
        <v>4.1565098958367235E-3</v>
      </c>
      <c r="BF61" s="53">
        <f t="shared" ca="1" si="14"/>
        <v>0.12262745090317453</v>
      </c>
      <c r="BG61" s="53">
        <f t="shared" ca="1" si="14"/>
        <v>0</v>
      </c>
      <c r="BH61" s="53">
        <f t="shared" ca="1" si="14"/>
        <v>0.18465138722024971</v>
      </c>
      <c r="BI61" s="53">
        <f t="shared" ca="1" si="14"/>
        <v>0.51460608873218472</v>
      </c>
      <c r="BJ61" s="53">
        <f t="shared" ca="1" si="14"/>
        <v>1.1856236412902077</v>
      </c>
      <c r="BK61" s="53">
        <f t="shared" ca="1" si="14"/>
        <v>2.1480287163229691E-2</v>
      </c>
      <c r="BL61" s="53">
        <f t="shared" ca="1" si="14"/>
        <v>4.2785901094584027</v>
      </c>
      <c r="BM61" s="53">
        <f t="shared" ca="1" si="14"/>
        <v>8.8419797295237426E-2</v>
      </c>
      <c r="BN61" s="53">
        <f t="shared" ca="1" si="14"/>
        <v>5.6379867607505872E-2</v>
      </c>
      <c r="BO61" s="53">
        <f t="shared" ca="1" si="15"/>
        <v>0.52889894751287858</v>
      </c>
      <c r="BP61" s="53">
        <f t="shared" ca="1" si="15"/>
        <v>4.0437790698117121E-2</v>
      </c>
      <c r="BQ61" s="53">
        <f t="shared" ca="1" si="15"/>
        <v>0.36756420581639448</v>
      </c>
      <c r="BR61" s="53">
        <f t="shared" ca="1" si="15"/>
        <v>8.2185558148604648E-2</v>
      </c>
      <c r="BS61" s="53">
        <f t="shared" ca="1" si="15"/>
        <v>1.8637003057822501</v>
      </c>
      <c r="BT61" s="53">
        <f t="shared" ca="1" si="15"/>
        <v>1.0596883119027576</v>
      </c>
      <c r="BU61" s="53">
        <f t="shared" ca="1" si="15"/>
        <v>2.3137774479226457E-2</v>
      </c>
      <c r="BV61" s="53">
        <f t="shared" ca="1" si="15"/>
        <v>9.5680758483252769E-3</v>
      </c>
      <c r="BW61" s="53">
        <f t="shared" ca="1" si="15"/>
        <v>1.013106486036834E-3</v>
      </c>
      <c r="BX61" s="53">
        <f t="shared" ca="1" si="15"/>
        <v>0.16667801334684132</v>
      </c>
      <c r="BY61" s="53">
        <f t="shared" ca="1" si="15"/>
        <v>0.95530181865903996</v>
      </c>
      <c r="BZ61" s="53">
        <f t="shared" ca="1" si="15"/>
        <v>0.66937762243477517</v>
      </c>
      <c r="CA61" s="53">
        <f t="shared" ca="1" si="15"/>
        <v>0.460525375994913</v>
      </c>
      <c r="CB61" s="155"/>
      <c r="CC61" s="53"/>
      <c r="CD61" s="113">
        <f t="shared" si="10"/>
        <v>47</v>
      </c>
      <c r="CE61" s="114">
        <f t="shared" si="9"/>
        <v>48</v>
      </c>
      <c r="CF61" s="105">
        <v>0.38702157639143486</v>
      </c>
      <c r="CG61" s="106">
        <v>0.92435051717741978</v>
      </c>
      <c r="CH61" s="106">
        <v>0.86844200735869614</v>
      </c>
      <c r="CI61" s="106">
        <v>0.89047914440789155</v>
      </c>
      <c r="CJ61" s="106">
        <v>0.8499603804723137</v>
      </c>
      <c r="CK61" s="106">
        <v>1.7064896358314097E-2</v>
      </c>
      <c r="CL61" s="106">
        <v>0.32138194689940569</v>
      </c>
      <c r="CM61" s="106">
        <v>0.66275817085867239</v>
      </c>
      <c r="CN61" s="106">
        <v>0.42022197947598705</v>
      </c>
      <c r="CO61" s="106">
        <v>0.66732936313571256</v>
      </c>
      <c r="CP61" s="106">
        <v>0.31899962413865579</v>
      </c>
      <c r="CQ61" s="106">
        <v>0.68344978061809258</v>
      </c>
      <c r="CR61" s="106">
        <v>0.61094398695750507</v>
      </c>
      <c r="CS61" s="106">
        <v>0.49089292503131321</v>
      </c>
      <c r="CT61" s="106">
        <v>0.70696782766742017</v>
      </c>
      <c r="CU61" s="106">
        <v>0.36540030064515927</v>
      </c>
      <c r="CV61" s="106">
        <v>0.64723760157502896</v>
      </c>
      <c r="CW61" s="106">
        <v>0.87683368303940812</v>
      </c>
      <c r="CX61" s="106">
        <v>3.3145488071766982E-2</v>
      </c>
      <c r="CY61" s="106">
        <v>0.36824001189933153</v>
      </c>
      <c r="CZ61" s="106">
        <v>0.53303330833333473</v>
      </c>
      <c r="DA61" s="106">
        <v>0.63539341650112302</v>
      </c>
      <c r="DB61" s="106">
        <v>0.56610241995033406</v>
      </c>
      <c r="DC61" s="106">
        <v>0.26795491035670382</v>
      </c>
      <c r="DD61" s="106">
        <v>0.93445810194044165</v>
      </c>
      <c r="DE61" s="106">
        <v>0.51809532920940471</v>
      </c>
      <c r="DF61" s="106">
        <v>0.79120965965631374</v>
      </c>
      <c r="DG61" s="106">
        <v>0.65762949737330445</v>
      </c>
      <c r="DH61" s="106">
        <v>0.32111850374308892</v>
      </c>
      <c r="DI61" s="106">
        <v>0.69209526517455422</v>
      </c>
      <c r="DJ61" s="106">
        <v>0.96167051747824439</v>
      </c>
      <c r="DK61" s="106">
        <v>0.36871658789801343</v>
      </c>
      <c r="DL61" s="106">
        <v>0.35124689753651483</v>
      </c>
      <c r="DM61" s="106">
        <v>3.6038144424282992E-3</v>
      </c>
      <c r="DN61" s="106">
        <v>5.0314915428589013E-2</v>
      </c>
      <c r="DO61" s="106">
        <v>0.81923268482118516</v>
      </c>
      <c r="DP61" s="106">
        <v>0.88036561269995717</v>
      </c>
      <c r="DQ61" s="106">
        <v>0.33157817267356537</v>
      </c>
      <c r="DR61" s="106">
        <v>0.46974596852977679</v>
      </c>
      <c r="DS61" s="106">
        <v>0.13333890357774203</v>
      </c>
      <c r="DT61" s="106">
        <v>0.11830734156611544</v>
      </c>
      <c r="DU61" s="106">
        <v>0.28940229955916097</v>
      </c>
      <c r="DV61" s="106">
        <v>0.81030047972678587</v>
      </c>
      <c r="DW61" s="106">
        <v>0.89838519895682645</v>
      </c>
      <c r="DX61" s="106">
        <v>0.88947385869531082</v>
      </c>
      <c r="DY61" s="106">
        <v>0.68879695855871748</v>
      </c>
      <c r="DZ61" s="106">
        <v>0.4562543349665471</v>
      </c>
      <c r="EA61" s="106">
        <v>0.67261087288416188</v>
      </c>
      <c r="EB61" s="106">
        <v>5.7006703904422418E-2</v>
      </c>
      <c r="EC61" s="106">
        <v>0.63465852339272499</v>
      </c>
      <c r="ED61" s="106">
        <v>0.18166559035636676</v>
      </c>
      <c r="EE61" s="106">
        <v>0.43803813714727668</v>
      </c>
      <c r="EF61" s="106">
        <v>0.74978732676542159</v>
      </c>
      <c r="EG61" s="106">
        <v>0.39083273497278148</v>
      </c>
      <c r="EH61" s="106">
        <v>0.55620386368694108</v>
      </c>
      <c r="EI61" s="106">
        <v>0.98090693358891301</v>
      </c>
      <c r="EJ61" s="106">
        <v>0.85938529612710191</v>
      </c>
      <c r="EK61" s="106">
        <v>0.96259301601624814</v>
      </c>
      <c r="EL61" s="106">
        <v>0.79153171448242676</v>
      </c>
      <c r="EM61" s="106">
        <v>0.80548717214085686</v>
      </c>
      <c r="EN61" s="106">
        <v>0.20914256878064286</v>
      </c>
      <c r="EO61" s="106">
        <v>0.26306446371150471</v>
      </c>
      <c r="EP61" s="106">
        <v>0.22720217449057989</v>
      </c>
      <c r="EQ61" s="106">
        <v>0.66417572189859697</v>
      </c>
      <c r="ER61" s="106">
        <v>0.87259217318227034</v>
      </c>
      <c r="ES61" s="106">
        <v>0.32682358298793368</v>
      </c>
      <c r="ET61" s="106">
        <v>0.4390272987192595</v>
      </c>
      <c r="EU61" s="106">
        <v>0.60283665237994899</v>
      </c>
      <c r="EV61" s="106">
        <v>0.85255734507208381</v>
      </c>
      <c r="EW61" s="106">
        <v>0.21622832525370306</v>
      </c>
      <c r="EX61" s="106">
        <v>0.18625854546762399</v>
      </c>
      <c r="EY61" s="106">
        <v>0.70409196846273958</v>
      </c>
      <c r="EZ61" s="106">
        <v>0.71788185678854077</v>
      </c>
      <c r="FA61" s="106">
        <v>0.82209168991111592</v>
      </c>
      <c r="FB61" s="106">
        <v>0.48929224686965167</v>
      </c>
      <c r="FC61" s="106">
        <v>0.98191089288493172</v>
      </c>
      <c r="FD61" s="106">
        <v>0.99750840864352797</v>
      </c>
      <c r="FE61" s="106">
        <v>0.38466494687584196</v>
      </c>
      <c r="FF61" s="106">
        <v>0.5193384640922416</v>
      </c>
      <c r="FG61" s="106">
        <v>0.68791600037989342</v>
      </c>
      <c r="FH61" s="106">
        <v>0.40034121888946095</v>
      </c>
      <c r="FI61" s="106">
        <v>0.10745592532025727</v>
      </c>
      <c r="FJ61" s="106">
        <v>0.29039916517236097</v>
      </c>
      <c r="FK61" s="106">
        <v>0.68690002398106154</v>
      </c>
      <c r="FL61" s="106">
        <v>0.93396822858472517</v>
      </c>
      <c r="FM61" s="106">
        <v>0.38142435221458526</v>
      </c>
      <c r="FN61" s="106">
        <v>0.86724133088975042</v>
      </c>
      <c r="FO61" s="106">
        <v>0.90671320344404849</v>
      </c>
      <c r="FP61" s="106">
        <v>0.91777262702898177</v>
      </c>
      <c r="FQ61" s="106">
        <v>0.61035959228540104</v>
      </c>
      <c r="FR61" s="106">
        <v>0.56085377770447964</v>
      </c>
      <c r="FS61" s="106">
        <v>0.24736817302817438</v>
      </c>
      <c r="FT61" s="106">
        <v>0.31646631801131209</v>
      </c>
      <c r="FU61" s="106">
        <v>0.93894677747511923</v>
      </c>
      <c r="FV61" s="106">
        <v>0.30009404903095238</v>
      </c>
      <c r="FW61" s="106">
        <v>0.72127240436549622</v>
      </c>
      <c r="FX61" s="106">
        <v>0.13026702147645552</v>
      </c>
      <c r="FY61" s="106">
        <v>0.74706351652743708</v>
      </c>
      <c r="FZ61" s="106">
        <v>0.89596873854639825</v>
      </c>
      <c r="GA61" s="107">
        <v>0.63681536009546957</v>
      </c>
      <c r="GB61" s="25"/>
    </row>
    <row r="62" spans="1:184" ht="15.75" thickBot="1" x14ac:dyDescent="0.3">
      <c r="A62" s="14"/>
      <c r="B62" s="26"/>
      <c r="C62" s="24"/>
      <c r="D62" s="24"/>
      <c r="E62" s="24"/>
      <c r="F62" s="24"/>
      <c r="G62" s="150" t="s">
        <v>27</v>
      </c>
      <c r="H62" s="133">
        <v>0</v>
      </c>
      <c r="I62" s="133">
        <v>1</v>
      </c>
      <c r="J62" s="133">
        <f t="shared" ref="J62:R62" si="19">I62+1</f>
        <v>2</v>
      </c>
      <c r="K62" s="133">
        <f t="shared" si="19"/>
        <v>3</v>
      </c>
      <c r="L62" s="133">
        <f t="shared" si="19"/>
        <v>4</v>
      </c>
      <c r="M62" s="133">
        <f t="shared" si="19"/>
        <v>5</v>
      </c>
      <c r="N62" s="133">
        <f t="shared" si="19"/>
        <v>6</v>
      </c>
      <c r="O62" s="133">
        <f t="shared" si="19"/>
        <v>7</v>
      </c>
      <c r="P62" s="133">
        <f t="shared" si="19"/>
        <v>8</v>
      </c>
      <c r="Q62" s="133">
        <f t="shared" si="19"/>
        <v>9</v>
      </c>
      <c r="R62" s="133">
        <f t="shared" si="19"/>
        <v>10</v>
      </c>
      <c r="S62" s="133">
        <f t="shared" ref="S62:AR62" si="20">R62+1</f>
        <v>11</v>
      </c>
      <c r="T62" s="133">
        <f t="shared" si="20"/>
        <v>12</v>
      </c>
      <c r="U62" s="133">
        <f t="shared" si="20"/>
        <v>13</v>
      </c>
      <c r="V62" s="133">
        <f t="shared" si="20"/>
        <v>14</v>
      </c>
      <c r="W62" s="133">
        <f t="shared" si="20"/>
        <v>15</v>
      </c>
      <c r="X62" s="133">
        <f t="shared" si="20"/>
        <v>16</v>
      </c>
      <c r="Y62" s="133">
        <f t="shared" si="20"/>
        <v>17</v>
      </c>
      <c r="Z62" s="133">
        <f t="shared" si="20"/>
        <v>18</v>
      </c>
      <c r="AA62" s="133">
        <f t="shared" si="20"/>
        <v>19</v>
      </c>
      <c r="AB62" s="133">
        <f t="shared" si="20"/>
        <v>20</v>
      </c>
      <c r="AC62" s="133">
        <f t="shared" si="20"/>
        <v>21</v>
      </c>
      <c r="AD62" s="133">
        <f t="shared" si="20"/>
        <v>22</v>
      </c>
      <c r="AE62" s="133">
        <f t="shared" si="20"/>
        <v>23</v>
      </c>
      <c r="AF62" s="133">
        <f t="shared" si="20"/>
        <v>24</v>
      </c>
      <c r="AG62" s="133">
        <f t="shared" si="20"/>
        <v>25</v>
      </c>
      <c r="AH62" s="133">
        <f t="shared" si="20"/>
        <v>26</v>
      </c>
      <c r="AI62" s="133">
        <f t="shared" si="20"/>
        <v>27</v>
      </c>
      <c r="AJ62" s="133">
        <f t="shared" si="20"/>
        <v>28</v>
      </c>
      <c r="AK62" s="133">
        <f t="shared" si="20"/>
        <v>29</v>
      </c>
      <c r="AL62" s="133">
        <f t="shared" si="20"/>
        <v>30</v>
      </c>
      <c r="AM62" s="133">
        <f t="shared" si="20"/>
        <v>31</v>
      </c>
      <c r="AN62" s="133">
        <f t="shared" si="20"/>
        <v>32</v>
      </c>
      <c r="AO62" s="133">
        <f t="shared" si="20"/>
        <v>33</v>
      </c>
      <c r="AP62" s="133">
        <f t="shared" si="20"/>
        <v>34</v>
      </c>
      <c r="AQ62" s="133">
        <f t="shared" si="20"/>
        <v>35</v>
      </c>
      <c r="AR62" s="134">
        <f t="shared" si="20"/>
        <v>36</v>
      </c>
      <c r="AS62" s="24"/>
      <c r="AT62" s="95">
        <f t="shared" si="12"/>
        <v>95.026550265223662</v>
      </c>
      <c r="AU62" s="98">
        <f t="shared" si="13"/>
        <v>20.853423835226248</v>
      </c>
      <c r="AV62" s="96">
        <f t="shared" ca="1" si="16"/>
        <v>0.39197561214753374</v>
      </c>
      <c r="AW62" s="24">
        <f t="shared" si="18"/>
        <v>11</v>
      </c>
      <c r="AX62" s="53">
        <f t="shared" ca="1" si="17"/>
        <v>2.4393414566474592E-3</v>
      </c>
      <c r="AY62" s="53">
        <f t="shared" ca="1" si="14"/>
        <v>3.5028039573201393</v>
      </c>
      <c r="AZ62" s="53">
        <f t="shared" ca="1" si="14"/>
        <v>8.1719206886546797E-2</v>
      </c>
      <c r="BA62" s="53">
        <f t="shared" ca="1" si="14"/>
        <v>0.35698325532620329</v>
      </c>
      <c r="BB62" s="53">
        <f t="shared" ca="1" si="14"/>
        <v>2.2723353042458894</v>
      </c>
      <c r="BC62" s="53">
        <f t="shared" ca="1" si="14"/>
        <v>0.19703002258858016</v>
      </c>
      <c r="BD62" s="53">
        <f t="shared" ca="1" si="14"/>
        <v>0.61754670257008226</v>
      </c>
      <c r="BE62" s="53">
        <f t="shared" ca="1" si="14"/>
        <v>0.24421566979324597</v>
      </c>
      <c r="BF62" s="53">
        <f t="shared" ca="1" si="14"/>
        <v>6.3248288758035497E-3</v>
      </c>
      <c r="BG62" s="53">
        <f t="shared" ca="1" si="14"/>
        <v>0.18465138722024971</v>
      </c>
      <c r="BH62" s="53">
        <f t="shared" ca="1" si="14"/>
        <v>0</v>
      </c>
      <c r="BI62" s="53">
        <f t="shared" ca="1" si="14"/>
        <v>8.2742340188891872E-2</v>
      </c>
      <c r="BJ62" s="53">
        <f t="shared" ca="1" si="14"/>
        <v>2.3060678476437535</v>
      </c>
      <c r="BK62" s="53">
        <f t="shared" ca="1" si="14"/>
        <v>8.0173509541660831E-2</v>
      </c>
      <c r="BL62" s="53">
        <f t="shared" ca="1" si="14"/>
        <v>6.2409339324597513</v>
      </c>
      <c r="BM62" s="53">
        <f t="shared" ca="1" si="14"/>
        <v>1.7518151050424365E-2</v>
      </c>
      <c r="BN62" s="53">
        <f t="shared" ca="1" si="14"/>
        <v>0.44509615396545626</v>
      </c>
      <c r="BO62" s="53">
        <f t="shared" ca="1" si="15"/>
        <v>1.3385684924136334</v>
      </c>
      <c r="BP62" s="53">
        <f t="shared" ca="1" si="15"/>
        <v>0.39791156244686982</v>
      </c>
      <c r="BQ62" s="53">
        <f t="shared" ca="1" si="15"/>
        <v>1.0732577813343163</v>
      </c>
      <c r="BR62" s="53">
        <f t="shared" ca="1" si="15"/>
        <v>2.0457747207886665E-2</v>
      </c>
      <c r="BS62" s="53">
        <f t="shared" ca="1" si="15"/>
        <v>3.2216118462941656</v>
      </c>
      <c r="BT62" s="53">
        <f t="shared" ca="1" si="15"/>
        <v>2.1290383298757143</v>
      </c>
      <c r="BU62" s="53">
        <f t="shared" ca="1" si="15"/>
        <v>0.33851669751008423</v>
      </c>
      <c r="BV62" s="53">
        <f t="shared" ca="1" si="15"/>
        <v>0.27828511547006013</v>
      </c>
      <c r="BW62" s="53">
        <f t="shared" ca="1" si="15"/>
        <v>0.21301931178636407</v>
      </c>
      <c r="BX62" s="53">
        <f t="shared" ca="1" si="15"/>
        <v>4.6004377679196743E-4</v>
      </c>
      <c r="BY62" s="53">
        <f t="shared" ca="1" si="15"/>
        <v>0.29995842963501046</v>
      </c>
      <c r="BZ62" s="53">
        <f t="shared" ca="1" si="15"/>
        <v>1.5571691281428659</v>
      </c>
      <c r="CA62" s="53">
        <f t="shared" ca="1" si="15"/>
        <v>1.2283976459948789</v>
      </c>
      <c r="CB62" s="155"/>
      <c r="CC62" s="53"/>
      <c r="CD62" s="113">
        <f t="shared" si="10"/>
        <v>48</v>
      </c>
      <c r="CE62" s="114">
        <f t="shared" si="9"/>
        <v>49</v>
      </c>
      <c r="CF62" s="105">
        <v>0.41698799283356502</v>
      </c>
      <c r="CG62" s="106">
        <v>0.36033479767583965</v>
      </c>
      <c r="CH62" s="106">
        <v>0.98647174236992841</v>
      </c>
      <c r="CI62" s="106">
        <v>0.51024266597084567</v>
      </c>
      <c r="CJ62" s="106">
        <v>0.56386980989233182</v>
      </c>
      <c r="CK62" s="106">
        <v>0.35005222806614356</v>
      </c>
      <c r="CL62" s="106">
        <v>0.62277467016025945</v>
      </c>
      <c r="CM62" s="106">
        <v>0.31156754272419884</v>
      </c>
      <c r="CN62" s="106">
        <v>0.46519800651558663</v>
      </c>
      <c r="CO62" s="106">
        <v>0.17736312229897089</v>
      </c>
      <c r="CP62" s="106">
        <v>0.73105415293180342</v>
      </c>
      <c r="CQ62" s="106">
        <v>0.80694724863949363</v>
      </c>
      <c r="CR62" s="106">
        <v>0.18568598365110989</v>
      </c>
      <c r="CS62" s="106">
        <v>0.51696848774682347</v>
      </c>
      <c r="CT62" s="106">
        <v>0.17999548374738505</v>
      </c>
      <c r="CU62" s="106">
        <v>0.34663247020732502</v>
      </c>
      <c r="CV62" s="106">
        <v>0.69057987142542077</v>
      </c>
      <c r="CW62" s="106">
        <v>0.83006151675122641</v>
      </c>
      <c r="CX62" s="106">
        <v>0.47249683002657672</v>
      </c>
      <c r="CY62" s="106">
        <v>0.75768674392802993</v>
      </c>
      <c r="CZ62" s="106">
        <v>0.60332459456355148</v>
      </c>
      <c r="DA62" s="106">
        <v>8.4530788892614228E-2</v>
      </c>
      <c r="DB62" s="106">
        <v>0.61319992413469238</v>
      </c>
      <c r="DC62" s="106">
        <v>0.97561654291503419</v>
      </c>
      <c r="DD62" s="106">
        <v>3.7397219524049063E-4</v>
      </c>
      <c r="DE62" s="106">
        <v>0.29439592007341409</v>
      </c>
      <c r="DF62" s="106">
        <v>0.67372270085312058</v>
      </c>
      <c r="DG62" s="106">
        <v>0.51588686000797779</v>
      </c>
      <c r="DH62" s="106">
        <v>0.99291368657874024</v>
      </c>
      <c r="DI62" s="106">
        <v>8.9491685960944034E-3</v>
      </c>
      <c r="DJ62" s="106">
        <v>2.2687480412790006E-2</v>
      </c>
      <c r="DK62" s="106">
        <v>0.36123275802550647</v>
      </c>
      <c r="DL62" s="106">
        <v>0.57692251542930828</v>
      </c>
      <c r="DM62" s="106">
        <v>0.82714094284146733</v>
      </c>
      <c r="DN62" s="106">
        <v>0.18814608715218062</v>
      </c>
      <c r="DO62" s="106">
        <v>0.53510244694820042</v>
      </c>
      <c r="DP62" s="106">
        <v>0.38535035209779811</v>
      </c>
      <c r="DQ62" s="106">
        <v>0.12425943830695152</v>
      </c>
      <c r="DR62" s="106">
        <v>0.4558190439052916</v>
      </c>
      <c r="DS62" s="106">
        <v>0.39189161044123266</v>
      </c>
      <c r="DT62" s="106">
        <v>7.3370385687848039E-2</v>
      </c>
      <c r="DU62" s="106">
        <v>0.75205655600215349</v>
      </c>
      <c r="DV62" s="106">
        <v>0.90914010093483399</v>
      </c>
      <c r="DW62" s="106">
        <v>0.99920281092602514</v>
      </c>
      <c r="DX62" s="106">
        <v>0.42216115117731334</v>
      </c>
      <c r="DY62" s="106">
        <v>0.58895503776946956</v>
      </c>
      <c r="DZ62" s="106">
        <v>0.34015479853916908</v>
      </c>
      <c r="EA62" s="106">
        <v>0.46674923622269138</v>
      </c>
      <c r="EB62" s="106">
        <v>0.59584533718490096</v>
      </c>
      <c r="EC62" s="106">
        <v>0.36844582127613634</v>
      </c>
      <c r="ED62" s="106">
        <v>0.68432118513976958</v>
      </c>
      <c r="EE62" s="106">
        <v>0.74650436880234727</v>
      </c>
      <c r="EF62" s="106">
        <v>0.86638987551407631</v>
      </c>
      <c r="EG62" s="106">
        <v>0.80518407524584179</v>
      </c>
      <c r="EH62" s="106">
        <v>0.72426210133772662</v>
      </c>
      <c r="EI62" s="106">
        <v>0.42914112788656467</v>
      </c>
      <c r="EJ62" s="106">
        <v>0.94030300251417187</v>
      </c>
      <c r="EK62" s="106">
        <v>0.47026967796377839</v>
      </c>
      <c r="EL62" s="106">
        <v>0.67221927895543032</v>
      </c>
      <c r="EM62" s="106">
        <v>0.63501811239060291</v>
      </c>
      <c r="EN62" s="106">
        <v>0.400463102054742</v>
      </c>
      <c r="EO62" s="106">
        <v>6.5773249561265623E-2</v>
      </c>
      <c r="EP62" s="106">
        <v>0.24292657564107001</v>
      </c>
      <c r="EQ62" s="106">
        <v>0.31118806497964968</v>
      </c>
      <c r="ER62" s="106">
        <v>0.745955293208998</v>
      </c>
      <c r="ES62" s="106">
        <v>0.23691561875386413</v>
      </c>
      <c r="ET62" s="106">
        <v>0.56607737530727176</v>
      </c>
      <c r="EU62" s="106">
        <v>0.90236777386415079</v>
      </c>
      <c r="EV62" s="106">
        <v>0.39329142509662529</v>
      </c>
      <c r="EW62" s="106">
        <v>0.88904752153332023</v>
      </c>
      <c r="EX62" s="106">
        <v>0.23856529039806529</v>
      </c>
      <c r="EY62" s="106">
        <v>6.4214464412472361E-2</v>
      </c>
      <c r="EZ62" s="106">
        <v>0.37575431479323684</v>
      </c>
      <c r="FA62" s="106">
        <v>0.99632450946543705</v>
      </c>
      <c r="FB62" s="106">
        <v>0.90819154755235232</v>
      </c>
      <c r="FC62" s="106">
        <v>9.4688391183891052E-2</v>
      </c>
      <c r="FD62" s="106">
        <v>0.47373393658654461</v>
      </c>
      <c r="FE62" s="106">
        <v>0.35008114775833676</v>
      </c>
      <c r="FF62" s="106">
        <v>5.3778620695532298E-2</v>
      </c>
      <c r="FG62" s="106">
        <v>0.16782347953078447</v>
      </c>
      <c r="FH62" s="106">
        <v>1.1644159069455706E-2</v>
      </c>
      <c r="FI62" s="106">
        <v>0.11801623470060085</v>
      </c>
      <c r="FJ62" s="106">
        <v>0.48572451710702502</v>
      </c>
      <c r="FK62" s="106">
        <v>0.68531978857542897</v>
      </c>
      <c r="FL62" s="106">
        <v>0.70331434921448577</v>
      </c>
      <c r="FM62" s="106">
        <v>0.96144140833730229</v>
      </c>
      <c r="FN62" s="106">
        <v>0.39165061102977639</v>
      </c>
      <c r="FO62" s="106">
        <v>0.23333464312956931</v>
      </c>
      <c r="FP62" s="106">
        <v>0.5505498423109082</v>
      </c>
      <c r="FQ62" s="106">
        <v>0.10174208915513527</v>
      </c>
      <c r="FR62" s="106">
        <v>0.43617372636481844</v>
      </c>
      <c r="FS62" s="106">
        <v>0.64172618804179848</v>
      </c>
      <c r="FT62" s="106">
        <v>0.77569091340323726</v>
      </c>
      <c r="FU62" s="106">
        <v>0.74309052929727126</v>
      </c>
      <c r="FV62" s="106">
        <v>0.99170470943527445</v>
      </c>
      <c r="FW62" s="106">
        <v>0.68029839139598502</v>
      </c>
      <c r="FX62" s="106">
        <v>8.07365403343836E-2</v>
      </c>
      <c r="FY62" s="106">
        <v>0.2454876803629974</v>
      </c>
      <c r="FZ62" s="106">
        <v>0.42415299187886257</v>
      </c>
      <c r="GA62" s="107">
        <v>0.77312982235282435</v>
      </c>
      <c r="GB62" s="25"/>
    </row>
    <row r="63" spans="1:184" x14ac:dyDescent="0.25">
      <c r="A63" s="14"/>
      <c r="B63" s="26"/>
      <c r="C63" s="24"/>
      <c r="D63" s="117"/>
      <c r="E63" s="118"/>
      <c r="F63" s="118"/>
      <c r="G63" s="147" t="s">
        <v>33</v>
      </c>
      <c r="H63" s="61">
        <f t="shared" ref="H63:AA63" si="21">IF($F$50*H62&lt;=100,$F$50*H62,-999)</f>
        <v>0</v>
      </c>
      <c r="I63" s="61">
        <f t="shared" si="21"/>
        <v>10</v>
      </c>
      <c r="J63" s="61">
        <f t="shared" si="21"/>
        <v>20</v>
      </c>
      <c r="K63" s="61">
        <f t="shared" si="21"/>
        <v>30</v>
      </c>
      <c r="L63" s="61">
        <f t="shared" si="21"/>
        <v>40</v>
      </c>
      <c r="M63" s="61">
        <f t="shared" si="21"/>
        <v>50</v>
      </c>
      <c r="N63" s="61">
        <f t="shared" si="21"/>
        <v>60</v>
      </c>
      <c r="O63" s="61">
        <f t="shared" si="21"/>
        <v>70</v>
      </c>
      <c r="P63" s="61">
        <f t="shared" si="21"/>
        <v>80</v>
      </c>
      <c r="Q63" s="61">
        <f t="shared" si="21"/>
        <v>90</v>
      </c>
      <c r="R63" s="61">
        <f t="shared" si="21"/>
        <v>100</v>
      </c>
      <c r="S63" s="61">
        <f t="shared" si="21"/>
        <v>-999</v>
      </c>
      <c r="T63" s="61">
        <f t="shared" si="21"/>
        <v>-999</v>
      </c>
      <c r="U63" s="61">
        <f t="shared" si="21"/>
        <v>-999</v>
      </c>
      <c r="V63" s="61">
        <f t="shared" si="21"/>
        <v>-999</v>
      </c>
      <c r="W63" s="61">
        <f t="shared" si="21"/>
        <v>-999</v>
      </c>
      <c r="X63" s="61">
        <f t="shared" si="21"/>
        <v>-999</v>
      </c>
      <c r="Y63" s="61">
        <f t="shared" si="21"/>
        <v>-999</v>
      </c>
      <c r="Z63" s="61">
        <f t="shared" si="21"/>
        <v>-999</v>
      </c>
      <c r="AA63" s="61">
        <f t="shared" si="21"/>
        <v>-999</v>
      </c>
      <c r="AB63" s="61">
        <f>IF($F$50*AB62&lt;=100,$F$50*AB62,-999)</f>
        <v>-999</v>
      </c>
      <c r="AC63" s="61">
        <f t="shared" ref="AC63:AR63" si="22">IF($F$50*AC62&lt;=100,$F$50*AC62,-999)</f>
        <v>-999</v>
      </c>
      <c r="AD63" s="61">
        <f t="shared" si="22"/>
        <v>-999</v>
      </c>
      <c r="AE63" s="61">
        <f t="shared" si="22"/>
        <v>-999</v>
      </c>
      <c r="AF63" s="61">
        <f t="shared" si="22"/>
        <v>-999</v>
      </c>
      <c r="AG63" s="61">
        <f t="shared" si="22"/>
        <v>-999</v>
      </c>
      <c r="AH63" s="61">
        <f t="shared" si="22"/>
        <v>-999</v>
      </c>
      <c r="AI63" s="61">
        <f t="shared" si="22"/>
        <v>-999</v>
      </c>
      <c r="AJ63" s="61">
        <f t="shared" si="22"/>
        <v>-999</v>
      </c>
      <c r="AK63" s="61">
        <f t="shared" si="22"/>
        <v>-999</v>
      </c>
      <c r="AL63" s="61">
        <f t="shared" si="22"/>
        <v>-999</v>
      </c>
      <c r="AM63" s="61">
        <f t="shared" si="22"/>
        <v>-999</v>
      </c>
      <c r="AN63" s="61">
        <f t="shared" si="22"/>
        <v>-999</v>
      </c>
      <c r="AO63" s="61">
        <f t="shared" si="22"/>
        <v>-999</v>
      </c>
      <c r="AP63" s="61">
        <f t="shared" si="22"/>
        <v>-999</v>
      </c>
      <c r="AQ63" s="61">
        <f t="shared" si="22"/>
        <v>-999</v>
      </c>
      <c r="AR63" s="61">
        <f t="shared" si="22"/>
        <v>-999</v>
      </c>
      <c r="AS63" s="24"/>
      <c r="AT63" s="95">
        <f t="shared" si="12"/>
        <v>14.826413213595613</v>
      </c>
      <c r="AU63" s="98">
        <f t="shared" si="13"/>
        <v>37.517386459871993</v>
      </c>
      <c r="AV63" s="96">
        <f t="shared" ca="1" si="16"/>
        <v>0.67962529524990023</v>
      </c>
      <c r="AW63" s="24">
        <f t="shared" si="18"/>
        <v>12</v>
      </c>
      <c r="AX63" s="53">
        <f t="shared" ca="1" si="17"/>
        <v>0.11359553887350407</v>
      </c>
      <c r="AY63" s="53">
        <f t="shared" ca="1" si="14"/>
        <v>4.6622638958635481</v>
      </c>
      <c r="AZ63" s="53">
        <f t="shared" ca="1" si="14"/>
        <v>0.32891991160790135</v>
      </c>
      <c r="BA63" s="53">
        <f t="shared" ca="1" si="14"/>
        <v>9.5995294529344063E-2</v>
      </c>
      <c r="BB63" s="53">
        <f t="shared" ca="1" si="14"/>
        <v>1.4878560100940725</v>
      </c>
      <c r="BC63" s="53">
        <f t="shared" ca="1" si="14"/>
        <v>0.53513661365413134</v>
      </c>
      <c r="BD63" s="53">
        <f t="shared" ca="1" si="14"/>
        <v>1.1523831008777783</v>
      </c>
      <c r="BE63" s="53">
        <f t="shared" ca="1" si="14"/>
        <v>0.61126049698843077</v>
      </c>
      <c r="BF63" s="53">
        <f t="shared" ca="1" si="14"/>
        <v>0.134820033127102</v>
      </c>
      <c r="BG63" s="53">
        <f t="shared" ca="1" si="14"/>
        <v>0.51460608873218472</v>
      </c>
      <c r="BH63" s="53">
        <f t="shared" ca="1" si="14"/>
        <v>8.2742340188891872E-2</v>
      </c>
      <c r="BI63" s="53">
        <f t="shared" ca="1" si="14"/>
        <v>0</v>
      </c>
      <c r="BJ63" s="53">
        <f t="shared" ca="1" si="14"/>
        <v>3.2624450093648574</v>
      </c>
      <c r="BK63" s="53">
        <f t="shared" ca="1" si="14"/>
        <v>0.32581144575000887</v>
      </c>
      <c r="BL63" s="53">
        <f t="shared" ca="1" si="14"/>
        <v>7.7608811690165656</v>
      </c>
      <c r="BM63" s="53">
        <f t="shared" ca="1" si="14"/>
        <v>0.17640490176811621</v>
      </c>
      <c r="BN63" s="53">
        <f t="shared" ca="1" si="14"/>
        <v>0.91165249800609494</v>
      </c>
      <c r="BO63" s="53">
        <f t="shared" ca="1" si="15"/>
        <v>2.0869121834587889</v>
      </c>
      <c r="BP63" s="53">
        <f t="shared" ca="1" si="15"/>
        <v>0.84355407549365602</v>
      </c>
      <c r="BQ63" s="53">
        <f t="shared" ca="1" si="15"/>
        <v>1.7519996532463098</v>
      </c>
      <c r="BR63" s="53">
        <f t="shared" ca="1" si="15"/>
        <v>0.18548549020853639</v>
      </c>
      <c r="BS63" s="53">
        <f t="shared" ca="1" si="15"/>
        <v>4.3369503386018522</v>
      </c>
      <c r="BT63" s="53">
        <f t="shared" ca="1" si="15"/>
        <v>3.0512128919045032</v>
      </c>
      <c r="BU63" s="53">
        <f t="shared" ca="1" si="15"/>
        <v>0.75598079525291573</v>
      </c>
      <c r="BV63" s="53">
        <f t="shared" ca="1" si="15"/>
        <v>0.66451361147979848</v>
      </c>
      <c r="BW63" s="53">
        <f t="shared" ca="1" si="15"/>
        <v>0.56128540882296973</v>
      </c>
      <c r="BX63" s="53">
        <f t="shared" ca="1" si="15"/>
        <v>9.5541767853237314E-2</v>
      </c>
      <c r="BY63" s="53">
        <f t="shared" ca="1" si="15"/>
        <v>6.7618162069137053E-2</v>
      </c>
      <c r="BZ63" s="53">
        <f t="shared" ca="1" si="15"/>
        <v>2.3578078890846048</v>
      </c>
      <c r="CA63" s="53">
        <f t="shared" ca="1" si="15"/>
        <v>1.9487621185227981</v>
      </c>
      <c r="CB63" s="155"/>
      <c r="CC63" s="53"/>
      <c r="CD63" s="113">
        <f t="shared" si="10"/>
        <v>49</v>
      </c>
      <c r="CE63" s="114">
        <f t="shared" si="9"/>
        <v>50</v>
      </c>
      <c r="CF63" s="105">
        <v>0.76889844204573288</v>
      </c>
      <c r="CG63" s="106">
        <v>0.48418445418024225</v>
      </c>
      <c r="CH63" s="106">
        <v>0.9220780223800995</v>
      </c>
      <c r="CI63" s="106">
        <v>0.49122406824347276</v>
      </c>
      <c r="CJ63" s="106">
        <v>0.4955476553492969</v>
      </c>
      <c r="CK63" s="106">
        <v>0.79190616425041749</v>
      </c>
      <c r="CL63" s="106">
        <v>2.0022319572283065E-2</v>
      </c>
      <c r="CM63" s="106">
        <v>0.79706356441321413</v>
      </c>
      <c r="CN63" s="106">
        <v>0.1026715822813058</v>
      </c>
      <c r="CO63" s="106">
        <v>0.82227607096396738</v>
      </c>
      <c r="CP63" s="106">
        <v>0.81723373453728587</v>
      </c>
      <c r="CQ63" s="106">
        <v>0.44934064237075599</v>
      </c>
      <c r="CR63" s="106">
        <v>0.99040278859411635</v>
      </c>
      <c r="CS63" s="106">
        <v>0.1564725643420769</v>
      </c>
      <c r="CT63" s="106">
        <v>0.21892931329595622</v>
      </c>
      <c r="CU63" s="106">
        <v>0.6232347871524232</v>
      </c>
      <c r="CV63" s="106">
        <v>0.65773190239824042</v>
      </c>
      <c r="CW63" s="106">
        <v>0.22804675518672823</v>
      </c>
      <c r="CX63" s="106">
        <v>0.76583968513283651</v>
      </c>
      <c r="CY63" s="106">
        <v>0.8190977337631894</v>
      </c>
      <c r="CZ63" s="106">
        <v>0.97451169007349336</v>
      </c>
      <c r="DA63" s="106">
        <v>0.35035624594164849</v>
      </c>
      <c r="DB63" s="106">
        <v>0.91342450699898181</v>
      </c>
      <c r="DC63" s="106">
        <v>0.51513079820626517</v>
      </c>
      <c r="DD63" s="106">
        <v>0.69533866418177603</v>
      </c>
      <c r="DE63" s="106">
        <v>0.19611887513544857</v>
      </c>
      <c r="DF63" s="106">
        <v>0.87190317429608966</v>
      </c>
      <c r="DG63" s="106">
        <v>0.32806520661780392</v>
      </c>
      <c r="DH63" s="106">
        <v>0.48701657136600018</v>
      </c>
      <c r="DI63" s="106">
        <v>0.32818729416896397</v>
      </c>
      <c r="DJ63" s="106">
        <v>0.70480872073087431</v>
      </c>
      <c r="DK63" s="106">
        <v>0.87238658167936944</v>
      </c>
      <c r="DL63" s="106">
        <v>0.71300016010354605</v>
      </c>
      <c r="DM63" s="106">
        <v>0.49733556854428496</v>
      </c>
      <c r="DN63" s="106">
        <v>4.3018244292032826E-2</v>
      </c>
      <c r="DO63" s="106">
        <v>0.17072499400024388</v>
      </c>
      <c r="DP63" s="106">
        <v>0.74235130103032454</v>
      </c>
      <c r="DQ63" s="106">
        <v>0.68902219293024636</v>
      </c>
      <c r="DR63" s="106">
        <v>9.6658167552582386E-3</v>
      </c>
      <c r="DS63" s="106">
        <v>0.31063147660544044</v>
      </c>
      <c r="DT63" s="106">
        <v>0.3830976983096307</v>
      </c>
      <c r="DU63" s="106">
        <v>0.88917455305194326</v>
      </c>
      <c r="DV63" s="106">
        <v>0.88221781512109143</v>
      </c>
      <c r="DW63" s="106">
        <v>2.8486340001476873E-2</v>
      </c>
      <c r="DX63" s="106">
        <v>0.13084430571012329</v>
      </c>
      <c r="DY63" s="106">
        <v>0.35787011862736606</v>
      </c>
      <c r="DZ63" s="106">
        <v>0.43350431151724922</v>
      </c>
      <c r="EA63" s="106">
        <v>0.43775637578208293</v>
      </c>
      <c r="EB63" s="106">
        <v>0.15979284779264558</v>
      </c>
      <c r="EC63" s="106">
        <v>0.58085649050600741</v>
      </c>
      <c r="ED63" s="106">
        <v>0.9103509472822936</v>
      </c>
      <c r="EE63" s="106">
        <v>0.66346968321425226</v>
      </c>
      <c r="EF63" s="106">
        <v>0.18365982920928137</v>
      </c>
      <c r="EG63" s="106">
        <v>0.11727611883591382</v>
      </c>
      <c r="EH63" s="106">
        <v>0.40072622319176909</v>
      </c>
      <c r="EI63" s="106">
        <v>0.1069203472118444</v>
      </c>
      <c r="EJ63" s="106">
        <v>0.56965076739710629</v>
      </c>
      <c r="EK63" s="106">
        <v>0.84814219865442975</v>
      </c>
      <c r="EL63" s="106">
        <v>5.6254177608709766E-2</v>
      </c>
      <c r="EM63" s="106">
        <v>0.50431823678897136</v>
      </c>
      <c r="EN63" s="106">
        <v>0.47480023613791822</v>
      </c>
      <c r="EO63" s="106">
        <v>0.83225451981175169</v>
      </c>
      <c r="EP63" s="106">
        <v>0.59555999693414519</v>
      </c>
      <c r="EQ63" s="106">
        <v>0.45867283433356243</v>
      </c>
      <c r="ER63" s="106">
        <v>0.43042034703900856</v>
      </c>
      <c r="ES63" s="106">
        <v>0.35190412512795355</v>
      </c>
      <c r="ET63" s="106">
        <v>0.50229033197285666</v>
      </c>
      <c r="EU63" s="106">
        <v>0.55367888202600113</v>
      </c>
      <c r="EV63" s="106">
        <v>1.2007897570979975E-2</v>
      </c>
      <c r="EW63" s="106">
        <v>0.2655042439070241</v>
      </c>
      <c r="EX63" s="106">
        <v>0.78681985045066083</v>
      </c>
      <c r="EY63" s="106">
        <v>0.37330837635581904</v>
      </c>
      <c r="EZ63" s="106">
        <v>0.92258787498585626</v>
      </c>
      <c r="FA63" s="106">
        <v>0.95693243761059532</v>
      </c>
      <c r="FB63" s="106">
        <v>0.17794219003025213</v>
      </c>
      <c r="FC63" s="106">
        <v>0.92658821586300077</v>
      </c>
      <c r="FD63" s="106">
        <v>0.15106312488772966</v>
      </c>
      <c r="FE63" s="106">
        <v>0.43553031734963987</v>
      </c>
      <c r="FF63" s="106">
        <v>0.76277872462089524</v>
      </c>
      <c r="FG63" s="106">
        <v>0.64561540198818024</v>
      </c>
      <c r="FH63" s="106">
        <v>0.52483860192268461</v>
      </c>
      <c r="FI63" s="106">
        <v>0.24500766880399649</v>
      </c>
      <c r="FJ63" s="106">
        <v>0.14864659750856168</v>
      </c>
      <c r="FK63" s="106">
        <v>0.68582068754865388</v>
      </c>
      <c r="FL63" s="106">
        <v>0.36298458054300342</v>
      </c>
      <c r="FM63" s="106">
        <v>0.67049223076205322</v>
      </c>
      <c r="FN63" s="106">
        <v>0.6337144197844774</v>
      </c>
      <c r="FO63" s="106">
        <v>0.67343273054841768</v>
      </c>
      <c r="FP63" s="106">
        <v>0.75083892925620788</v>
      </c>
      <c r="FQ63" s="106">
        <v>0.22615040342433834</v>
      </c>
      <c r="FR63" s="106">
        <v>0.77475902292584287</v>
      </c>
      <c r="FS63" s="106">
        <v>0.5896440679613637</v>
      </c>
      <c r="FT63" s="106">
        <v>0.71908764575749173</v>
      </c>
      <c r="FU63" s="106">
        <v>0.67775752784961574</v>
      </c>
      <c r="FV63" s="106">
        <v>0.30504461458157439</v>
      </c>
      <c r="FW63" s="106">
        <v>0.82452492190609727</v>
      </c>
      <c r="FX63" s="106">
        <v>0.55384830157646059</v>
      </c>
      <c r="FY63" s="106">
        <v>0.4778901176432887</v>
      </c>
      <c r="FZ63" s="106">
        <v>0.13473863770358463</v>
      </c>
      <c r="GA63" s="107">
        <v>0.61284364488967835</v>
      </c>
      <c r="GB63" s="25"/>
    </row>
    <row r="64" spans="1:184" ht="15.75" thickBot="1" x14ac:dyDescent="0.3">
      <c r="A64" s="14"/>
      <c r="B64" s="26"/>
      <c r="C64" s="24"/>
      <c r="D64" s="119"/>
      <c r="E64" s="120"/>
      <c r="F64" s="120"/>
      <c r="G64" s="149" t="s">
        <v>29</v>
      </c>
      <c r="H64" s="62">
        <f>I64</f>
        <v>0</v>
      </c>
      <c r="I64" s="62">
        <f t="shared" ref="I64:AR64" si="23">IF(I63&lt;&gt;"",$K$10,"")</f>
        <v>0</v>
      </c>
      <c r="J64" s="62">
        <f t="shared" si="23"/>
        <v>0</v>
      </c>
      <c r="K64" s="62">
        <f t="shared" si="23"/>
        <v>0</v>
      </c>
      <c r="L64" s="62">
        <f t="shared" si="23"/>
        <v>0</v>
      </c>
      <c r="M64" s="62">
        <f t="shared" si="23"/>
        <v>0</v>
      </c>
      <c r="N64" s="62">
        <f t="shared" si="23"/>
        <v>0</v>
      </c>
      <c r="O64" s="62">
        <f t="shared" si="23"/>
        <v>0</v>
      </c>
      <c r="P64" s="62">
        <f t="shared" si="23"/>
        <v>0</v>
      </c>
      <c r="Q64" s="62">
        <f t="shared" si="23"/>
        <v>0</v>
      </c>
      <c r="R64" s="62">
        <f t="shared" si="23"/>
        <v>0</v>
      </c>
      <c r="S64" s="62">
        <f t="shared" si="23"/>
        <v>0</v>
      </c>
      <c r="T64" s="62">
        <f t="shared" si="23"/>
        <v>0</v>
      </c>
      <c r="U64" s="62">
        <f t="shared" si="23"/>
        <v>0</v>
      </c>
      <c r="V64" s="62">
        <f t="shared" si="23"/>
        <v>0</v>
      </c>
      <c r="W64" s="62">
        <f t="shared" si="23"/>
        <v>0</v>
      </c>
      <c r="X64" s="62">
        <f t="shared" si="23"/>
        <v>0</v>
      </c>
      <c r="Y64" s="62">
        <f t="shared" si="23"/>
        <v>0</v>
      </c>
      <c r="Z64" s="62">
        <f t="shared" si="23"/>
        <v>0</v>
      </c>
      <c r="AA64" s="62">
        <f t="shared" si="23"/>
        <v>0</v>
      </c>
      <c r="AB64" s="62">
        <f t="shared" si="23"/>
        <v>0</v>
      </c>
      <c r="AC64" s="56">
        <f t="shared" si="23"/>
        <v>0</v>
      </c>
      <c r="AD64" s="56">
        <f t="shared" si="23"/>
        <v>0</v>
      </c>
      <c r="AE64" s="56">
        <f t="shared" si="23"/>
        <v>0</v>
      </c>
      <c r="AF64" s="56">
        <f t="shared" si="23"/>
        <v>0</v>
      </c>
      <c r="AG64" s="56">
        <f t="shared" si="23"/>
        <v>0</v>
      </c>
      <c r="AH64" s="56">
        <f t="shared" si="23"/>
        <v>0</v>
      </c>
      <c r="AI64" s="56">
        <f t="shared" si="23"/>
        <v>0</v>
      </c>
      <c r="AJ64" s="56">
        <f t="shared" si="23"/>
        <v>0</v>
      </c>
      <c r="AK64" s="56">
        <f t="shared" si="23"/>
        <v>0</v>
      </c>
      <c r="AL64" s="56">
        <f t="shared" si="23"/>
        <v>0</v>
      </c>
      <c r="AM64" s="56">
        <f t="shared" si="23"/>
        <v>0</v>
      </c>
      <c r="AN64" s="56">
        <f t="shared" si="23"/>
        <v>0</v>
      </c>
      <c r="AO64" s="56">
        <f t="shared" si="23"/>
        <v>0</v>
      </c>
      <c r="AP64" s="56">
        <f t="shared" si="23"/>
        <v>0</v>
      </c>
      <c r="AQ64" s="56">
        <f t="shared" si="23"/>
        <v>0</v>
      </c>
      <c r="AR64" s="56">
        <f t="shared" si="23"/>
        <v>0</v>
      </c>
      <c r="AS64" s="24"/>
      <c r="AT64" s="95">
        <f t="shared" si="12"/>
        <v>88.701812466547494</v>
      </c>
      <c r="AU64" s="98">
        <f t="shared" si="13"/>
        <v>12.831488768273381</v>
      </c>
      <c r="AV64" s="96">
        <f t="shared" ca="1" si="16"/>
        <v>-1.1265986690925225</v>
      </c>
      <c r="AW64" s="24">
        <f t="shared" si="18"/>
        <v>13</v>
      </c>
      <c r="AX64" s="53">
        <f t="shared" ca="1" si="17"/>
        <v>2.1585033637811888</v>
      </c>
      <c r="AY64" s="53">
        <f t="shared" ca="1" si="14"/>
        <v>0.12461157778383321</v>
      </c>
      <c r="AZ64" s="53">
        <f t="shared" ca="1" si="14"/>
        <v>1.5195704098245826</v>
      </c>
      <c r="BA64" s="53">
        <f t="shared" ca="1" si="14"/>
        <v>4.4776889260685024</v>
      </c>
      <c r="BB64" s="53">
        <f t="shared" ca="1" si="14"/>
        <v>9.1566820355695047</v>
      </c>
      <c r="BC64" s="53">
        <f t="shared" ca="1" si="14"/>
        <v>1.1549664224691012</v>
      </c>
      <c r="BD64" s="53">
        <f t="shared" ca="1" si="14"/>
        <v>0.53689747840554369</v>
      </c>
      <c r="BE64" s="53">
        <f t="shared" ca="1" si="14"/>
        <v>1.0493799175999035</v>
      </c>
      <c r="BF64" s="53">
        <f t="shared" ca="1" si="14"/>
        <v>2.0708519179520688</v>
      </c>
      <c r="BG64" s="53">
        <f t="shared" ca="1" si="14"/>
        <v>1.1856236412902077</v>
      </c>
      <c r="BH64" s="53">
        <f t="shared" ca="1" si="14"/>
        <v>2.3060678476437535</v>
      </c>
      <c r="BI64" s="53">
        <f t="shared" ca="1" si="14"/>
        <v>3.2624450093648574</v>
      </c>
      <c r="BJ64" s="53">
        <f t="shared" ca="1" si="14"/>
        <v>0</v>
      </c>
      <c r="BK64" s="53">
        <f t="shared" ca="1" si="14"/>
        <v>1.5262749564771454</v>
      </c>
      <c r="BL64" s="53">
        <f t="shared" ca="1" si="14"/>
        <v>0.9596393712253507</v>
      </c>
      <c r="BM64" s="53">
        <f t="shared" ca="1" si="14"/>
        <v>1.92160070101502</v>
      </c>
      <c r="BN64" s="53">
        <f t="shared" ca="1" si="14"/>
        <v>0.72491433311360942</v>
      </c>
      <c r="BO64" s="53">
        <f t="shared" ca="1" si="15"/>
        <v>0.13076112188355343</v>
      </c>
      <c r="BP64" s="53">
        <f t="shared" ca="1" si="15"/>
        <v>0.78813906145567914</v>
      </c>
      <c r="BQ64" s="53">
        <f t="shared" ca="1" si="15"/>
        <v>0.23289573986975731</v>
      </c>
      <c r="BR64" s="53">
        <f t="shared" ca="1" si="15"/>
        <v>1.8921204702440626</v>
      </c>
      <c r="BS64" s="53">
        <f t="shared" ca="1" si="15"/>
        <v>7.6347564512229737E-2</v>
      </c>
      <c r="BT64" s="53">
        <f t="shared" ca="1" si="15"/>
        <v>3.5345200022207281E-3</v>
      </c>
      <c r="BU64" s="53">
        <f t="shared" ca="1" si="15"/>
        <v>0.87750506531310168</v>
      </c>
      <c r="BV64" s="53">
        <f t="shared" ca="1" si="15"/>
        <v>0.98217400024688717</v>
      </c>
      <c r="BW64" s="53">
        <f t="shared" ca="1" si="15"/>
        <v>1.117321150657278</v>
      </c>
      <c r="BX64" s="53">
        <f t="shared" ca="1" si="15"/>
        <v>2.2413852122564659</v>
      </c>
      <c r="BY64" s="53">
        <f t="shared" ca="1" si="15"/>
        <v>4.2694257965897542</v>
      </c>
      <c r="BZ64" s="53">
        <f t="shared" ca="1" si="15"/>
        <v>7.3283065906596084E-2</v>
      </c>
      <c r="CA64" s="53">
        <f t="shared" ca="1" si="15"/>
        <v>0.16829953483620655</v>
      </c>
      <c r="CB64" s="155"/>
      <c r="CC64" s="53"/>
      <c r="CD64" s="113">
        <f t="shared" si="10"/>
        <v>50</v>
      </c>
      <c r="CE64" s="114">
        <f t="shared" si="9"/>
        <v>51</v>
      </c>
      <c r="CF64" s="105">
        <v>4.9122655299871365E-2</v>
      </c>
      <c r="CG64" s="106">
        <v>0.19927749308950315</v>
      </c>
      <c r="CH64" s="106">
        <v>4.3381783539160335E-3</v>
      </c>
      <c r="CI64" s="106">
        <v>0.43736897025336863</v>
      </c>
      <c r="CJ64" s="106">
        <v>0.51374629383508397</v>
      </c>
      <c r="CK64" s="106">
        <v>0.34406925914745534</v>
      </c>
      <c r="CL64" s="106">
        <v>0.32289768251496487</v>
      </c>
      <c r="CM64" s="106">
        <v>0.94639520335645777</v>
      </c>
      <c r="CN64" s="106">
        <v>0.91250655097984679</v>
      </c>
      <c r="CO64" s="106">
        <v>0.42933163741979385</v>
      </c>
      <c r="CP64" s="106">
        <v>0.3395663817068062</v>
      </c>
      <c r="CQ64" s="106">
        <v>0.66357983503471529</v>
      </c>
      <c r="CR64" s="106">
        <v>0.36857652873331048</v>
      </c>
      <c r="CS64" s="106">
        <v>0.17161542631977611</v>
      </c>
      <c r="CT64" s="106">
        <v>0.9913048579558037</v>
      </c>
      <c r="CU64" s="106">
        <v>0.83095853019940291</v>
      </c>
      <c r="CV64" s="106">
        <v>0.30194801207433664</v>
      </c>
      <c r="CW64" s="106">
        <v>0.42836783992306338</v>
      </c>
      <c r="CX64" s="106">
        <v>0.27328008887645128</v>
      </c>
      <c r="CY64" s="106">
        <v>0.52487930044885311</v>
      </c>
      <c r="CZ64" s="106">
        <v>6.8089637537080305E-2</v>
      </c>
      <c r="DA64" s="106">
        <v>2.1151180448423346E-2</v>
      </c>
      <c r="DB64" s="106">
        <v>0.53829248179711675</v>
      </c>
      <c r="DC64" s="106">
        <v>0.83537169851698057</v>
      </c>
      <c r="DD64" s="106">
        <v>2.8826824459426414E-2</v>
      </c>
      <c r="DE64" s="106">
        <v>0.43043943982982236</v>
      </c>
      <c r="DF64" s="106">
        <v>0.42960850842856213</v>
      </c>
      <c r="DG64" s="106">
        <v>0.72425192835548768</v>
      </c>
      <c r="DH64" s="106">
        <v>0.39297898852847502</v>
      </c>
      <c r="DI64" s="106">
        <v>0.75206535094301885</v>
      </c>
      <c r="DJ64" s="106">
        <v>0.69433049845512795</v>
      </c>
      <c r="DK64" s="106">
        <v>0.34694449248355641</v>
      </c>
      <c r="DL64" s="106">
        <v>0.92054267689213465</v>
      </c>
      <c r="DM64" s="106">
        <v>0.55446896772295506</v>
      </c>
      <c r="DN64" s="106">
        <v>0.60485745017855175</v>
      </c>
      <c r="DO64" s="106">
        <v>0.81532045901369099</v>
      </c>
      <c r="DP64" s="106">
        <v>0.91132473911841672</v>
      </c>
      <c r="DQ64" s="106">
        <v>0.47618744805873758</v>
      </c>
      <c r="DR64" s="106">
        <v>2.1026761348748702E-2</v>
      </c>
      <c r="DS64" s="106">
        <v>0.67704330554187142</v>
      </c>
      <c r="DT64" s="106">
        <v>0.86851539292048097</v>
      </c>
      <c r="DU64" s="106">
        <v>0.6292381848957922</v>
      </c>
      <c r="DV64" s="106">
        <v>0.35015930900398451</v>
      </c>
      <c r="DW64" s="106">
        <v>8.3859360398520488E-2</v>
      </c>
      <c r="DX64" s="106">
        <v>0.10083181969095989</v>
      </c>
      <c r="DY64" s="106">
        <v>0.95760157331300777</v>
      </c>
      <c r="DZ64" s="106">
        <v>0.53040466789660279</v>
      </c>
      <c r="EA64" s="106">
        <v>0.58990582592152285</v>
      </c>
      <c r="EB64" s="106">
        <v>0.22900644784006419</v>
      </c>
      <c r="EC64" s="106">
        <v>0.11759010993285302</v>
      </c>
      <c r="ED64" s="106">
        <v>0.13259484204658378</v>
      </c>
      <c r="EE64" s="106">
        <v>1.0410108095670556E-2</v>
      </c>
      <c r="EF64" s="106">
        <v>0.65518917930051035</v>
      </c>
      <c r="EG64" s="106">
        <v>0.43986583810905577</v>
      </c>
      <c r="EH64" s="106">
        <v>0.76765758185984334</v>
      </c>
      <c r="EI64" s="106">
        <v>0.93479143425699551</v>
      </c>
      <c r="EJ64" s="106">
        <v>0.80572960589001019</v>
      </c>
      <c r="EK64" s="106">
        <v>0.76916422995210665</v>
      </c>
      <c r="EL64" s="106">
        <v>0.78629748740565597</v>
      </c>
      <c r="EM64" s="106">
        <v>0.28677538886643439</v>
      </c>
      <c r="EN64" s="106">
        <v>0.84865281727664232</v>
      </c>
      <c r="EO64" s="106">
        <v>0.51829567389770814</v>
      </c>
      <c r="EP64" s="106">
        <v>0.16397036846637347</v>
      </c>
      <c r="EQ64" s="106">
        <v>0.8432423778952306</v>
      </c>
      <c r="ER64" s="106">
        <v>0.15995229890413387</v>
      </c>
      <c r="ES64" s="106">
        <v>0.99973322790698904</v>
      </c>
      <c r="ET64" s="106">
        <v>0.98183205241601235</v>
      </c>
      <c r="EU64" s="106">
        <v>0.71490980811863214</v>
      </c>
      <c r="EV64" s="106">
        <v>0.48443491802321281</v>
      </c>
      <c r="EW64" s="106">
        <v>0.99546143988639413</v>
      </c>
      <c r="EX64" s="106">
        <v>0.26658933429996257</v>
      </c>
      <c r="EY64" s="106">
        <v>6.3178850778263795E-3</v>
      </c>
      <c r="EZ64" s="106">
        <v>0.84641569950251716</v>
      </c>
      <c r="FA64" s="106">
        <v>0.46198150543804184</v>
      </c>
      <c r="FB64" s="106">
        <v>0.18295678989959752</v>
      </c>
      <c r="FC64" s="106">
        <v>0.16404766210236887</v>
      </c>
      <c r="FD64" s="106">
        <v>0.38341541807382928</v>
      </c>
      <c r="FE64" s="106">
        <v>0.57306537491060117</v>
      </c>
      <c r="FF64" s="106">
        <v>0.74957080877542792</v>
      </c>
      <c r="FG64" s="106">
        <v>0.73428653070228811</v>
      </c>
      <c r="FH64" s="106">
        <v>0.22697225718753955</v>
      </c>
      <c r="FI64" s="106">
        <v>0.21012705896517814</v>
      </c>
      <c r="FJ64" s="106">
        <v>0.84420378779664762</v>
      </c>
      <c r="FK64" s="106">
        <v>0.94389307355669494</v>
      </c>
      <c r="FL64" s="106">
        <v>0.44339062725079881</v>
      </c>
      <c r="FM64" s="106">
        <v>7.4960557425632346E-2</v>
      </c>
      <c r="FN64" s="106">
        <v>0.73120455240795512</v>
      </c>
      <c r="FO64" s="106">
        <v>0.58538384155449064</v>
      </c>
      <c r="FP64" s="106">
        <v>0.96970214494516882</v>
      </c>
      <c r="FQ64" s="106">
        <v>3.8668513393972592E-2</v>
      </c>
      <c r="FR64" s="106">
        <v>0.83302920936563851</v>
      </c>
      <c r="FS64" s="106">
        <v>2.7314262656568111E-3</v>
      </c>
      <c r="FT64" s="106">
        <v>0.96932279460065174</v>
      </c>
      <c r="FU64" s="106">
        <v>0.51681196138073882</v>
      </c>
      <c r="FV64" s="106">
        <v>0.97716347848373997</v>
      </c>
      <c r="FW64" s="106">
        <v>0.20278321960303536</v>
      </c>
      <c r="FX64" s="106">
        <v>0.4827067215962827</v>
      </c>
      <c r="FY64" s="106">
        <v>0.69861014395053178</v>
      </c>
      <c r="FZ64" s="106">
        <v>0.14905751910052822</v>
      </c>
      <c r="GA64" s="107">
        <v>0.42187761768331855</v>
      </c>
      <c r="GB64" s="25"/>
    </row>
    <row r="65" spans="1:184" ht="15.75" thickBot="1" x14ac:dyDescent="0.3">
      <c r="A65" s="14"/>
      <c r="B65" s="26"/>
      <c r="C65" s="24"/>
      <c r="D65" s="24"/>
      <c r="E65" s="24"/>
      <c r="F65" s="24"/>
      <c r="G65" s="72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95">
        <f t="shared" si="12"/>
        <v>77.35816662447904</v>
      </c>
      <c r="AU65" s="98">
        <f t="shared" si="13"/>
        <v>52.722482044354912</v>
      </c>
      <c r="AV65" s="96">
        <f t="shared" ca="1" si="16"/>
        <v>0.10882634137033249</v>
      </c>
      <c r="AW65" s="24">
        <f t="shared" si="18"/>
        <v>14</v>
      </c>
      <c r="AX65" s="53">
        <f t="shared" ca="1" si="17"/>
        <v>5.4643541707595097E-2</v>
      </c>
      <c r="AY65" s="53">
        <f t="shared" ca="1" si="14"/>
        <v>2.5231056132969019</v>
      </c>
      <c r="AZ65" s="53">
        <f t="shared" ca="1" si="14"/>
        <v>7.3790680190725758E-6</v>
      </c>
      <c r="BA65" s="53">
        <f t="shared" ca="1" si="14"/>
        <v>0.77550924632534357</v>
      </c>
      <c r="BB65" s="53">
        <f t="shared" ca="1" si="14"/>
        <v>3.206162364583915</v>
      </c>
      <c r="BC65" s="53">
        <f t="shared" ca="1" si="14"/>
        <v>2.5834573060118882E-2</v>
      </c>
      <c r="BD65" s="53">
        <f t="shared" ca="1" si="14"/>
        <v>0.25269937461793007</v>
      </c>
      <c r="BE65" s="53">
        <f t="shared" ca="1" si="14"/>
        <v>4.4534736222835436E-2</v>
      </c>
      <c r="BF65" s="53">
        <f t="shared" ca="1" si="14"/>
        <v>4.1461299073226501E-2</v>
      </c>
      <c r="BG65" s="53">
        <f t="shared" ca="1" si="14"/>
        <v>2.1480287163229691E-2</v>
      </c>
      <c r="BH65" s="53">
        <f t="shared" ca="1" si="14"/>
        <v>8.0173509541660831E-2</v>
      </c>
      <c r="BI65" s="53">
        <f t="shared" ca="1" si="14"/>
        <v>0.32581144575000887</v>
      </c>
      <c r="BJ65" s="53">
        <f t="shared" ca="1" si="14"/>
        <v>1.5262749564771454</v>
      </c>
      <c r="BK65" s="53">
        <f t="shared" ca="1" si="14"/>
        <v>0</v>
      </c>
      <c r="BL65" s="53">
        <f t="shared" ca="1" si="14"/>
        <v>4.9063882809196979</v>
      </c>
      <c r="BM65" s="53">
        <f t="shared" ca="1" si="14"/>
        <v>2.2738564581487916E-2</v>
      </c>
      <c r="BN65" s="53">
        <f t="shared" ca="1" si="14"/>
        <v>0.14746060725300317</v>
      </c>
      <c r="BO65" s="53">
        <f t="shared" ca="1" si="15"/>
        <v>0.76355429206234748</v>
      </c>
      <c r="BP65" s="53">
        <f t="shared" ca="1" si="15"/>
        <v>0.12086264017008345</v>
      </c>
      <c r="BQ65" s="53">
        <f t="shared" ca="1" si="15"/>
        <v>0.56675644746621046</v>
      </c>
      <c r="BR65" s="53">
        <f t="shared" ca="1" si="15"/>
        <v>1.9633247120362483E-2</v>
      </c>
      <c r="BS65" s="53">
        <f t="shared" ca="1" si="15"/>
        <v>2.2853446480748811</v>
      </c>
      <c r="BT65" s="53">
        <f t="shared" ca="1" si="15"/>
        <v>1.3829129229111214</v>
      </c>
      <c r="BU65" s="53">
        <f t="shared" ca="1" si="15"/>
        <v>8.9205326197789953E-2</v>
      </c>
      <c r="BV65" s="53">
        <f t="shared" ca="1" si="15"/>
        <v>5.9720650455816517E-2</v>
      </c>
      <c r="BW65" s="53">
        <f t="shared" ca="1" si="15"/>
        <v>3.1823306456362159E-2</v>
      </c>
      <c r="BX65" s="53">
        <f t="shared" ca="1" si="15"/>
        <v>6.8487224798572818E-2</v>
      </c>
      <c r="BY65" s="53">
        <f t="shared" ca="1" si="15"/>
        <v>0.69028493381282896</v>
      </c>
      <c r="BZ65" s="53">
        <f t="shared" ca="1" si="15"/>
        <v>0.93067803844909958</v>
      </c>
      <c r="CA65" s="53">
        <f t="shared" ca="1" si="15"/>
        <v>0.68092491634722008</v>
      </c>
      <c r="CB65" s="155"/>
      <c r="CC65" s="53"/>
      <c r="CD65" s="113">
        <f t="shared" si="10"/>
        <v>51</v>
      </c>
      <c r="CE65" s="114">
        <f t="shared" si="9"/>
        <v>52</v>
      </c>
      <c r="CF65" s="105">
        <v>0.49607587380112383</v>
      </c>
      <c r="CG65" s="106">
        <v>0.38021979520149263</v>
      </c>
      <c r="CH65" s="106">
        <v>0.14006709319012456</v>
      </c>
      <c r="CI65" s="106">
        <v>0.24015888499331384</v>
      </c>
      <c r="CJ65" s="106">
        <v>6.6502831166068033E-2</v>
      </c>
      <c r="CK65" s="106">
        <v>0.83126934951058673</v>
      </c>
      <c r="CL65" s="106">
        <v>0.74280168779898825</v>
      </c>
      <c r="CM65" s="106">
        <v>0.84159327721744892</v>
      </c>
      <c r="CN65" s="106">
        <v>0.95316425742377731</v>
      </c>
      <c r="CO65" s="106">
        <v>0.67394762370030825</v>
      </c>
      <c r="CP65" s="106">
        <v>7.9114140013051282E-2</v>
      </c>
      <c r="CQ65" s="106">
        <v>0.66431690075665861</v>
      </c>
      <c r="CR65" s="106">
        <v>0.95301715158695854</v>
      </c>
      <c r="CS65" s="106">
        <v>0.23619985652530751</v>
      </c>
      <c r="CT65" s="106">
        <v>5.8700434722384398E-2</v>
      </c>
      <c r="CU65" s="106">
        <v>0.1674900792281433</v>
      </c>
      <c r="CV65" s="106">
        <v>0.91659499269557076</v>
      </c>
      <c r="CW65" s="106">
        <v>7.7600456859898581E-2</v>
      </c>
      <c r="CX65" s="106">
        <v>0.42867057075052473</v>
      </c>
      <c r="CY65" s="106">
        <v>0.85312454149204953</v>
      </c>
      <c r="CZ65" s="106">
        <v>0.15913270116388256</v>
      </c>
      <c r="DA65" s="106">
        <v>0.45406396021363127</v>
      </c>
      <c r="DB65" s="106">
        <v>0.10781285792474726</v>
      </c>
      <c r="DC65" s="106">
        <v>0.64165060419791464</v>
      </c>
      <c r="DD65" s="106">
        <v>0.4581919516413977</v>
      </c>
      <c r="DE65" s="106">
        <v>0.52973159688266613</v>
      </c>
      <c r="DF65" s="106">
        <v>0.27618879584192391</v>
      </c>
      <c r="DG65" s="106">
        <v>0.5329232636584027</v>
      </c>
      <c r="DH65" s="106">
        <v>0.94475212059722846</v>
      </c>
      <c r="DI65" s="106">
        <v>0.56245727560290848</v>
      </c>
      <c r="DJ65" s="106">
        <v>0.9181436227692833</v>
      </c>
      <c r="DK65" s="106">
        <v>0.53403289289718003</v>
      </c>
      <c r="DL65" s="106">
        <v>0.13021527292255297</v>
      </c>
      <c r="DM65" s="106">
        <v>0.89880062226280821</v>
      </c>
      <c r="DN65" s="106">
        <v>0.39723897739267511</v>
      </c>
      <c r="DO65" s="106">
        <v>0.56090951572337355</v>
      </c>
      <c r="DP65" s="106">
        <v>0.62681409913620245</v>
      </c>
      <c r="DQ65" s="106">
        <v>0.39987975911310691</v>
      </c>
      <c r="DR65" s="106">
        <v>0.76662741577523708</v>
      </c>
      <c r="DS65" s="106">
        <v>0.13542079565431742</v>
      </c>
      <c r="DT65" s="106">
        <v>1.4758960750456573E-2</v>
      </c>
      <c r="DU65" s="106">
        <v>0.93197922495246266</v>
      </c>
      <c r="DV65" s="106">
        <v>0.78383728786208495</v>
      </c>
      <c r="DW65" s="106">
        <v>0.88596170834628984</v>
      </c>
      <c r="DX65" s="106">
        <v>0.28372611218820909</v>
      </c>
      <c r="DY65" s="106">
        <v>0.62288253292811913</v>
      </c>
      <c r="DZ65" s="106">
        <v>0.28037345147871751</v>
      </c>
      <c r="EA65" s="106">
        <v>0.70986170934457216</v>
      </c>
      <c r="EB65" s="106">
        <v>0.63932283440639104</v>
      </c>
      <c r="EC65" s="106">
        <v>6.7683848046470874E-2</v>
      </c>
      <c r="ED65" s="106">
        <v>0.63436374791938921</v>
      </c>
      <c r="EE65" s="106">
        <v>0.17402465861015337</v>
      </c>
      <c r="EF65" s="106">
        <v>0.25016334003003038</v>
      </c>
      <c r="EG65" s="106">
        <v>0.9723013915575125</v>
      </c>
      <c r="EH65" s="106">
        <v>0.1737499218778743</v>
      </c>
      <c r="EI65" s="106">
        <v>0.34308112803040614</v>
      </c>
      <c r="EJ65" s="106">
        <v>0.45441801616179434</v>
      </c>
      <c r="EK65" s="106">
        <v>0.6677031187020166</v>
      </c>
      <c r="EL65" s="106">
        <v>0.98656038529288059</v>
      </c>
      <c r="EM65" s="106">
        <v>0.3338111579239833</v>
      </c>
      <c r="EN65" s="106">
        <v>0.85369681502152694</v>
      </c>
      <c r="EO65" s="106">
        <v>0.69889504857640217</v>
      </c>
      <c r="EP65" s="106">
        <v>0.79111400471944326</v>
      </c>
      <c r="EQ65" s="106">
        <v>0.65133055528430417</v>
      </c>
      <c r="ER65" s="106">
        <v>0.46508901836086025</v>
      </c>
      <c r="ES65" s="106">
        <v>0.47954430832800876</v>
      </c>
      <c r="ET65" s="106">
        <v>0.50548395444358973</v>
      </c>
      <c r="EU65" s="106">
        <v>0.39577204846315284</v>
      </c>
      <c r="EV65" s="106">
        <v>0.921226938802158</v>
      </c>
      <c r="EW65" s="106">
        <v>0.893676035239097</v>
      </c>
      <c r="EX65" s="106">
        <v>0.16657425459830921</v>
      </c>
      <c r="EY65" s="106">
        <v>0.81162052298196918</v>
      </c>
      <c r="EZ65" s="106">
        <v>0.48002920637167756</v>
      </c>
      <c r="FA65" s="106">
        <v>0.87980145130206933</v>
      </c>
      <c r="FB65" s="106">
        <v>0.29114930002268435</v>
      </c>
      <c r="FC65" s="106">
        <v>0.63050072196801221</v>
      </c>
      <c r="FD65" s="106">
        <v>0.28757290508030031</v>
      </c>
      <c r="FE65" s="106">
        <v>0.69307230864332636</v>
      </c>
      <c r="FF65" s="106">
        <v>0.21224678140958719</v>
      </c>
      <c r="FG65" s="106">
        <v>0.58537474402171796</v>
      </c>
      <c r="FH65" s="106">
        <v>0.75120584176879968</v>
      </c>
      <c r="FI65" s="106">
        <v>0.80964134187960024</v>
      </c>
      <c r="FJ65" s="106">
        <v>8.5947032679699831E-2</v>
      </c>
      <c r="FK65" s="106">
        <v>0.96876479278051897</v>
      </c>
      <c r="FL65" s="106">
        <v>0.82824560141272863</v>
      </c>
      <c r="FM65" s="106">
        <v>0.20127226098553963</v>
      </c>
      <c r="FN65" s="106">
        <v>0.50041194272069267</v>
      </c>
      <c r="FO65" s="106">
        <v>0.53600056202410085</v>
      </c>
      <c r="FP65" s="106">
        <v>0.2705413018743883</v>
      </c>
      <c r="FQ65" s="106">
        <v>0.20631052427731078</v>
      </c>
      <c r="FR65" s="106">
        <v>0.70469888705570738</v>
      </c>
      <c r="FS65" s="106">
        <v>0.72534707380648888</v>
      </c>
      <c r="FT65" s="106">
        <v>0.85362385610693714</v>
      </c>
      <c r="FU65" s="106">
        <v>0.55122087101308259</v>
      </c>
      <c r="FV65" s="106">
        <v>0.89980306048893033</v>
      </c>
      <c r="FW65" s="106">
        <v>9.5087129579079721E-2</v>
      </c>
      <c r="FX65" s="106">
        <v>0.77207085261539465</v>
      </c>
      <c r="FY65" s="106">
        <v>0.83903037542767334</v>
      </c>
      <c r="FZ65" s="106">
        <v>0.75916813454735743</v>
      </c>
      <c r="GA65" s="107">
        <v>9.3873916878672636E-2</v>
      </c>
      <c r="GB65" s="25"/>
    </row>
    <row r="66" spans="1:184" x14ac:dyDescent="0.25">
      <c r="A66" s="14"/>
      <c r="B66" s="26"/>
      <c r="C66" s="24"/>
      <c r="D66" s="117" t="s">
        <v>34</v>
      </c>
      <c r="E66" s="118"/>
      <c r="F66" s="118"/>
      <c r="G66" s="147" t="s">
        <v>32</v>
      </c>
      <c r="H66" s="61">
        <v>0</v>
      </c>
      <c r="I66" s="63">
        <f ca="1">IF(I63&lt;&gt;"",SUMIFS($AX$52:$CA$81,$AX$88:$CA$117,"&lt;="&amp;(I$63+$F$51),$AX$88:$CA$117,"&gt;"&amp;(I$63-$F$51),$P$88:$AS$117,"&lt;="&amp;($C$56+$F$49),$P$88:$AS$117,"&gt;"&amp;($C$56-$F$49)),"")</f>
        <v>4.7740852735777501</v>
      </c>
      <c r="J66" s="63">
        <f t="shared" ref="J66:AR66" ca="1" si="24">IF(J63&lt;&gt;"",SUMIFS($AX$52:$CA$81,$AX$88:$CA$117,"&lt;="&amp;(J$63+$F$51),$AX$88:$CA$117,"&gt;"&amp;(J$63-$F$51),$P$88:$AS$117,"&lt;="&amp;($C$56+$F$49),$P$88:$AS$117,"&gt;"&amp;($C$56-$F$49)),"")</f>
        <v>12.692679143979763</v>
      </c>
      <c r="K66" s="63">
        <f t="shared" ca="1" si="24"/>
        <v>21.800957484232868</v>
      </c>
      <c r="L66" s="63">
        <f t="shared" ca="1" si="24"/>
        <v>19.414460720617825</v>
      </c>
      <c r="M66" s="63">
        <f t="shared" ca="1" si="24"/>
        <v>21.667431983058801</v>
      </c>
      <c r="N66" s="63">
        <f t="shared" ca="1" si="24"/>
        <v>6.7022382910995635</v>
      </c>
      <c r="O66" s="63">
        <f t="shared" ca="1" si="24"/>
        <v>5.2564688982572561</v>
      </c>
      <c r="P66" s="63">
        <f t="shared" ca="1" si="24"/>
        <v>12.296893803802284</v>
      </c>
      <c r="Q66" s="63">
        <f t="shared" ca="1" si="24"/>
        <v>5.1532073800529927</v>
      </c>
      <c r="R66" s="63">
        <f t="shared" si="24"/>
        <v>0</v>
      </c>
      <c r="S66" s="63">
        <f t="shared" si="24"/>
        <v>0</v>
      </c>
      <c r="T66" s="63">
        <f t="shared" si="24"/>
        <v>0</v>
      </c>
      <c r="U66" s="63">
        <f t="shared" si="24"/>
        <v>0</v>
      </c>
      <c r="V66" s="63">
        <f t="shared" si="24"/>
        <v>0</v>
      </c>
      <c r="W66" s="63">
        <f t="shared" si="24"/>
        <v>0</v>
      </c>
      <c r="X66" s="63">
        <f t="shared" si="24"/>
        <v>0</v>
      </c>
      <c r="Y66" s="63">
        <f t="shared" si="24"/>
        <v>0</v>
      </c>
      <c r="Z66" s="63">
        <f t="shared" si="24"/>
        <v>0</v>
      </c>
      <c r="AA66" s="63">
        <f t="shared" si="24"/>
        <v>0</v>
      </c>
      <c r="AB66" s="63">
        <f t="shared" si="24"/>
        <v>0</v>
      </c>
      <c r="AC66" s="63">
        <f t="shared" si="24"/>
        <v>0</v>
      </c>
      <c r="AD66" s="63">
        <f t="shared" si="24"/>
        <v>0</v>
      </c>
      <c r="AE66" s="63">
        <f t="shared" si="24"/>
        <v>0</v>
      </c>
      <c r="AF66" s="63">
        <f t="shared" si="24"/>
        <v>0</v>
      </c>
      <c r="AG66" s="63">
        <f t="shared" si="24"/>
        <v>0</v>
      </c>
      <c r="AH66" s="63">
        <f t="shared" si="24"/>
        <v>0</v>
      </c>
      <c r="AI66" s="63">
        <f t="shared" si="24"/>
        <v>0</v>
      </c>
      <c r="AJ66" s="63">
        <f t="shared" si="24"/>
        <v>0</v>
      </c>
      <c r="AK66" s="63">
        <f t="shared" si="24"/>
        <v>0</v>
      </c>
      <c r="AL66" s="63">
        <f t="shared" si="24"/>
        <v>0</v>
      </c>
      <c r="AM66" s="63">
        <f t="shared" si="24"/>
        <v>0</v>
      </c>
      <c r="AN66" s="63">
        <f t="shared" si="24"/>
        <v>0</v>
      </c>
      <c r="AO66" s="63">
        <f t="shared" si="24"/>
        <v>0</v>
      </c>
      <c r="AP66" s="63">
        <f t="shared" si="24"/>
        <v>0</v>
      </c>
      <c r="AQ66" s="63">
        <f t="shared" si="24"/>
        <v>0</v>
      </c>
      <c r="AR66" s="63">
        <f t="shared" si="24"/>
        <v>0</v>
      </c>
      <c r="AS66" s="24"/>
      <c r="AT66" s="95">
        <f t="shared" si="12"/>
        <v>11.92639908662969</v>
      </c>
      <c r="AU66" s="98">
        <f t="shared" si="13"/>
        <v>90.828038594629987</v>
      </c>
      <c r="AV66" s="96">
        <f t="shared" ca="1" si="16"/>
        <v>-2.1062105163184279</v>
      </c>
      <c r="AW66" s="24">
        <f t="shared" si="18"/>
        <v>15</v>
      </c>
      <c r="AX66" s="53">
        <f t="shared" ca="1" si="17"/>
        <v>5.9966039981169414</v>
      </c>
      <c r="AY66" s="53">
        <f t="shared" ca="1" si="14"/>
        <v>0.3926378312854768</v>
      </c>
      <c r="AZ66" s="53">
        <f t="shared" ca="1" si="14"/>
        <v>4.8943616128126575</v>
      </c>
      <c r="BA66" s="53">
        <f t="shared" ca="1" si="14"/>
        <v>9.5831534675368513</v>
      </c>
      <c r="BB66" s="53">
        <f t="shared" ca="1" si="14"/>
        <v>16.044934260110338</v>
      </c>
      <c r="BC66" s="53">
        <f t="shared" ca="1" si="14"/>
        <v>4.2201710398406176</v>
      </c>
      <c r="BD66" s="53">
        <f t="shared" ca="1" si="14"/>
        <v>2.9321244764786218</v>
      </c>
      <c r="BE66" s="53">
        <f t="shared" ca="1" si="14"/>
        <v>4.0160332741298728</v>
      </c>
      <c r="BF66" s="53">
        <f t="shared" ca="1" si="14"/>
        <v>5.849903307626894</v>
      </c>
      <c r="BG66" s="53">
        <f t="shared" ca="1" si="14"/>
        <v>4.2785901094584027</v>
      </c>
      <c r="BH66" s="53">
        <f t="shared" ca="1" si="14"/>
        <v>6.2409339324597513</v>
      </c>
      <c r="BI66" s="53">
        <f t="shared" ca="1" si="14"/>
        <v>7.7608811690165656</v>
      </c>
      <c r="BJ66" s="53">
        <f t="shared" ca="1" si="14"/>
        <v>0.9596393712253507</v>
      </c>
      <c r="BK66" s="53">
        <f t="shared" ca="1" si="14"/>
        <v>4.9063882809196979</v>
      </c>
      <c r="BL66" s="53">
        <f t="shared" ca="1" si="14"/>
        <v>0</v>
      </c>
      <c r="BM66" s="53">
        <f t="shared" ca="1" si="14"/>
        <v>5.5971514761475358</v>
      </c>
      <c r="BN66" s="53">
        <f t="shared" ca="1" si="14"/>
        <v>3.3526740055419504</v>
      </c>
      <c r="BO66" s="53">
        <f t="shared" ca="1" si="15"/>
        <v>1.7988735576217472</v>
      </c>
      <c r="BP66" s="53">
        <f t="shared" ca="1" si="15"/>
        <v>3.4871223013550376</v>
      </c>
      <c r="BQ66" s="53">
        <f t="shared" ca="1" si="15"/>
        <v>2.1380422160280683</v>
      </c>
      <c r="BR66" s="53">
        <f t="shared" ca="1" si="15"/>
        <v>5.5467576510029417</v>
      </c>
      <c r="BS66" s="53">
        <f t="shared" ca="1" si="15"/>
        <v>0.49463260148651694</v>
      </c>
      <c r="BT66" s="53">
        <f t="shared" ca="1" si="15"/>
        <v>1.0796533237899688</v>
      </c>
      <c r="BU66" s="53">
        <f t="shared" ca="1" si="15"/>
        <v>3.6724519411535512</v>
      </c>
      <c r="BV66" s="53">
        <f t="shared" ca="1" si="15"/>
        <v>3.8834959820250652</v>
      </c>
      <c r="BW66" s="53">
        <f t="shared" ca="1" si="15"/>
        <v>4.1479268339925435</v>
      </c>
      <c r="BX66" s="53">
        <f t="shared" ca="1" si="15"/>
        <v>6.1342286307745333</v>
      </c>
      <c r="BY66" s="53">
        <f t="shared" ca="1" si="15"/>
        <v>9.2773285421190472</v>
      </c>
      <c r="BZ66" s="53">
        <f t="shared" ca="1" si="15"/>
        <v>1.563300850297761</v>
      </c>
      <c r="CA66" s="53">
        <f t="shared" ca="1" si="15"/>
        <v>1.9316972274187583</v>
      </c>
      <c r="CB66" s="155"/>
      <c r="CC66" s="53"/>
      <c r="CD66" s="113">
        <f t="shared" si="10"/>
        <v>52</v>
      </c>
      <c r="CE66" s="114">
        <f t="shared" si="9"/>
        <v>53</v>
      </c>
      <c r="CF66" s="105">
        <v>0.52407952957917348</v>
      </c>
      <c r="CG66" s="106">
        <v>1.8410027837312826E-2</v>
      </c>
      <c r="CH66" s="106">
        <v>0.26792205016824033</v>
      </c>
      <c r="CI66" s="106">
        <v>0.65606066740758207</v>
      </c>
      <c r="CJ66" s="106">
        <v>0.41097369757957847</v>
      </c>
      <c r="CK66" s="106">
        <v>0.80536873091055461</v>
      </c>
      <c r="CL66" s="106">
        <v>0.2663473471410962</v>
      </c>
      <c r="CM66" s="106">
        <v>0.46936602378473014</v>
      </c>
      <c r="CN66" s="106">
        <v>0.93249629281729496</v>
      </c>
      <c r="CO66" s="106">
        <v>0.15322767373418011</v>
      </c>
      <c r="CP66" s="106">
        <v>0.82388377658409095</v>
      </c>
      <c r="CQ66" s="106">
        <v>0.88658855993257324</v>
      </c>
      <c r="CR66" s="106">
        <v>0.3213537149539557</v>
      </c>
      <c r="CS66" s="106">
        <v>0.36841681223276901</v>
      </c>
      <c r="CT66" s="106">
        <v>0.60608133583450485</v>
      </c>
      <c r="CU66" s="106">
        <v>0.90243482777990969</v>
      </c>
      <c r="CV66" s="106">
        <v>0.98536722473969829</v>
      </c>
      <c r="CW66" s="106">
        <v>0.43214276815857322</v>
      </c>
      <c r="CX66" s="106">
        <v>0.19394926791087741</v>
      </c>
      <c r="CY66" s="106">
        <v>0.59417700998808476</v>
      </c>
      <c r="CZ66" s="106">
        <v>0.67497208856579205</v>
      </c>
      <c r="DA66" s="106">
        <v>3.9267939274890251E-2</v>
      </c>
      <c r="DB66" s="106">
        <v>0.14384213402201151</v>
      </c>
      <c r="DC66" s="106">
        <v>0.61184845214874684</v>
      </c>
      <c r="DD66" s="106">
        <v>0.38015399743443601</v>
      </c>
      <c r="DE66" s="106">
        <v>0.50502279280885831</v>
      </c>
      <c r="DF66" s="106">
        <v>0.3702148450737649</v>
      </c>
      <c r="DG66" s="106">
        <v>0.25043496535924681</v>
      </c>
      <c r="DH66" s="106">
        <v>4.8767347764828384E-2</v>
      </c>
      <c r="DI66" s="106">
        <v>0.77455024611917855</v>
      </c>
      <c r="DJ66" s="106">
        <v>0.66009954890251532</v>
      </c>
      <c r="DK66" s="106">
        <v>0.64003902732187501</v>
      </c>
      <c r="DL66" s="106">
        <v>0.46562972057470065</v>
      </c>
      <c r="DM66" s="106">
        <v>0.40782448133630567</v>
      </c>
      <c r="DN66" s="106">
        <v>0.24656104483185948</v>
      </c>
      <c r="DO66" s="106">
        <v>0.94917102920090035</v>
      </c>
      <c r="DP66" s="106">
        <v>0.32191544976404751</v>
      </c>
      <c r="DQ66" s="106">
        <v>0.40186940907768687</v>
      </c>
      <c r="DR66" s="106">
        <v>0.31739766177025253</v>
      </c>
      <c r="DS66" s="106">
        <v>0.54953457007994189</v>
      </c>
      <c r="DT66" s="106">
        <v>0.41695858313262324</v>
      </c>
      <c r="DU66" s="106">
        <v>0.53924888735400323</v>
      </c>
      <c r="DV66" s="106">
        <v>0.64717901153696389</v>
      </c>
      <c r="DW66" s="106">
        <v>0.69416636373545382</v>
      </c>
      <c r="DX66" s="106">
        <v>0.18810772695733036</v>
      </c>
      <c r="DY66" s="106">
        <v>5.8407650137727307E-2</v>
      </c>
      <c r="DZ66" s="106">
        <v>0.63680776158066499</v>
      </c>
      <c r="EA66" s="106">
        <v>0.71623829037906872</v>
      </c>
      <c r="EB66" s="106">
        <v>3.4159284133395418E-2</v>
      </c>
      <c r="EC66" s="106">
        <v>0.95802842198804805</v>
      </c>
      <c r="ED66" s="106">
        <v>0.5607131848502892</v>
      </c>
      <c r="EE66" s="106">
        <v>0.77387654053247779</v>
      </c>
      <c r="EF66" s="106">
        <v>0.76208233038383755</v>
      </c>
      <c r="EG66" s="106">
        <v>0.16998423464012224</v>
      </c>
      <c r="EH66" s="106">
        <v>0.55223120361592715</v>
      </c>
      <c r="EI66" s="106">
        <v>4.2340374075285125E-2</v>
      </c>
      <c r="EJ66" s="106">
        <v>0.67704677960264248</v>
      </c>
      <c r="EK66" s="106">
        <v>0.12300934212125403</v>
      </c>
      <c r="EL66" s="106">
        <v>0.54555665551686661</v>
      </c>
      <c r="EM66" s="106">
        <v>0.26265598485444086</v>
      </c>
      <c r="EN66" s="106">
        <v>4.6356318062915181E-2</v>
      </c>
      <c r="EO66" s="106">
        <v>0.93162849269655568</v>
      </c>
      <c r="EP66" s="106">
        <v>0.69246474118412826</v>
      </c>
      <c r="EQ66" s="106">
        <v>0.57926958713554511</v>
      </c>
      <c r="ER66" s="106">
        <v>0.72461441335909171</v>
      </c>
      <c r="ES66" s="106">
        <v>0.17408629415150267</v>
      </c>
      <c r="ET66" s="106">
        <v>0.91049952314375859</v>
      </c>
      <c r="EU66" s="106">
        <v>0.73797277504158709</v>
      </c>
      <c r="EV66" s="106">
        <v>0.89046868665069268</v>
      </c>
      <c r="EW66" s="106">
        <v>0.43198888845682915</v>
      </c>
      <c r="EX66" s="106">
        <v>0.3893870124490918</v>
      </c>
      <c r="EY66" s="106">
        <v>0.73486566095797201</v>
      </c>
      <c r="EZ66" s="106">
        <v>0.99197364607507554</v>
      </c>
      <c r="FA66" s="106">
        <v>7.1153015590851965E-2</v>
      </c>
      <c r="FB66" s="106">
        <v>0.34321176361629946</v>
      </c>
      <c r="FC66" s="106">
        <v>4.3769061012289834E-2</v>
      </c>
      <c r="FD66" s="106">
        <v>0.93457737880316605</v>
      </c>
      <c r="FE66" s="106">
        <v>0.43216998924197714</v>
      </c>
      <c r="FF66" s="106">
        <v>0.90860420254969498</v>
      </c>
      <c r="FG66" s="106">
        <v>0.97435511629529781</v>
      </c>
      <c r="FH66" s="106">
        <v>0.68785732749824502</v>
      </c>
      <c r="FI66" s="106">
        <v>0.59545011691619931</v>
      </c>
      <c r="FJ66" s="106">
        <v>0.87340279826783385</v>
      </c>
      <c r="FK66" s="106">
        <v>0.39141348156719391</v>
      </c>
      <c r="FL66" s="106">
        <v>2.4405729997312164E-4</v>
      </c>
      <c r="FM66" s="106">
        <v>0.44881618919853639</v>
      </c>
      <c r="FN66" s="106">
        <v>0.3105326809923844</v>
      </c>
      <c r="FO66" s="106">
        <v>0.39146285361559241</v>
      </c>
      <c r="FP66" s="106">
        <v>0.1790234090379158</v>
      </c>
      <c r="FQ66" s="106">
        <v>0.91796978817871078</v>
      </c>
      <c r="FR66" s="106">
        <v>0.37318603364639036</v>
      </c>
      <c r="FS66" s="106">
        <v>0.2616928941668335</v>
      </c>
      <c r="FT66" s="106">
        <v>0.95864903533590806</v>
      </c>
      <c r="FU66" s="106">
        <v>0.37017983290290835</v>
      </c>
      <c r="FV66" s="106">
        <v>0.33628659450702403</v>
      </c>
      <c r="FW66" s="106">
        <v>0.28611073341775117</v>
      </c>
      <c r="FX66" s="106">
        <v>0.71850231764272432</v>
      </c>
      <c r="FY66" s="106">
        <v>0.44930294313161256</v>
      </c>
      <c r="FZ66" s="106">
        <v>0.61641197808373771</v>
      </c>
      <c r="GA66" s="107">
        <v>0.82823143719140191</v>
      </c>
      <c r="GB66" s="25"/>
    </row>
    <row r="67" spans="1:184" x14ac:dyDescent="0.25">
      <c r="A67" s="14"/>
      <c r="B67" s="26"/>
      <c r="C67" s="24"/>
      <c r="D67" s="123"/>
      <c r="E67" s="87"/>
      <c r="F67" s="87"/>
      <c r="G67" s="148" t="s">
        <v>31</v>
      </c>
      <c r="H67" s="61">
        <f ca="1">COUNT(G14:G43)</f>
        <v>30</v>
      </c>
      <c r="I67" s="62">
        <f>IF(I63&lt;&gt;"",COUNTIFS($AX$88:$CA$117,"&lt;="&amp;(I$63+$F$51),$AX$88:$CA$117,"&gt;"&amp;(I$63-$F$51),$P$88:$AS$117,"&lt;="&amp;($C$56+$F$49),$P$88:$AS$117,"&gt;"&amp;($C$56-$F$49)),"")</f>
        <v>5</v>
      </c>
      <c r="J67" s="62">
        <f t="shared" ref="J67:AR67" si="25">IF(J63&lt;&gt;"",COUNTIFS($AX$88:$CA$117,"&lt;="&amp;(J$63+$F$51),$AX$88:$CA$117,"&gt;"&amp;(J$63-$F$51),$P$88:$AS$117,"&lt;="&amp;($C$56+$F$49),$P$88:$AS$117,"&gt;"&amp;($C$56-$F$49)),"")</f>
        <v>15</v>
      </c>
      <c r="K67" s="62">
        <f t="shared" si="25"/>
        <v>24</v>
      </c>
      <c r="L67" s="62">
        <f t="shared" si="25"/>
        <v>27</v>
      </c>
      <c r="M67" s="62">
        <f t="shared" si="25"/>
        <v>25</v>
      </c>
      <c r="N67" s="62">
        <f t="shared" si="25"/>
        <v>12</v>
      </c>
      <c r="O67" s="62">
        <f t="shared" si="25"/>
        <v>12</v>
      </c>
      <c r="P67" s="62">
        <f t="shared" si="25"/>
        <v>14</v>
      </c>
      <c r="Q67" s="62">
        <f t="shared" si="25"/>
        <v>7</v>
      </c>
      <c r="R67" s="62">
        <f t="shared" si="25"/>
        <v>0</v>
      </c>
      <c r="S67" s="62">
        <f t="shared" si="25"/>
        <v>0</v>
      </c>
      <c r="T67" s="62">
        <f t="shared" si="25"/>
        <v>0</v>
      </c>
      <c r="U67" s="62">
        <f t="shared" si="25"/>
        <v>0</v>
      </c>
      <c r="V67" s="62">
        <f t="shared" si="25"/>
        <v>0</v>
      </c>
      <c r="W67" s="62">
        <f t="shared" si="25"/>
        <v>0</v>
      </c>
      <c r="X67" s="62">
        <f t="shared" si="25"/>
        <v>0</v>
      </c>
      <c r="Y67" s="62">
        <f t="shared" si="25"/>
        <v>0</v>
      </c>
      <c r="Z67" s="62">
        <f t="shared" si="25"/>
        <v>0</v>
      </c>
      <c r="AA67" s="62">
        <f t="shared" si="25"/>
        <v>0</v>
      </c>
      <c r="AB67" s="62">
        <f t="shared" si="25"/>
        <v>0</v>
      </c>
      <c r="AC67" s="62">
        <f t="shared" si="25"/>
        <v>0</v>
      </c>
      <c r="AD67" s="62">
        <f t="shared" si="25"/>
        <v>0</v>
      </c>
      <c r="AE67" s="62">
        <f t="shared" si="25"/>
        <v>0</v>
      </c>
      <c r="AF67" s="62">
        <f t="shared" si="25"/>
        <v>0</v>
      </c>
      <c r="AG67" s="62">
        <f t="shared" si="25"/>
        <v>0</v>
      </c>
      <c r="AH67" s="62">
        <f t="shared" si="25"/>
        <v>0</v>
      </c>
      <c r="AI67" s="62">
        <f t="shared" si="25"/>
        <v>0</v>
      </c>
      <c r="AJ67" s="62">
        <f t="shared" si="25"/>
        <v>0</v>
      </c>
      <c r="AK67" s="62">
        <f t="shared" si="25"/>
        <v>0</v>
      </c>
      <c r="AL67" s="62">
        <f t="shared" si="25"/>
        <v>0</v>
      </c>
      <c r="AM67" s="62">
        <f t="shared" si="25"/>
        <v>0</v>
      </c>
      <c r="AN67" s="62">
        <f t="shared" si="25"/>
        <v>0</v>
      </c>
      <c r="AO67" s="62">
        <f t="shared" si="25"/>
        <v>0</v>
      </c>
      <c r="AP67" s="62">
        <f t="shared" si="25"/>
        <v>0</v>
      </c>
      <c r="AQ67" s="62">
        <f t="shared" si="25"/>
        <v>0</v>
      </c>
      <c r="AR67" s="62">
        <f t="shared" si="25"/>
        <v>0</v>
      </c>
      <c r="AS67" s="24"/>
      <c r="AT67" s="95">
        <f t="shared" si="12"/>
        <v>10.409472100043871</v>
      </c>
      <c r="AU67" s="98">
        <f t="shared" si="13"/>
        <v>64.699887545266293</v>
      </c>
      <c r="AV67" s="96">
        <f t="shared" ca="1" si="16"/>
        <v>0.25961945985220458</v>
      </c>
      <c r="AW67" s="24">
        <f t="shared" si="18"/>
        <v>16</v>
      </c>
      <c r="AX67" s="53">
        <f t="shared" ca="1" si="17"/>
        <v>6.883433902168389E-3</v>
      </c>
      <c r="AY67" s="53">
        <f t="shared" ca="1" si="14"/>
        <v>3.0248924006446001</v>
      </c>
      <c r="AZ67" s="53">
        <f t="shared" ca="1" si="14"/>
        <v>2.3565185774163364E-2</v>
      </c>
      <c r="BA67" s="53">
        <f t="shared" ca="1" si="14"/>
        <v>0.53266191458618839</v>
      </c>
      <c r="BB67" s="53">
        <f t="shared" ca="1" si="14"/>
        <v>2.688887855302085</v>
      </c>
      <c r="BC67" s="53">
        <f t="shared" ca="1" si="14"/>
        <v>9.7047506454936636E-2</v>
      </c>
      <c r="BD67" s="53">
        <f t="shared" ca="1" si="14"/>
        <v>0.42704296615369042</v>
      </c>
      <c r="BE67" s="53">
        <f t="shared" ca="1" si="14"/>
        <v>0.13091781276639194</v>
      </c>
      <c r="BF67" s="53">
        <f t="shared" ca="1" si="14"/>
        <v>2.7907299168429506E-3</v>
      </c>
      <c r="BG67" s="53">
        <f t="shared" ca="1" si="14"/>
        <v>8.8419797295237426E-2</v>
      </c>
      <c r="BH67" s="53">
        <f t="shared" ca="1" si="14"/>
        <v>1.7518151050424365E-2</v>
      </c>
      <c r="BI67" s="53">
        <f t="shared" ca="1" si="14"/>
        <v>0.17640490176811621</v>
      </c>
      <c r="BJ67" s="53">
        <f t="shared" ca="1" si="14"/>
        <v>1.92160070101502</v>
      </c>
      <c r="BK67" s="53">
        <f t="shared" ca="1" si="14"/>
        <v>2.2738564581487916E-2</v>
      </c>
      <c r="BL67" s="53">
        <f t="shared" ca="1" si="14"/>
        <v>5.5971514761475358</v>
      </c>
      <c r="BM67" s="53">
        <f t="shared" ca="1" si="14"/>
        <v>0</v>
      </c>
      <c r="BN67" s="53">
        <f t="shared" ref="BN67:CA81" ca="1" si="26">($AV67-BN$50)^2</f>
        <v>0.28601009603852018</v>
      </c>
      <c r="BO67" s="53">
        <f t="shared" ca="1" si="15"/>
        <v>1.0498237169356193</v>
      </c>
      <c r="BP67" s="53">
        <f t="shared" ca="1" si="15"/>
        <v>0.24844857856697181</v>
      </c>
      <c r="BQ67" s="53">
        <f t="shared" ca="1" si="15"/>
        <v>0.81653886757067939</v>
      </c>
      <c r="BR67" s="53">
        <f t="shared" ca="1" si="15"/>
        <v>1.1394343613335105E-4</v>
      </c>
      <c r="BS67" s="53">
        <f t="shared" ca="1" si="15"/>
        <v>2.7640018758901017</v>
      </c>
      <c r="BT67" s="53">
        <f t="shared" ca="1" si="15"/>
        <v>1.7603088139822154</v>
      </c>
      <c r="BU67" s="53">
        <f t="shared" ca="1" si="15"/>
        <v>0.20201943842149081</v>
      </c>
      <c r="BV67" s="53">
        <f t="shared" ca="1" si="15"/>
        <v>0.1561602833399566</v>
      </c>
      <c r="BW67" s="53">
        <f t="shared" ca="1" si="15"/>
        <v>0.10836210557467983</v>
      </c>
      <c r="BX67" s="53">
        <f t="shared" ca="1" si="15"/>
        <v>1.2300478253927596E-2</v>
      </c>
      <c r="BY67" s="53">
        <f t="shared" ca="1" si="15"/>
        <v>0.46245543540837991</v>
      </c>
      <c r="BZ67" s="53">
        <f t="shared" ca="1" si="15"/>
        <v>1.2443618396772618</v>
      </c>
      <c r="CA67" s="53">
        <f t="shared" ca="1" si="15"/>
        <v>0.95252693895744722</v>
      </c>
      <c r="CB67" s="155"/>
      <c r="CC67" s="53"/>
      <c r="CD67" s="113">
        <f t="shared" si="10"/>
        <v>53</v>
      </c>
      <c r="CE67" s="114">
        <f t="shared" si="9"/>
        <v>54</v>
      </c>
      <c r="CF67" s="105">
        <v>0.3099076076723023</v>
      </c>
      <c r="CG67" s="106">
        <v>0.62908407414707335</v>
      </c>
      <c r="CH67" s="106">
        <v>0.94825950305929729</v>
      </c>
      <c r="CI67" s="106">
        <v>0.27647600124597471</v>
      </c>
      <c r="CJ67" s="106">
        <v>0.26678410780151884</v>
      </c>
      <c r="CK67" s="106">
        <v>0.51012113106467105</v>
      </c>
      <c r="CL67" s="106">
        <v>0.5716122896054181</v>
      </c>
      <c r="CM67" s="106">
        <v>0.25348830399647926</v>
      </c>
      <c r="CN67" s="106">
        <v>8.5606966068981549E-2</v>
      </c>
      <c r="CO67" s="106">
        <v>9.0927156625404515E-2</v>
      </c>
      <c r="CP67" s="106">
        <v>0.23869830849426421</v>
      </c>
      <c r="CQ67" s="106">
        <v>0.9093963030918939</v>
      </c>
      <c r="CR67" s="106">
        <v>7.6503426367270699E-2</v>
      </c>
      <c r="CS67" s="106">
        <v>0.15626919815130647</v>
      </c>
      <c r="CT67" s="106">
        <v>0.23119860598354403</v>
      </c>
      <c r="CU67" s="106">
        <v>0.39866858789759307</v>
      </c>
      <c r="CV67" s="106">
        <v>0.77880650557222675</v>
      </c>
      <c r="CW67" s="106">
        <v>0.1783920707392368</v>
      </c>
      <c r="CX67" s="106">
        <v>0.31230777948145005</v>
      </c>
      <c r="CY67" s="106">
        <v>0.80090700815883198</v>
      </c>
      <c r="CZ67" s="106">
        <v>0.70719541133335073</v>
      </c>
      <c r="DA67" s="106">
        <v>0.52297800490232038</v>
      </c>
      <c r="DB67" s="106">
        <v>0.73259744611693678</v>
      </c>
      <c r="DC67" s="106">
        <v>0.89319241810090999</v>
      </c>
      <c r="DD67" s="106">
        <v>0.80763018906129191</v>
      </c>
      <c r="DE67" s="106">
        <v>0.28663509920114505</v>
      </c>
      <c r="DF67" s="106">
        <v>0.28292563587708985</v>
      </c>
      <c r="DG67" s="106">
        <v>0.47868759045449805</v>
      </c>
      <c r="DH67" s="106">
        <v>0.90386332303449468</v>
      </c>
      <c r="DI67" s="106">
        <v>0.89964098819662708</v>
      </c>
      <c r="DJ67" s="106">
        <v>0.76412995184144017</v>
      </c>
      <c r="DK67" s="106">
        <v>0.96731262431325238</v>
      </c>
      <c r="DL67" s="106">
        <v>0.91020385933146408</v>
      </c>
      <c r="DM67" s="106">
        <v>0.20929772674099956</v>
      </c>
      <c r="DN67" s="106">
        <v>0.22464152266875725</v>
      </c>
      <c r="DO67" s="106">
        <v>9.5377262825280251E-2</v>
      </c>
      <c r="DP67" s="106">
        <v>0.85742586627684481</v>
      </c>
      <c r="DQ67" s="106">
        <v>0.7898686175519688</v>
      </c>
      <c r="DR67" s="106">
        <v>0.93963450881996424</v>
      </c>
      <c r="DS67" s="106">
        <v>0.73298000224662307</v>
      </c>
      <c r="DT67" s="106">
        <v>0.83986162289376343</v>
      </c>
      <c r="DU67" s="106">
        <v>0.28231816931713671</v>
      </c>
      <c r="DV67" s="106">
        <v>0.50664008891281576</v>
      </c>
      <c r="DW67" s="106">
        <v>7.2429086547055377E-2</v>
      </c>
      <c r="DX67" s="106">
        <v>0.17146874015664504</v>
      </c>
      <c r="DY67" s="106">
        <v>0.65206701158796354</v>
      </c>
      <c r="DZ67" s="106">
        <v>0.91715025692340546</v>
      </c>
      <c r="EA67" s="106">
        <v>0.32908325333441024</v>
      </c>
      <c r="EB67" s="106">
        <v>0.72911563700877224</v>
      </c>
      <c r="EC67" s="106">
        <v>0.51360154507139322</v>
      </c>
      <c r="ED67" s="106">
        <v>0.71919663585987559</v>
      </c>
      <c r="EE67" s="106">
        <v>0.74328822033165554</v>
      </c>
      <c r="EF67" s="106">
        <v>0.38445916415913994</v>
      </c>
      <c r="EG67" s="106">
        <v>0.79237518805787199</v>
      </c>
      <c r="EH67" s="106">
        <v>0.86761852189667421</v>
      </c>
      <c r="EI67" s="106">
        <v>0.6533699216519494</v>
      </c>
      <c r="EJ67" s="106">
        <v>0.96930255625137896</v>
      </c>
      <c r="EK67" s="106">
        <v>0.94725215919183925</v>
      </c>
      <c r="EL67" s="106">
        <v>0.39286571091661393</v>
      </c>
      <c r="EM67" s="106">
        <v>0.29879007694684478</v>
      </c>
      <c r="EN67" s="106">
        <v>0.56886835665037483</v>
      </c>
      <c r="EO67" s="106">
        <v>0.79164956958583277</v>
      </c>
      <c r="EP67" s="106">
        <v>0.33658546417102642</v>
      </c>
      <c r="EQ67" s="106">
        <v>4.368886079012313E-3</v>
      </c>
      <c r="ER67" s="106">
        <v>8.1347472896584061E-2</v>
      </c>
      <c r="ES67" s="106">
        <v>8.5200145074584954E-2</v>
      </c>
      <c r="ET67" s="106">
        <v>0.21011339212389335</v>
      </c>
      <c r="EU67" s="106">
        <v>0.49886356945134513</v>
      </c>
      <c r="EV67" s="106">
        <v>5.1733945932044278E-3</v>
      </c>
      <c r="EW67" s="106">
        <v>0.39319446592155005</v>
      </c>
      <c r="EX67" s="106">
        <v>0.19771465148192235</v>
      </c>
      <c r="EY67" s="106">
        <v>0.14762662205336052</v>
      </c>
      <c r="EZ67" s="106">
        <v>0.4957738903312765</v>
      </c>
      <c r="FA67" s="106">
        <v>0.12514935372811187</v>
      </c>
      <c r="FB67" s="106">
        <v>0.78666356352562905</v>
      </c>
      <c r="FC67" s="106">
        <v>0.42407658096766987</v>
      </c>
      <c r="FD67" s="106">
        <v>0.99385866401640943</v>
      </c>
      <c r="FE67" s="106">
        <v>0.25620981210536165</v>
      </c>
      <c r="FF67" s="106">
        <v>4.3436310620048491E-2</v>
      </c>
      <c r="FG67" s="106">
        <v>2.0479475901284183E-2</v>
      </c>
      <c r="FH67" s="106">
        <v>0.86044759611659538</v>
      </c>
      <c r="FI67" s="106">
        <v>0.85512490815685172</v>
      </c>
      <c r="FJ67" s="106">
        <v>0.30013877489616425</v>
      </c>
      <c r="FK67" s="106">
        <v>0.84408650989057055</v>
      </c>
      <c r="FL67" s="106">
        <v>0.95798440625853853</v>
      </c>
      <c r="FM67" s="106">
        <v>0.54117599679733441</v>
      </c>
      <c r="FN67" s="106">
        <v>0.86510201194898662</v>
      </c>
      <c r="FO67" s="106">
        <v>0.27301955531590461</v>
      </c>
      <c r="FP67" s="106">
        <v>0.65480716263861638</v>
      </c>
      <c r="FQ67" s="106">
        <v>0.73622755716482247</v>
      </c>
      <c r="FR67" s="106">
        <v>0.55790234358877477</v>
      </c>
      <c r="FS67" s="106">
        <v>0.29059718359370568</v>
      </c>
      <c r="FT67" s="106">
        <v>0.58259342181595353</v>
      </c>
      <c r="FU67" s="106">
        <v>0.23141017815553122</v>
      </c>
      <c r="FV67" s="106">
        <v>0.68086853614142595</v>
      </c>
      <c r="FW67" s="106">
        <v>0.32599320576887547</v>
      </c>
      <c r="FX67" s="106">
        <v>0.83750905915533425</v>
      </c>
      <c r="FY67" s="106">
        <v>0.27283312983576757</v>
      </c>
      <c r="FZ67" s="106">
        <v>0.76562298943570539</v>
      </c>
      <c r="GA67" s="107">
        <v>0.54504964478135876</v>
      </c>
      <c r="GB67" s="25"/>
    </row>
    <row r="68" spans="1:184" ht="15.75" thickBot="1" x14ac:dyDescent="0.3">
      <c r="A68" s="14"/>
      <c r="B68" s="26"/>
      <c r="C68" s="24"/>
      <c r="D68" s="119"/>
      <c r="E68" s="120"/>
      <c r="F68" s="120"/>
      <c r="G68" s="149" t="s">
        <v>30</v>
      </c>
      <c r="H68" s="70">
        <v>0</v>
      </c>
      <c r="I68" s="70">
        <f t="shared" ref="I68:R68" ca="1" si="27">IF(I67&gt;0,IF(I63&lt;&gt;"",I66/I67*0.5,""),-999)</f>
        <v>0.477408527357775</v>
      </c>
      <c r="J68" s="70">
        <f t="shared" ca="1" si="27"/>
        <v>0.42308930479932544</v>
      </c>
      <c r="K68" s="70">
        <f t="shared" ca="1" si="27"/>
        <v>0.45418661425485141</v>
      </c>
      <c r="L68" s="70">
        <f t="shared" ca="1" si="27"/>
        <v>0.3595270503818116</v>
      </c>
      <c r="M68" s="70">
        <f t="shared" ca="1" si="27"/>
        <v>0.43334863966117604</v>
      </c>
      <c r="N68" s="70">
        <f t="shared" ca="1" si="27"/>
        <v>0.27925992879581513</v>
      </c>
      <c r="O68" s="70">
        <f t="shared" ca="1" si="27"/>
        <v>0.21901953742738567</v>
      </c>
      <c r="P68" s="70">
        <f t="shared" ca="1" si="27"/>
        <v>0.43917477870722443</v>
      </c>
      <c r="Q68" s="70">
        <f t="shared" ca="1" si="27"/>
        <v>0.36808624143235663</v>
      </c>
      <c r="R68" s="70">
        <f t="shared" si="27"/>
        <v>-999</v>
      </c>
      <c r="S68" s="70">
        <f>IF(S67&gt;0,IF(S63&lt;&gt;"",S66/S67*0.5,""),-999)</f>
        <v>-999</v>
      </c>
      <c r="T68" s="70">
        <f t="shared" ref="T68:AR68" si="28">IF(T67&gt;0,IF(T63&lt;&gt;"",T66/T67*0.5,""),-999)</f>
        <v>-999</v>
      </c>
      <c r="U68" s="70">
        <f t="shared" si="28"/>
        <v>-999</v>
      </c>
      <c r="V68" s="70">
        <f t="shared" si="28"/>
        <v>-999</v>
      </c>
      <c r="W68" s="70">
        <f t="shared" si="28"/>
        <v>-999</v>
      </c>
      <c r="X68" s="70">
        <f t="shared" si="28"/>
        <v>-999</v>
      </c>
      <c r="Y68" s="70">
        <f t="shared" si="28"/>
        <v>-999</v>
      </c>
      <c r="Z68" s="70">
        <f t="shared" si="28"/>
        <v>-999</v>
      </c>
      <c r="AA68" s="70">
        <f t="shared" si="28"/>
        <v>-999</v>
      </c>
      <c r="AB68" s="70">
        <f t="shared" si="28"/>
        <v>-999</v>
      </c>
      <c r="AC68" s="70">
        <f t="shared" si="28"/>
        <v>-999</v>
      </c>
      <c r="AD68" s="70">
        <f t="shared" si="28"/>
        <v>-999</v>
      </c>
      <c r="AE68" s="70">
        <f t="shared" si="28"/>
        <v>-999</v>
      </c>
      <c r="AF68" s="70">
        <f t="shared" si="28"/>
        <v>-999</v>
      </c>
      <c r="AG68" s="70">
        <f t="shared" si="28"/>
        <v>-999</v>
      </c>
      <c r="AH68" s="70">
        <f t="shared" si="28"/>
        <v>-999</v>
      </c>
      <c r="AI68" s="70">
        <f t="shared" si="28"/>
        <v>-999</v>
      </c>
      <c r="AJ68" s="70">
        <f t="shared" si="28"/>
        <v>-999</v>
      </c>
      <c r="AK68" s="70">
        <f t="shared" si="28"/>
        <v>-999</v>
      </c>
      <c r="AL68" s="70">
        <f t="shared" si="28"/>
        <v>-999</v>
      </c>
      <c r="AM68" s="70">
        <f t="shared" si="28"/>
        <v>-999</v>
      </c>
      <c r="AN68" s="70">
        <f t="shared" si="28"/>
        <v>-999</v>
      </c>
      <c r="AO68" s="70">
        <f t="shared" si="28"/>
        <v>-999</v>
      </c>
      <c r="AP68" s="70">
        <f t="shared" si="28"/>
        <v>-999</v>
      </c>
      <c r="AQ68" s="70">
        <f t="shared" si="28"/>
        <v>-999</v>
      </c>
      <c r="AR68" s="70">
        <f t="shared" si="28"/>
        <v>-999</v>
      </c>
      <c r="AS68" s="24"/>
      <c r="AT68" s="95">
        <f t="shared" si="12"/>
        <v>78.998856255113665</v>
      </c>
      <c r="AU68" s="98">
        <f t="shared" si="13"/>
        <v>70.942516709702389</v>
      </c>
      <c r="AV68" s="96">
        <f t="shared" ca="1" si="16"/>
        <v>-0.27517965761015634</v>
      </c>
      <c r="AW68" s="24">
        <f t="shared" si="18"/>
        <v>17</v>
      </c>
      <c r="AX68" s="53">
        <f t="shared" ca="1" si="17"/>
        <v>0.38163431180413576</v>
      </c>
      <c r="AY68" s="53">
        <f t="shared" ca="1" si="17"/>
        <v>1.4506339504623851</v>
      </c>
      <c r="AZ68" s="53">
        <f t="shared" ca="1" si="17"/>
        <v>0.14538172473526303</v>
      </c>
      <c r="BA68" s="53">
        <f t="shared" ca="1" si="17"/>
        <v>1.5993042808950522</v>
      </c>
      <c r="BB68" s="53">
        <f t="shared" ca="1" si="17"/>
        <v>4.728806812977103</v>
      </c>
      <c r="BC68" s="53">
        <f t="shared" ca="1" si="17"/>
        <v>4.985156028248286E-2</v>
      </c>
      <c r="BD68" s="53">
        <f t="shared" ca="1" si="17"/>
        <v>1.4086397000825328E-2</v>
      </c>
      <c r="BE68" s="53">
        <f t="shared" ca="1" si="17"/>
        <v>2.9919814819947686E-2</v>
      </c>
      <c r="BF68" s="53">
        <f t="shared" ca="1" si="17"/>
        <v>0.34530487648393399</v>
      </c>
      <c r="BG68" s="53">
        <f t="shared" ca="1" si="17"/>
        <v>5.6379867607505872E-2</v>
      </c>
      <c r="BH68" s="53">
        <f t="shared" ca="1" si="17"/>
        <v>0.44509615396545626</v>
      </c>
      <c r="BI68" s="53">
        <f t="shared" ca="1" si="17"/>
        <v>0.91165249800609494</v>
      </c>
      <c r="BJ68" s="53">
        <f t="shared" ca="1" si="17"/>
        <v>0.72491433311360942</v>
      </c>
      <c r="BK68" s="53">
        <f t="shared" ca="1" si="17"/>
        <v>0.14746060725300317</v>
      </c>
      <c r="BL68" s="53">
        <f t="shared" ca="1" si="17"/>
        <v>3.3526740055419504</v>
      </c>
      <c r="BM68" s="53">
        <f t="shared" ca="1" si="17"/>
        <v>0.28601009603852018</v>
      </c>
      <c r="BN68" s="53">
        <f t="shared" ca="1" si="26"/>
        <v>0</v>
      </c>
      <c r="BO68" s="53">
        <f t="shared" ca="1" si="26"/>
        <v>0.23991377555485294</v>
      </c>
      <c r="BP68" s="53">
        <f t="shared" ca="1" si="26"/>
        <v>1.3215372137194623E-3</v>
      </c>
      <c r="BQ68" s="53">
        <f t="shared" ca="1" si="26"/>
        <v>0.13603282834176494</v>
      </c>
      <c r="BR68" s="53">
        <f t="shared" ca="1" si="26"/>
        <v>0.27470668897439143</v>
      </c>
      <c r="BS68" s="53">
        <f t="shared" ca="1" si="26"/>
        <v>1.2717741453441374</v>
      </c>
      <c r="BT68" s="53">
        <f t="shared" ca="1" si="26"/>
        <v>0.6272120177190923</v>
      </c>
      <c r="BU68" s="53">
        <f t="shared" ca="1" si="26"/>
        <v>7.2817877795777492E-3</v>
      </c>
      <c r="BV68" s="53">
        <f t="shared" ca="1" si="26"/>
        <v>1.9495953204081828E-2</v>
      </c>
      <c r="BW68" s="53">
        <f t="shared" ca="1" si="26"/>
        <v>4.2277576704778871E-2</v>
      </c>
      <c r="BX68" s="53">
        <f t="shared" ca="1" si="26"/>
        <v>0.41693706318469403</v>
      </c>
      <c r="BY68" s="53">
        <f t="shared" ca="1" si="26"/>
        <v>1.4758359281353721</v>
      </c>
      <c r="BZ68" s="53">
        <f t="shared" ca="1" si="26"/>
        <v>0.33722475406087266</v>
      </c>
      <c r="CA68" s="53">
        <f t="shared" ca="1" si="26"/>
        <v>0.19463604104970794</v>
      </c>
      <c r="CB68" s="155"/>
      <c r="CC68" s="53"/>
      <c r="CD68" s="113">
        <f t="shared" si="10"/>
        <v>54</v>
      </c>
      <c r="CE68" s="114">
        <f t="shared" si="9"/>
        <v>55</v>
      </c>
      <c r="CF68" s="105">
        <v>0.66653380099400705</v>
      </c>
      <c r="CG68" s="106">
        <v>0.60573835950943922</v>
      </c>
      <c r="CH68" s="106">
        <v>0.42251302529216261</v>
      </c>
      <c r="CI68" s="106">
        <v>0.69857790061773706</v>
      </c>
      <c r="CJ68" s="106">
        <v>0.66467868981022693</v>
      </c>
      <c r="CK68" s="106">
        <v>0.6106942024179981</v>
      </c>
      <c r="CL68" s="106">
        <v>0.60305185355346891</v>
      </c>
      <c r="CM68" s="106">
        <v>0.5353587986628987</v>
      </c>
      <c r="CN68" s="106">
        <v>0.9932553157179258</v>
      </c>
      <c r="CO68" s="106">
        <v>0.4172760441660015</v>
      </c>
      <c r="CP68" s="106">
        <v>0.95949777382887658</v>
      </c>
      <c r="CQ68" s="106">
        <v>0.15327883009063459</v>
      </c>
      <c r="CR68" s="106">
        <v>0.75291935513466979</v>
      </c>
      <c r="CS68" s="106">
        <v>0.96111031526593571</v>
      </c>
      <c r="CT68" s="106">
        <v>0.3371494398650029</v>
      </c>
      <c r="CU68" s="106">
        <v>0.55598058921652294</v>
      </c>
      <c r="CV68" s="106">
        <v>0.44030461381921682</v>
      </c>
      <c r="CW68" s="106">
        <v>0.76320095925619891</v>
      </c>
      <c r="CX68" s="106">
        <v>0.65696385620336795</v>
      </c>
      <c r="CY68" s="106">
        <v>2.664940934582305E-2</v>
      </c>
      <c r="CZ68" s="106">
        <v>0.85415757811508419</v>
      </c>
      <c r="DA68" s="106">
        <v>8.7891868785873739E-2</v>
      </c>
      <c r="DB68" s="106">
        <v>0.75530873222477257</v>
      </c>
      <c r="DC68" s="106">
        <v>0.9335484677042275</v>
      </c>
      <c r="DD68" s="106">
        <v>5.9418974683004833E-2</v>
      </c>
      <c r="DE68" s="106">
        <v>0.82203108109043121</v>
      </c>
      <c r="DF68" s="106">
        <v>6.2419594671727752E-2</v>
      </c>
      <c r="DG68" s="106">
        <v>0.28726247036150365</v>
      </c>
      <c r="DH68" s="106">
        <v>0.8144877934931537</v>
      </c>
      <c r="DI68" s="106">
        <v>0.9646175945936849</v>
      </c>
      <c r="DJ68" s="106">
        <v>0.39595802450595607</v>
      </c>
      <c r="DK68" s="106">
        <v>0.54725255319612764</v>
      </c>
      <c r="DL68" s="106">
        <v>0.40104479362830903</v>
      </c>
      <c r="DM68" s="106">
        <v>0.35926105002059117</v>
      </c>
      <c r="DN68" s="106">
        <v>4.3042165752363748E-2</v>
      </c>
      <c r="DO68" s="106">
        <v>0.91172408839807306</v>
      </c>
      <c r="DP68" s="106">
        <v>0.29742231501453043</v>
      </c>
      <c r="DQ68" s="106">
        <v>0.94444685179337862</v>
      </c>
      <c r="DR68" s="106">
        <v>0.92491769399004264</v>
      </c>
      <c r="DS68" s="106">
        <v>0.30041719497804298</v>
      </c>
      <c r="DT68" s="106">
        <v>0.91266540496488713</v>
      </c>
      <c r="DU68" s="106">
        <v>0.95947899830783823</v>
      </c>
      <c r="DV68" s="106">
        <v>0.43121194891130654</v>
      </c>
      <c r="DW68" s="106">
        <v>0.25721248470888036</v>
      </c>
      <c r="DX68" s="106">
        <v>0.33147593142152465</v>
      </c>
      <c r="DY68" s="106">
        <v>0.87296116692449133</v>
      </c>
      <c r="DZ68" s="106">
        <v>0.95567375724717596</v>
      </c>
      <c r="EA68" s="106">
        <v>0.3142883778676514</v>
      </c>
      <c r="EB68" s="106">
        <v>0.40779312900171005</v>
      </c>
      <c r="EC68" s="106">
        <v>7.3837129200058582E-2</v>
      </c>
      <c r="ED68" s="106">
        <v>0.3738955942398281</v>
      </c>
      <c r="EE68" s="106">
        <v>0.58638228406952919</v>
      </c>
      <c r="EF68" s="106">
        <v>0.49388155561332103</v>
      </c>
      <c r="EG68" s="106">
        <v>0.98914240235264217</v>
      </c>
      <c r="EH68" s="106">
        <v>0.25090081827041721</v>
      </c>
      <c r="EI68" s="106">
        <v>0.75889971185253502</v>
      </c>
      <c r="EJ68" s="106">
        <v>0.82443621410506351</v>
      </c>
      <c r="EK68" s="106">
        <v>0.66857541117503194</v>
      </c>
      <c r="EL68" s="106">
        <v>0.3814281655879892</v>
      </c>
      <c r="EM68" s="106">
        <v>0.67972534558443121</v>
      </c>
      <c r="EN68" s="106">
        <v>0.69119103928699832</v>
      </c>
      <c r="EO68" s="106">
        <v>0.1651000936204523</v>
      </c>
      <c r="EP68" s="106">
        <v>0.16701429853170857</v>
      </c>
      <c r="EQ68" s="106">
        <v>0.11480421448247402</v>
      </c>
      <c r="ER68" s="106">
        <v>0.33584507359883964</v>
      </c>
      <c r="ES68" s="106">
        <v>0.71991410161071623</v>
      </c>
      <c r="ET68" s="106">
        <v>0.27484963311162991</v>
      </c>
      <c r="EU68" s="106">
        <v>0.96048721269075765</v>
      </c>
      <c r="EV68" s="106">
        <v>0.28525161884869032</v>
      </c>
      <c r="EW68" s="106">
        <v>0.7986503157151803</v>
      </c>
      <c r="EX68" s="106">
        <v>0.29908517117131972</v>
      </c>
      <c r="EY68" s="106">
        <v>0.8296032546536829</v>
      </c>
      <c r="EZ68" s="106">
        <v>0.31017352295108391</v>
      </c>
      <c r="FA68" s="106">
        <v>0.97548172998885951</v>
      </c>
      <c r="FB68" s="106">
        <v>0.9677042264780199</v>
      </c>
      <c r="FC68" s="106">
        <v>0.75795903214346716</v>
      </c>
      <c r="FD68" s="106">
        <v>0.18807204854944048</v>
      </c>
      <c r="FE68" s="106">
        <v>0.29399826903381199</v>
      </c>
      <c r="FF68" s="106">
        <v>0.66879300982134859</v>
      </c>
      <c r="FG68" s="106">
        <v>0.59512811669706256</v>
      </c>
      <c r="FH68" s="106">
        <v>0.83658171621429922</v>
      </c>
      <c r="FI68" s="106">
        <v>0.66701855733908066</v>
      </c>
      <c r="FJ68" s="106">
        <v>0.12474200309459071</v>
      </c>
      <c r="FK68" s="106">
        <v>0.77743484473707902</v>
      </c>
      <c r="FL68" s="106">
        <v>0.7636842864770127</v>
      </c>
      <c r="FM68" s="106">
        <v>0.47456032318076746</v>
      </c>
      <c r="FN68" s="106">
        <v>0.36111694180363452</v>
      </c>
      <c r="FO68" s="106">
        <v>0.99071479057003053</v>
      </c>
      <c r="FP68" s="106">
        <v>0.85923653712273151</v>
      </c>
      <c r="FQ68" s="106">
        <v>0.65568234299451378</v>
      </c>
      <c r="FR68" s="106">
        <v>0.42061938706431612</v>
      </c>
      <c r="FS68" s="106">
        <v>0.18997247225077973</v>
      </c>
      <c r="FT68" s="106">
        <v>0.74766923696223653</v>
      </c>
      <c r="FU68" s="106">
        <v>0.54153180130083289</v>
      </c>
      <c r="FV68" s="106">
        <v>0.43186157183852836</v>
      </c>
      <c r="FW68" s="106">
        <v>2.5125840837281643E-2</v>
      </c>
      <c r="FX68" s="106">
        <v>0.92180550610277079</v>
      </c>
      <c r="FY68" s="106">
        <v>0.53345469672835266</v>
      </c>
      <c r="FZ68" s="106">
        <v>0.98974398294468247</v>
      </c>
      <c r="GA68" s="107">
        <v>0.39288348085144331</v>
      </c>
      <c r="GB68" s="25"/>
    </row>
    <row r="69" spans="1:184" x14ac:dyDescent="0.25">
      <c r="A69" s="14"/>
      <c r="B69" s="26"/>
      <c r="C69" s="24"/>
      <c r="D69" s="24"/>
      <c r="E69" s="24"/>
      <c r="F69" s="24"/>
      <c r="G69" s="72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95">
        <f t="shared" si="12"/>
        <v>11.553634542461388</v>
      </c>
      <c r="AU69" s="98">
        <f t="shared" si="13"/>
        <v>20.647775970548064</v>
      </c>
      <c r="AV69" s="96">
        <f t="shared" ca="1" si="16"/>
        <v>-0.76498959580542503</v>
      </c>
      <c r="AW69" s="24">
        <f t="shared" si="18"/>
        <v>18</v>
      </c>
      <c r="AX69" s="53">
        <f t="shared" ref="AX69:BM81" ca="1" si="29">($AV69-AX$50)^2</f>
        <v>1.2267235284542408</v>
      </c>
      <c r="AY69" s="53">
        <f t="shared" ca="1" si="29"/>
        <v>0.51067134604604425</v>
      </c>
      <c r="AZ69" s="53">
        <f t="shared" ca="1" si="29"/>
        <v>0.75881432700659257</v>
      </c>
      <c r="BA69" s="53">
        <f t="shared" ca="1" si="29"/>
        <v>3.0780806449407692</v>
      </c>
      <c r="BB69" s="53">
        <f t="shared" ca="1" si="29"/>
        <v>7.098984324664972</v>
      </c>
      <c r="BC69" s="53">
        <f t="shared" ca="1" si="29"/>
        <v>0.50848960101768392</v>
      </c>
      <c r="BD69" s="53">
        <f t="shared" ca="1" si="29"/>
        <v>0.13773288242758486</v>
      </c>
      <c r="BE69" s="53">
        <f t="shared" ca="1" si="29"/>
        <v>0.4392818212579313</v>
      </c>
      <c r="BF69" s="53">
        <f t="shared" ca="1" si="29"/>
        <v>1.1608692288117552</v>
      </c>
      <c r="BG69" s="53">
        <f t="shared" ca="1" si="29"/>
        <v>0.52889894751287858</v>
      </c>
      <c r="BH69" s="53">
        <f t="shared" ca="1" si="29"/>
        <v>1.3385684924136334</v>
      </c>
      <c r="BI69" s="53">
        <f t="shared" ca="1" si="29"/>
        <v>2.0869121834587889</v>
      </c>
      <c r="BJ69" s="53">
        <f t="shared" ca="1" si="29"/>
        <v>0.13076112188355343</v>
      </c>
      <c r="BK69" s="53">
        <f t="shared" ca="1" si="29"/>
        <v>0.76355429206234748</v>
      </c>
      <c r="BL69" s="53">
        <f t="shared" ca="1" si="29"/>
        <v>1.7988735576217472</v>
      </c>
      <c r="BM69" s="53">
        <f t="shared" ca="1" si="29"/>
        <v>1.0498237169356193</v>
      </c>
      <c r="BN69" s="53">
        <f t="shared" ca="1" si="26"/>
        <v>0.23991377555485294</v>
      </c>
      <c r="BO69" s="53">
        <f t="shared" ca="1" si="26"/>
        <v>0</v>
      </c>
      <c r="BP69" s="53">
        <f t="shared" ca="1" si="26"/>
        <v>0.27684738838792805</v>
      </c>
      <c r="BQ69" s="53">
        <f t="shared" ca="1" si="26"/>
        <v>1.4637044394641611E-2</v>
      </c>
      <c r="BR69" s="53">
        <f t="shared" ca="1" si="26"/>
        <v>1.0280634269779236</v>
      </c>
      <c r="BS69" s="53">
        <f t="shared" ca="1" si="26"/>
        <v>0.40694154844500802</v>
      </c>
      <c r="BT69" s="53">
        <f t="shared" ca="1" si="26"/>
        <v>9.1299000118759729E-2</v>
      </c>
      <c r="BU69" s="53">
        <f t="shared" ca="1" si="26"/>
        <v>0.33078985019633733</v>
      </c>
      <c r="BV69" s="53">
        <f t="shared" ca="1" si="26"/>
        <v>0.39619200452932835</v>
      </c>
      <c r="BW69" s="53">
        <f t="shared" ca="1" si="26"/>
        <v>0.48361600863072646</v>
      </c>
      <c r="BX69" s="53">
        <f t="shared" ca="1" si="26"/>
        <v>1.2893978962693158</v>
      </c>
      <c r="BY69" s="53">
        <f t="shared" ca="1" si="26"/>
        <v>2.9058309943900795</v>
      </c>
      <c r="BZ69" s="53">
        <f t="shared" ca="1" si="26"/>
        <v>8.2629229764509624E-3</v>
      </c>
      <c r="CA69" s="53">
        <f t="shared" ca="1" si="26"/>
        <v>2.3652844089499078E-3</v>
      </c>
      <c r="CB69" s="155"/>
      <c r="CC69" s="53"/>
      <c r="CD69" s="113">
        <f t="shared" si="10"/>
        <v>55</v>
      </c>
      <c r="CE69" s="114">
        <f t="shared" si="9"/>
        <v>56</v>
      </c>
      <c r="CF69" s="105">
        <v>0.58433140220819302</v>
      </c>
      <c r="CG69" s="106">
        <v>0.56628760469418915</v>
      </c>
      <c r="CH69" s="106">
        <v>0.12886316419898225</v>
      </c>
      <c r="CI69" s="106">
        <v>0.27647676890545647</v>
      </c>
      <c r="CJ69" s="106">
        <v>0.27617849435001218</v>
      </c>
      <c r="CK69" s="106">
        <v>0.14373902612281042</v>
      </c>
      <c r="CL69" s="106">
        <v>0.42901816268973803</v>
      </c>
      <c r="CM69" s="106">
        <v>0.66680639054906699</v>
      </c>
      <c r="CN69" s="106">
        <v>0.96162104382136393</v>
      </c>
      <c r="CO69" s="106">
        <v>0.88767643028199983</v>
      </c>
      <c r="CP69" s="106">
        <v>0.41010721350673396</v>
      </c>
      <c r="CQ69" s="106">
        <v>0.6035553843529351</v>
      </c>
      <c r="CR69" s="106">
        <v>0.99307677930365645</v>
      </c>
      <c r="CS69" s="106">
        <v>0.91631159992937605</v>
      </c>
      <c r="CT69" s="106">
        <v>0.73705727730059234</v>
      </c>
      <c r="CU69" s="106">
        <v>0.95874739108014306</v>
      </c>
      <c r="CV69" s="106">
        <v>0.31361430174658578</v>
      </c>
      <c r="CW69" s="106">
        <v>0.58326992472406702</v>
      </c>
      <c r="CX69" s="106">
        <v>0.90125735508538407</v>
      </c>
      <c r="CY69" s="106">
        <v>0.75849472726727063</v>
      </c>
      <c r="CZ69" s="106">
        <v>0.8655875871739116</v>
      </c>
      <c r="DA69" s="106">
        <v>0.69137239079647239</v>
      </c>
      <c r="DB69" s="106">
        <v>0.37918031054214973</v>
      </c>
      <c r="DC69" s="106">
        <v>0.26327111844079298</v>
      </c>
      <c r="DD69" s="106">
        <v>0.88012630454067875</v>
      </c>
      <c r="DE69" s="106">
        <v>0.28623067118371814</v>
      </c>
      <c r="DF69" s="106">
        <v>0.10628079484961539</v>
      </c>
      <c r="DG69" s="106">
        <v>9.275216816512033E-2</v>
      </c>
      <c r="DH69" s="106">
        <v>0.80052227527768149</v>
      </c>
      <c r="DI69" s="106">
        <v>0.2869758647081182</v>
      </c>
      <c r="DJ69" s="106">
        <v>0.44988478511317986</v>
      </c>
      <c r="DK69" s="106">
        <v>0.60481163901842261</v>
      </c>
      <c r="DL69" s="106">
        <v>0.89554404764067586</v>
      </c>
      <c r="DM69" s="106">
        <v>0.80276565232370989</v>
      </c>
      <c r="DN69" s="106">
        <v>0.99658817226890983</v>
      </c>
      <c r="DO69" s="106">
        <v>0.59046606641723332</v>
      </c>
      <c r="DP69" s="106">
        <v>0.1804420828259552</v>
      </c>
      <c r="DQ69" s="106">
        <v>0.56983424210596068</v>
      </c>
      <c r="DR69" s="106">
        <v>0.81555130019455802</v>
      </c>
      <c r="DS69" s="106">
        <v>0.89233156936447211</v>
      </c>
      <c r="DT69" s="106">
        <v>0.55844098569694189</v>
      </c>
      <c r="DU69" s="106">
        <v>0.45412100106273723</v>
      </c>
      <c r="DV69" s="106">
        <v>0.28938686258111912</v>
      </c>
      <c r="DW69" s="106">
        <v>0.36581772983633243</v>
      </c>
      <c r="DX69" s="106">
        <v>0.52787867984623815</v>
      </c>
      <c r="DY69" s="106">
        <v>0.64301208655474973</v>
      </c>
      <c r="DZ69" s="106">
        <v>0.30193918295777833</v>
      </c>
      <c r="EA69" s="106">
        <v>0.269186725579449</v>
      </c>
      <c r="EB69" s="106">
        <v>0.41183391701203131</v>
      </c>
      <c r="EC69" s="106">
        <v>0.11961916984352161</v>
      </c>
      <c r="ED69" s="106">
        <v>0.68083684390256205</v>
      </c>
      <c r="EE69" s="106">
        <v>0.11062043329730864</v>
      </c>
      <c r="EF69" s="106">
        <v>0.76458925219109319</v>
      </c>
      <c r="EG69" s="106">
        <v>0.68420152271290169</v>
      </c>
      <c r="EH69" s="106">
        <v>0.1740802194986123</v>
      </c>
      <c r="EI69" s="106">
        <v>0.52046768920911857</v>
      </c>
      <c r="EJ69" s="106">
        <v>0.84451655684141824</v>
      </c>
      <c r="EK69" s="106">
        <v>0.5818194680949561</v>
      </c>
      <c r="EL69" s="106">
        <v>0.75064632349724392</v>
      </c>
      <c r="EM69" s="106">
        <v>0.50561246140157123</v>
      </c>
      <c r="EN69" s="106">
        <v>0.2063907332859849</v>
      </c>
      <c r="EO69" s="106">
        <v>0.2964521070884053</v>
      </c>
      <c r="EP69" s="106">
        <v>0.64247232362175222</v>
      </c>
      <c r="EQ69" s="106">
        <v>0.28489209322953479</v>
      </c>
      <c r="ER69" s="106">
        <v>0.48464623970546017</v>
      </c>
      <c r="ES69" s="106">
        <v>0.99340524665557828</v>
      </c>
      <c r="ET69" s="106">
        <v>0.63715848490371119</v>
      </c>
      <c r="EU69" s="106">
        <v>0.47263642831875263</v>
      </c>
      <c r="EV69" s="106">
        <v>0.14433292178279578</v>
      </c>
      <c r="EW69" s="106">
        <v>0.70936734695126313</v>
      </c>
      <c r="EX69" s="106">
        <v>0.32253245867340841</v>
      </c>
      <c r="EY69" s="106">
        <v>0.82441026423307484</v>
      </c>
      <c r="EZ69" s="106">
        <v>0.56266455992113984</v>
      </c>
      <c r="FA69" s="106">
        <v>0.7016844085283529</v>
      </c>
      <c r="FB69" s="106">
        <v>0.92208222185080391</v>
      </c>
      <c r="FC69" s="106">
        <v>0.402653455127572</v>
      </c>
      <c r="FD69" s="106">
        <v>3.3707137468166448E-2</v>
      </c>
      <c r="FE69" s="106">
        <v>0.52921407357775785</v>
      </c>
      <c r="FF69" s="106">
        <v>0.56376172225693022</v>
      </c>
      <c r="FG69" s="106">
        <v>0.97144896327060903</v>
      </c>
      <c r="FH69" s="106">
        <v>0.17571737298034729</v>
      </c>
      <c r="FI69" s="106">
        <v>0.45862308485643843</v>
      </c>
      <c r="FJ69" s="106">
        <v>0.63034034481697176</v>
      </c>
      <c r="FK69" s="106">
        <v>1.3982613049231762E-2</v>
      </c>
      <c r="FL69" s="106">
        <v>0.86201772496228779</v>
      </c>
      <c r="FM69" s="106">
        <v>0.5132509453716525</v>
      </c>
      <c r="FN69" s="106">
        <v>0.58712068367235992</v>
      </c>
      <c r="FO69" s="106">
        <v>0.76786472597267008</v>
      </c>
      <c r="FP69" s="106">
        <v>0.52217420135369075</v>
      </c>
      <c r="FQ69" s="106">
        <v>0.41143121804563043</v>
      </c>
      <c r="FR69" s="106">
        <v>0.96896254611742816</v>
      </c>
      <c r="FS69" s="106">
        <v>0.51885376982706388</v>
      </c>
      <c r="FT69" s="106">
        <v>0.4689246246911345</v>
      </c>
      <c r="FU69" s="106">
        <v>0.33020023628637762</v>
      </c>
      <c r="FV69" s="106">
        <v>0.63782835775279034</v>
      </c>
      <c r="FW69" s="106">
        <v>0.26678795795504739</v>
      </c>
      <c r="FX69" s="106">
        <v>0.18043460300008973</v>
      </c>
      <c r="FY69" s="106">
        <v>0.30794484781553466</v>
      </c>
      <c r="FZ69" s="106">
        <v>0.21264839824431903</v>
      </c>
      <c r="GA69" s="107">
        <v>0.94924453365752903</v>
      </c>
      <c r="GB69" s="25"/>
    </row>
    <row r="70" spans="1:184" ht="15.75" thickBot="1" x14ac:dyDescent="0.3">
      <c r="A70" s="14"/>
      <c r="B70" s="26"/>
      <c r="C70" s="24"/>
      <c r="D70" s="24"/>
      <c r="E70" s="24"/>
      <c r="F70" s="24"/>
      <c r="G70" s="72"/>
      <c r="H70" s="64"/>
      <c r="I70" s="63">
        <f ca="1">IF(I67&lt;&gt;"",SUMIFS($AX$52:$CA$81,$AX$88:$CA$117,"&lt;="&amp;(I$63+$F$51),$AX$88:$CA$117,"&gt;"&amp;(I$63-$F$51),$P$88:$AS$117,"&lt;="&amp;($C$56+$F$49),$P$88:$AS$117,"&gt;"&amp;($C$56-$F$49)),"")</f>
        <v>4.7740852735777501</v>
      </c>
      <c r="J70" s="65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95">
        <f t="shared" si="12"/>
        <v>88.552232309218326</v>
      </c>
      <c r="AU70" s="98">
        <f t="shared" si="13"/>
        <v>65.657682485302871</v>
      </c>
      <c r="AV70" s="96">
        <f t="shared" ca="1" si="16"/>
        <v>-0.23882670430895311</v>
      </c>
      <c r="AW70" s="24">
        <f t="shared" si="18"/>
        <v>19</v>
      </c>
      <c r="AX70" s="53">
        <f t="shared" ca="1" si="29"/>
        <v>0.33804064245787691</v>
      </c>
      <c r="AY70" s="53">
        <f t="shared" ca="1" si="29"/>
        <v>1.5395241293013102</v>
      </c>
      <c r="AZ70" s="53">
        <f t="shared" ca="1" si="29"/>
        <v>0.11898125917628444</v>
      </c>
      <c r="BA70" s="53">
        <f t="shared" ca="1" si="29"/>
        <v>1.5086793092405464</v>
      </c>
      <c r="BB70" s="53">
        <f t="shared" ca="1" si="29"/>
        <v>4.5720233954317848</v>
      </c>
      <c r="BC70" s="53">
        <f t="shared" ca="1" si="29"/>
        <v>3.4939713120135808E-2</v>
      </c>
      <c r="BD70" s="53">
        <f t="shared" ca="1" si="29"/>
        <v>2.4037116758405339E-2</v>
      </c>
      <c r="BE70" s="53">
        <f t="shared" ca="1" si="29"/>
        <v>1.8665160446043189E-2</v>
      </c>
      <c r="BF70" s="53">
        <f t="shared" ca="1" si="29"/>
        <v>0.30390249794301682</v>
      </c>
      <c r="BG70" s="53">
        <f t="shared" ca="1" si="29"/>
        <v>4.0437790698117121E-2</v>
      </c>
      <c r="BH70" s="53">
        <f t="shared" ca="1" si="29"/>
        <v>0.39791156244686982</v>
      </c>
      <c r="BI70" s="53">
        <f t="shared" ca="1" si="29"/>
        <v>0.84355407549365602</v>
      </c>
      <c r="BJ70" s="53">
        <f t="shared" ca="1" si="29"/>
        <v>0.78813906145567914</v>
      </c>
      <c r="BK70" s="53">
        <f t="shared" ca="1" si="29"/>
        <v>0.12086264017008345</v>
      </c>
      <c r="BL70" s="53">
        <f t="shared" ca="1" si="29"/>
        <v>3.4871223013550376</v>
      </c>
      <c r="BM70" s="53">
        <f t="shared" ca="1" si="29"/>
        <v>0.24844857856697181</v>
      </c>
      <c r="BN70" s="53">
        <f t="shared" ca="1" si="26"/>
        <v>1.3215372137194623E-3</v>
      </c>
      <c r="BO70" s="53">
        <f t="shared" ca="1" si="26"/>
        <v>0.27684738838792805</v>
      </c>
      <c r="BP70" s="53">
        <f t="shared" ca="1" si="26"/>
        <v>0</v>
      </c>
      <c r="BQ70" s="53">
        <f t="shared" ca="1" si="26"/>
        <v>0.16417021496893044</v>
      </c>
      <c r="BR70" s="53">
        <f t="shared" ca="1" si="26"/>
        <v>0.2379212655463952</v>
      </c>
      <c r="BS70" s="53">
        <f t="shared" ca="1" si="26"/>
        <v>1.3550882885786084</v>
      </c>
      <c r="BT70" s="53">
        <f t="shared" ca="1" si="26"/>
        <v>0.68611424691572742</v>
      </c>
      <c r="BU70" s="53">
        <f t="shared" ca="1" si="26"/>
        <v>2.3990833690148016E-3</v>
      </c>
      <c r="BV70" s="53">
        <f t="shared" ca="1" si="26"/>
        <v>1.0665716646459197E-2</v>
      </c>
      <c r="BW70" s="53">
        <f t="shared" ca="1" si="26"/>
        <v>2.8649680361169907E-2</v>
      </c>
      <c r="BX70" s="53">
        <f t="shared" ca="1" si="26"/>
        <v>0.37131191383684764</v>
      </c>
      <c r="BY70" s="53">
        <f t="shared" ca="1" si="26"/>
        <v>1.3888314306735758</v>
      </c>
      <c r="BZ70" s="53">
        <f t="shared" ca="1" si="26"/>
        <v>0.38076737898577445</v>
      </c>
      <c r="CA70" s="53">
        <f t="shared" ca="1" si="26"/>
        <v>0.22803366102789335</v>
      </c>
      <c r="CB70" s="155"/>
      <c r="CC70" s="53"/>
      <c r="CD70" s="113">
        <f t="shared" si="10"/>
        <v>56</v>
      </c>
      <c r="CE70" s="114">
        <f t="shared" si="9"/>
        <v>57</v>
      </c>
      <c r="CF70" s="105">
        <v>0.22753520468313404</v>
      </c>
      <c r="CG70" s="106">
        <v>0.86397228016935557</v>
      </c>
      <c r="CH70" s="106">
        <v>0.85878471247568378</v>
      </c>
      <c r="CI70" s="106">
        <v>0.55268724191421748</v>
      </c>
      <c r="CJ70" s="106">
        <v>0.12165325462246401</v>
      </c>
      <c r="CK70" s="106">
        <v>0.44178000364808467</v>
      </c>
      <c r="CL70" s="106">
        <v>0.12107283749084619</v>
      </c>
      <c r="CM70" s="106">
        <v>0.54954234739154206</v>
      </c>
      <c r="CN70" s="106">
        <v>0.23889856814633104</v>
      </c>
      <c r="CO70" s="106">
        <v>0.95448900895846911</v>
      </c>
      <c r="CP70" s="106">
        <v>0.78386340719354686</v>
      </c>
      <c r="CQ70" s="106">
        <v>2.4814944584788723E-2</v>
      </c>
      <c r="CR70" s="106">
        <v>0.78242604179759678</v>
      </c>
      <c r="CS70" s="106">
        <v>0.82388198867546025</v>
      </c>
      <c r="CT70" s="106">
        <v>0.43034450811809599</v>
      </c>
      <c r="CU70" s="106">
        <v>0.59310800856900314</v>
      </c>
      <c r="CV70" s="106">
        <v>0.46494035446797788</v>
      </c>
      <c r="CW70" s="106">
        <v>6.7811516709668229E-2</v>
      </c>
      <c r="CX70" s="106">
        <v>0.2274022801932869</v>
      </c>
      <c r="CY70" s="106">
        <v>0.97152061830948544</v>
      </c>
      <c r="CZ70" s="106">
        <v>0.13956148245357425</v>
      </c>
      <c r="DA70" s="106">
        <v>0.53984887880778598</v>
      </c>
      <c r="DB70" s="106">
        <v>0.43100711991287077</v>
      </c>
      <c r="DC70" s="106">
        <v>0.58016483530169205</v>
      </c>
      <c r="DD70" s="106">
        <v>8.4569938225356744E-2</v>
      </c>
      <c r="DE70" s="106">
        <v>0.59294525088421401</v>
      </c>
      <c r="DF70" s="106">
        <v>0.22959630287706301</v>
      </c>
      <c r="DG70" s="106">
        <v>0.12207099555829382</v>
      </c>
      <c r="DH70" s="106">
        <v>0.59188555994345637</v>
      </c>
      <c r="DI70" s="106">
        <v>0.91467974841270827</v>
      </c>
      <c r="DJ70" s="106">
        <v>0.49561740664998544</v>
      </c>
      <c r="DK70" s="106">
        <v>0.45718109506653093</v>
      </c>
      <c r="DL70" s="106">
        <v>0.32479788161282619</v>
      </c>
      <c r="DM70" s="106">
        <v>0.16459139715035043</v>
      </c>
      <c r="DN70" s="106">
        <v>0.78367624318346185</v>
      </c>
      <c r="DO70" s="106">
        <v>0.50098679757235509</v>
      </c>
      <c r="DP70" s="106">
        <v>0.29276825255787431</v>
      </c>
      <c r="DQ70" s="106">
        <v>0.34374080289705511</v>
      </c>
      <c r="DR70" s="106">
        <v>0.93738753523143137</v>
      </c>
      <c r="DS70" s="106">
        <v>6.345644115776361E-2</v>
      </c>
      <c r="DT70" s="106">
        <v>0.20370584157175398</v>
      </c>
      <c r="DU70" s="106">
        <v>0.3335271887509963</v>
      </c>
      <c r="DV70" s="106">
        <v>0.10784380935551663</v>
      </c>
      <c r="DW70" s="106">
        <v>0.20359967300198811</v>
      </c>
      <c r="DX70" s="106">
        <v>0.87471889865630525</v>
      </c>
      <c r="DY70" s="106">
        <v>0.21868170616674254</v>
      </c>
      <c r="DZ70" s="106">
        <v>0.94382737271948836</v>
      </c>
      <c r="EA70" s="106">
        <v>0.99447770530191248</v>
      </c>
      <c r="EB70" s="106">
        <v>6.1316730898387073E-2</v>
      </c>
      <c r="EC70" s="106">
        <v>0.12086200300241112</v>
      </c>
      <c r="ED70" s="106">
        <v>0.7694085765632156</v>
      </c>
      <c r="EE70" s="106">
        <v>0.26799820482061676</v>
      </c>
      <c r="EF70" s="106">
        <v>0.60018299404929742</v>
      </c>
      <c r="EG70" s="106">
        <v>0.68785794917499798</v>
      </c>
      <c r="EH70" s="106">
        <v>0.63225385727224526</v>
      </c>
      <c r="EI70" s="106">
        <v>0.97842848628604639</v>
      </c>
      <c r="EJ70" s="106">
        <v>0.20399583959268264</v>
      </c>
      <c r="EK70" s="106">
        <v>4.5146272246806562E-3</v>
      </c>
      <c r="EL70" s="106">
        <v>0.51875076560081956</v>
      </c>
      <c r="EM70" s="106">
        <v>0.89526314545921037</v>
      </c>
      <c r="EN70" s="106">
        <v>0.56176213658393903</v>
      </c>
      <c r="EO70" s="106">
        <v>0.73293340136621454</v>
      </c>
      <c r="EP70" s="106">
        <v>0.26833479381496206</v>
      </c>
      <c r="EQ70" s="106">
        <v>0.39820327655341226</v>
      </c>
      <c r="ER70" s="106">
        <v>0.62777087941590326</v>
      </c>
      <c r="ES70" s="106">
        <v>0.1487336131296948</v>
      </c>
      <c r="ET70" s="106">
        <v>0.89149019492044079</v>
      </c>
      <c r="EU70" s="106">
        <v>0.8670279114719649</v>
      </c>
      <c r="EV70" s="106">
        <v>0.96804512638027485</v>
      </c>
      <c r="EW70" s="106">
        <v>0.43903784814907865</v>
      </c>
      <c r="EX70" s="106">
        <v>0.94481425938732211</v>
      </c>
      <c r="EY70" s="106">
        <v>0.27573266247677863</v>
      </c>
      <c r="EZ70" s="106">
        <v>0.39617315826324118</v>
      </c>
      <c r="FA70" s="106">
        <v>0.97182090276433419</v>
      </c>
      <c r="FB70" s="106">
        <v>0.61179105964308023</v>
      </c>
      <c r="FC70" s="106">
        <v>0.38166919863326998</v>
      </c>
      <c r="FD70" s="106">
        <v>0.51080378217472655</v>
      </c>
      <c r="FE70" s="106">
        <v>0.22307930820125554</v>
      </c>
      <c r="FF70" s="106">
        <v>0.10244833643130524</v>
      </c>
      <c r="FG70" s="106">
        <v>0.55452408468181413</v>
      </c>
      <c r="FH70" s="106">
        <v>7.0611383026662589E-2</v>
      </c>
      <c r="FI70" s="106">
        <v>0.53963180350185025</v>
      </c>
      <c r="FJ70" s="106">
        <v>0.36017320391116847</v>
      </c>
      <c r="FK70" s="106">
        <v>0.72930335397462898</v>
      </c>
      <c r="FL70" s="106">
        <v>0.77222893079907995</v>
      </c>
      <c r="FM70" s="106">
        <v>0.95205368328627682</v>
      </c>
      <c r="FN70" s="106">
        <v>0.79055637054686301</v>
      </c>
      <c r="FO70" s="106">
        <v>6.2962013488541357E-2</v>
      </c>
      <c r="FP70" s="106">
        <v>0.85198660054130571</v>
      </c>
      <c r="FQ70" s="106">
        <v>0.35008964844254209</v>
      </c>
      <c r="FR70" s="106">
        <v>0.70823041697685818</v>
      </c>
      <c r="FS70" s="106">
        <v>0.34996653368443964</v>
      </c>
      <c r="FT70" s="106">
        <v>0.8556384039727406</v>
      </c>
      <c r="FU70" s="106">
        <v>9.100089378682763E-2</v>
      </c>
      <c r="FV70" s="106">
        <v>0.49594451889446378</v>
      </c>
      <c r="FW70" s="106">
        <v>0.95719105655961323</v>
      </c>
      <c r="FX70" s="106">
        <v>0.278509982489205</v>
      </c>
      <c r="FY70" s="106">
        <v>0.99052325263083407</v>
      </c>
      <c r="FZ70" s="106">
        <v>0.57950356278002124</v>
      </c>
      <c r="GA70" s="107">
        <v>0.59622935787224407</v>
      </c>
      <c r="GB70" s="25"/>
    </row>
    <row r="71" spans="1:184" x14ac:dyDescent="0.25">
      <c r="A71" s="14"/>
      <c r="B71" s="26"/>
      <c r="C71" s="24"/>
      <c r="D71" s="117" t="s">
        <v>35</v>
      </c>
      <c r="E71" s="118"/>
      <c r="F71" s="118"/>
      <c r="G71" s="147" t="s">
        <v>32</v>
      </c>
      <c r="H71" s="61">
        <v>0</v>
      </c>
      <c r="I71" s="63">
        <f ca="1">IF(I63&lt;&gt;"",SUMIFS($AX$52:$CA$81,$AX$88:$CA$117,"&lt;="&amp;(I$63+$F$51),$AX$88:$CA$117,"&gt;"&amp;(I$63-$F$51),$P$88:$AS$117,"&lt;="&amp;($D$56+$G$49),$P$88:$AS$117,"&gt;"&amp;($D$56-$G$49)),"")</f>
        <v>4.5186021285095315</v>
      </c>
      <c r="J71" s="63">
        <f t="shared" ref="J71:AR71" ca="1" si="30">IF(J63&lt;&gt;"",SUMIFS($AX$52:$CA$81,$AX$88:$CA$117,"&lt;="&amp;(J$63+$F$51),$AX$88:$CA$117,"&gt;"&amp;(J$63-$F$51),$P$88:$AS$117,"&lt;="&amp;($D$56+$G$49),$P$88:$AS$117,"&gt;"&amp;($D$56-$G$49)),"")</f>
        <v>18.111189811930863</v>
      </c>
      <c r="K71" s="63">
        <f t="shared" ca="1" si="30"/>
        <v>25.412109418506404</v>
      </c>
      <c r="L71" s="63">
        <f t="shared" ca="1" si="30"/>
        <v>40.2929001006287</v>
      </c>
      <c r="M71" s="63">
        <f t="shared" ca="1" si="30"/>
        <v>47.61463181014031</v>
      </c>
      <c r="N71" s="63">
        <f t="shared" ca="1" si="30"/>
        <v>34.694208827545729</v>
      </c>
      <c r="O71" s="63">
        <f t="shared" ca="1" si="30"/>
        <v>16.350080891550068</v>
      </c>
      <c r="P71" s="63">
        <f t="shared" ca="1" si="30"/>
        <v>3.9839639547860712</v>
      </c>
      <c r="Q71" s="63">
        <f t="shared" ca="1" si="30"/>
        <v>0.12305462998560572</v>
      </c>
      <c r="R71" s="63">
        <f t="shared" si="30"/>
        <v>0</v>
      </c>
      <c r="S71" s="63">
        <f t="shared" si="30"/>
        <v>0</v>
      </c>
      <c r="T71" s="63">
        <f t="shared" si="30"/>
        <v>0</v>
      </c>
      <c r="U71" s="63">
        <f t="shared" si="30"/>
        <v>0</v>
      </c>
      <c r="V71" s="63">
        <f t="shared" si="30"/>
        <v>0</v>
      </c>
      <c r="W71" s="63">
        <f t="shared" si="30"/>
        <v>0</v>
      </c>
      <c r="X71" s="63">
        <f t="shared" si="30"/>
        <v>0</v>
      </c>
      <c r="Y71" s="63">
        <f t="shared" si="30"/>
        <v>0</v>
      </c>
      <c r="Z71" s="63">
        <f t="shared" si="30"/>
        <v>0</v>
      </c>
      <c r="AA71" s="63">
        <f t="shared" si="30"/>
        <v>0</v>
      </c>
      <c r="AB71" s="63">
        <f t="shared" si="30"/>
        <v>0</v>
      </c>
      <c r="AC71" s="63">
        <f t="shared" si="30"/>
        <v>0</v>
      </c>
      <c r="AD71" s="63">
        <f t="shared" si="30"/>
        <v>0</v>
      </c>
      <c r="AE71" s="63">
        <f t="shared" si="30"/>
        <v>0</v>
      </c>
      <c r="AF71" s="63">
        <f t="shared" si="30"/>
        <v>0</v>
      </c>
      <c r="AG71" s="63">
        <f t="shared" si="30"/>
        <v>0</v>
      </c>
      <c r="AH71" s="63">
        <f t="shared" si="30"/>
        <v>0</v>
      </c>
      <c r="AI71" s="63">
        <f t="shared" si="30"/>
        <v>0</v>
      </c>
      <c r="AJ71" s="63">
        <f t="shared" si="30"/>
        <v>0</v>
      </c>
      <c r="AK71" s="63">
        <f t="shared" si="30"/>
        <v>0</v>
      </c>
      <c r="AL71" s="63">
        <f t="shared" si="30"/>
        <v>0</v>
      </c>
      <c r="AM71" s="63">
        <f t="shared" si="30"/>
        <v>0</v>
      </c>
      <c r="AN71" s="63">
        <f t="shared" si="30"/>
        <v>0</v>
      </c>
      <c r="AO71" s="63">
        <f t="shared" si="30"/>
        <v>0</v>
      </c>
      <c r="AP71" s="63">
        <f t="shared" si="30"/>
        <v>0</v>
      </c>
      <c r="AQ71" s="63">
        <f t="shared" si="30"/>
        <v>0</v>
      </c>
      <c r="AR71" s="63">
        <f t="shared" si="30"/>
        <v>0</v>
      </c>
      <c r="AS71" s="24"/>
      <c r="AT71" s="95">
        <f t="shared" si="12"/>
        <v>17.120365481164036</v>
      </c>
      <c r="AU71" s="98">
        <f t="shared" si="13"/>
        <v>78.407751799057223</v>
      </c>
      <c r="AV71" s="96">
        <f t="shared" ca="1" si="16"/>
        <v>-0.64400594238628905</v>
      </c>
      <c r="AW71" s="24">
        <f t="shared" si="18"/>
        <v>20</v>
      </c>
      <c r="AX71" s="53">
        <f t="shared" ca="1" si="29"/>
        <v>0.97336350759677093</v>
      </c>
      <c r="AY71" s="53">
        <f t="shared" ca="1" si="29"/>
        <v>0.69822130682517503</v>
      </c>
      <c r="AZ71" s="53">
        <f t="shared" ca="1" si="29"/>
        <v>0.56267377304993316</v>
      </c>
      <c r="BA71" s="53">
        <f t="shared" ca="1" si="29"/>
        <v>2.6681991241334395</v>
      </c>
      <c r="BB71" s="53">
        <f t="shared" ca="1" si="29"/>
        <v>6.4689256308482115</v>
      </c>
      <c r="BC71" s="53">
        <f t="shared" ca="1" si="29"/>
        <v>0.35058349296274915</v>
      </c>
      <c r="BD71" s="53">
        <f t="shared" ca="1" si="29"/>
        <v>6.2570097987322493E-2</v>
      </c>
      <c r="BE71" s="53">
        <f t="shared" ca="1" si="29"/>
        <v>0.29354695390352176</v>
      </c>
      <c r="BF71" s="53">
        <f t="shared" ca="1" si="29"/>
        <v>0.91480188552954145</v>
      </c>
      <c r="BG71" s="53">
        <f t="shared" ca="1" si="29"/>
        <v>0.36756420581639448</v>
      </c>
      <c r="BH71" s="53">
        <f t="shared" ca="1" si="29"/>
        <v>1.0732577813343163</v>
      </c>
      <c r="BI71" s="53">
        <f t="shared" ca="1" si="29"/>
        <v>1.7519996532463098</v>
      </c>
      <c r="BJ71" s="53">
        <f t="shared" ca="1" si="29"/>
        <v>0.23289573986975731</v>
      </c>
      <c r="BK71" s="53">
        <f t="shared" ca="1" si="29"/>
        <v>0.56675644746621046</v>
      </c>
      <c r="BL71" s="53">
        <f t="shared" ca="1" si="29"/>
        <v>2.1380422160280683</v>
      </c>
      <c r="BM71" s="53">
        <f t="shared" ca="1" si="29"/>
        <v>0.81653886757067939</v>
      </c>
      <c r="BN71" s="53">
        <f t="shared" ca="1" si="26"/>
        <v>0.13603282834176494</v>
      </c>
      <c r="BO71" s="53">
        <f t="shared" ca="1" si="26"/>
        <v>1.4637044394641611E-2</v>
      </c>
      <c r="BP71" s="53">
        <f t="shared" ca="1" si="26"/>
        <v>0.16417021496893044</v>
      </c>
      <c r="BQ71" s="53">
        <f t="shared" ca="1" si="26"/>
        <v>0</v>
      </c>
      <c r="BR71" s="53">
        <f t="shared" ca="1" si="26"/>
        <v>0.79736144046893354</v>
      </c>
      <c r="BS71" s="53">
        <f t="shared" ca="1" si="26"/>
        <v>0.57593430553747993</v>
      </c>
      <c r="BT71" s="53">
        <f t="shared" ca="1" si="26"/>
        <v>0.17904821909259647</v>
      </c>
      <c r="BU71" s="53">
        <f t="shared" ca="1" si="26"/>
        <v>0.20626101195273122</v>
      </c>
      <c r="BV71" s="53">
        <f t="shared" ca="1" si="26"/>
        <v>0.25852566801470939</v>
      </c>
      <c r="BW71" s="53">
        <f t="shared" ca="1" si="26"/>
        <v>0.32998292509664362</v>
      </c>
      <c r="BX71" s="53">
        <f t="shared" ca="1" si="26"/>
        <v>1.0292770526967403</v>
      </c>
      <c r="BY71" s="53">
        <f t="shared" ca="1" si="26"/>
        <v>2.5079985137615353</v>
      </c>
      <c r="BZ71" s="53">
        <f t="shared" ca="1" si="26"/>
        <v>4.4894945928555814E-2</v>
      </c>
      <c r="CA71" s="53">
        <f t="shared" ca="1" si="26"/>
        <v>5.2344448986996212E-3</v>
      </c>
      <c r="CB71" s="155"/>
      <c r="CC71" s="53"/>
      <c r="CD71" s="113">
        <f t="shared" si="10"/>
        <v>57</v>
      </c>
      <c r="CE71" s="114">
        <f t="shared" si="9"/>
        <v>58</v>
      </c>
      <c r="CF71" s="105">
        <v>0.18551684722495154</v>
      </c>
      <c r="CG71" s="106">
        <v>0.56369610276009607</v>
      </c>
      <c r="CH71" s="106">
        <v>4.7956361481636067E-2</v>
      </c>
      <c r="CI71" s="106">
        <v>0.235927083646568</v>
      </c>
      <c r="CJ71" s="106">
        <v>0.24934282204735614</v>
      </c>
      <c r="CK71" s="106">
        <v>0.44314586202591577</v>
      </c>
      <c r="CL71" s="106">
        <v>0.44351341532437316</v>
      </c>
      <c r="CM71" s="106">
        <v>0.81680679120405519</v>
      </c>
      <c r="CN71" s="106">
        <v>2.5967495607294167E-3</v>
      </c>
      <c r="CO71" s="106">
        <v>0.45363318136213682</v>
      </c>
      <c r="CP71" s="106">
        <v>0.98818238282222581</v>
      </c>
      <c r="CQ71" s="106">
        <v>2.1244653316786488E-2</v>
      </c>
      <c r="CR71" s="106">
        <v>0.66385264378723574</v>
      </c>
      <c r="CS71" s="106">
        <v>0.98786277534247635</v>
      </c>
      <c r="CT71" s="106">
        <v>5.2368802759490074E-2</v>
      </c>
      <c r="CU71" s="106">
        <v>0.51070007782985771</v>
      </c>
      <c r="CV71" s="106">
        <v>0.31519369661467633</v>
      </c>
      <c r="CW71" s="106">
        <v>0.23744704524163418</v>
      </c>
      <c r="CX71" s="106">
        <v>0.36766625698242228</v>
      </c>
      <c r="CY71" s="106">
        <v>0.92018143319727297</v>
      </c>
      <c r="CZ71" s="106">
        <v>0.87839920203940569</v>
      </c>
      <c r="DA71" s="106">
        <v>0.82487213465733178</v>
      </c>
      <c r="DB71" s="106">
        <v>0.2673179152138232</v>
      </c>
      <c r="DC71" s="106">
        <v>0.90106265345823999</v>
      </c>
      <c r="DD71" s="106">
        <v>0.59286358042008191</v>
      </c>
      <c r="DE71" s="106">
        <v>9.6424322398443119E-2</v>
      </c>
      <c r="DF71" s="106">
        <v>7.3431411784130041E-2</v>
      </c>
      <c r="DG71" s="106">
        <v>0.46080155527878564</v>
      </c>
      <c r="DH71" s="106">
        <v>0.67400419505194309</v>
      </c>
      <c r="DI71" s="106">
        <v>0.42518571581097708</v>
      </c>
      <c r="DJ71" s="106">
        <v>0.6274947724358424</v>
      </c>
      <c r="DK71" s="106">
        <v>0.72401891325126411</v>
      </c>
      <c r="DL71" s="106">
        <v>0.55507289888940925</v>
      </c>
      <c r="DM71" s="106">
        <v>0.33352577214632673</v>
      </c>
      <c r="DN71" s="106">
        <v>0.96597098867979081</v>
      </c>
      <c r="DO71" s="106">
        <v>0.97011657621295222</v>
      </c>
      <c r="DP71" s="106">
        <v>0.94879940807008412</v>
      </c>
      <c r="DQ71" s="106">
        <v>0.57899612697748115</v>
      </c>
      <c r="DR71" s="106">
        <v>0.67416258524379746</v>
      </c>
      <c r="DS71" s="106">
        <v>0.27362836826053005</v>
      </c>
      <c r="DT71" s="106">
        <v>0.76417196619270999</v>
      </c>
      <c r="DU71" s="106">
        <v>0.98153701071836641</v>
      </c>
      <c r="DV71" s="106">
        <v>2.1667503297128077E-3</v>
      </c>
      <c r="DW71" s="106">
        <v>1.489243404012186E-2</v>
      </c>
      <c r="DX71" s="106">
        <v>0.73036079482732685</v>
      </c>
      <c r="DY71" s="106">
        <v>0.62429451736836405</v>
      </c>
      <c r="DZ71" s="106">
        <v>0.6832755517805631</v>
      </c>
      <c r="EA71" s="106">
        <v>0.30351593952635347</v>
      </c>
      <c r="EB71" s="106">
        <v>0.81405941612808552</v>
      </c>
      <c r="EC71" s="106">
        <v>0.78254750446376642</v>
      </c>
      <c r="ED71" s="106">
        <v>0.53772400143214727</v>
      </c>
      <c r="EE71" s="106">
        <v>0.91164995936519988</v>
      </c>
      <c r="EF71" s="106">
        <v>0.22275772606003286</v>
      </c>
      <c r="EG71" s="106">
        <v>0.81444526968214248</v>
      </c>
      <c r="EH71" s="106">
        <v>4.6721780487531173E-2</v>
      </c>
      <c r="EI71" s="106">
        <v>0.41175324084401999</v>
      </c>
      <c r="EJ71" s="106">
        <v>0.1149551342867654</v>
      </c>
      <c r="EK71" s="106">
        <v>3.3239496762742959E-2</v>
      </c>
      <c r="EL71" s="106">
        <v>0.62267174085693733</v>
      </c>
      <c r="EM71" s="106">
        <v>5.9247787014025888E-2</v>
      </c>
      <c r="EN71" s="106">
        <v>0.6116111662884175</v>
      </c>
      <c r="EO71" s="106">
        <v>4.670188546937537E-2</v>
      </c>
      <c r="EP71" s="106">
        <v>0.30286175947876781</v>
      </c>
      <c r="EQ71" s="106">
        <v>3.9297434428077094E-2</v>
      </c>
      <c r="ER71" s="106">
        <v>0.31775211655897984</v>
      </c>
      <c r="ES71" s="106">
        <v>0.22103099145179805</v>
      </c>
      <c r="ET71" s="106">
        <v>0.71159248636641059</v>
      </c>
      <c r="EU71" s="106">
        <v>0.31838790907570624</v>
      </c>
      <c r="EV71" s="106">
        <v>0.59715347836531063</v>
      </c>
      <c r="EW71" s="106">
        <v>0.79892883202732012</v>
      </c>
      <c r="EX71" s="106">
        <v>0.54978115254694304</v>
      </c>
      <c r="EY71" s="106">
        <v>0.51084258128408644</v>
      </c>
      <c r="EZ71" s="106">
        <v>0.20707915132823651</v>
      </c>
      <c r="FA71" s="106">
        <v>0.29666662367636365</v>
      </c>
      <c r="FB71" s="106">
        <v>0.3765532841978827</v>
      </c>
      <c r="FC71" s="106">
        <v>0.79287882732055492</v>
      </c>
      <c r="FD71" s="106">
        <v>0.23338389728399522</v>
      </c>
      <c r="FE71" s="106">
        <v>0.44751537917161166</v>
      </c>
      <c r="FF71" s="106">
        <v>0.13363102110501757</v>
      </c>
      <c r="FG71" s="106">
        <v>0.40983465599324209</v>
      </c>
      <c r="FH71" s="106">
        <v>0.8083782160148919</v>
      </c>
      <c r="FI71" s="106">
        <v>0.81422815088466416</v>
      </c>
      <c r="FJ71" s="106">
        <v>0.93955929135709781</v>
      </c>
      <c r="FK71" s="106">
        <v>0.67311154575020249</v>
      </c>
      <c r="FL71" s="106">
        <v>0.43154782910104161</v>
      </c>
      <c r="FM71" s="106">
        <v>0.78274889494522792</v>
      </c>
      <c r="FN71" s="106">
        <v>6.6666444341535458E-2</v>
      </c>
      <c r="FO71" s="106">
        <v>9.0768964202890934E-2</v>
      </c>
      <c r="FP71" s="106">
        <v>0.52677186986562397</v>
      </c>
      <c r="FQ71" s="106">
        <v>0.22283086782716177</v>
      </c>
      <c r="FR71" s="106">
        <v>0.31004555072039075</v>
      </c>
      <c r="FS71" s="106">
        <v>0.42055742975772625</v>
      </c>
      <c r="FT71" s="106">
        <v>0.43789545669664565</v>
      </c>
      <c r="FU71" s="106">
        <v>0.64303113186748273</v>
      </c>
      <c r="FV71" s="106">
        <v>2.9389736285743373E-2</v>
      </c>
      <c r="FW71" s="106">
        <v>2.1280247983173628E-2</v>
      </c>
      <c r="FX71" s="106">
        <v>0.59581187357237508</v>
      </c>
      <c r="FY71" s="106">
        <v>0.37519056179079469</v>
      </c>
      <c r="FZ71" s="106">
        <v>0.49193373467475898</v>
      </c>
      <c r="GA71" s="107">
        <v>0.82351384916028425</v>
      </c>
      <c r="GB71" s="25"/>
    </row>
    <row r="72" spans="1:184" x14ac:dyDescent="0.25">
      <c r="A72" s="14"/>
      <c r="B72" s="26"/>
      <c r="C72" s="24"/>
      <c r="D72" s="123"/>
      <c r="E72" s="87"/>
      <c r="F72" s="87"/>
      <c r="G72" s="148" t="s">
        <v>31</v>
      </c>
      <c r="H72" s="61">
        <f ca="1">COUNT(G14:G43)</f>
        <v>30</v>
      </c>
      <c r="I72" s="62">
        <f>IF(I63&lt;&gt;"",COUNTIFS($AX$88:$CA$117,"&lt;="&amp;(I$63+$F$51),$AX$88:$CA$117,"&gt;"&amp;(I$63-$F$51),$P$88:$AS$117,"&lt;="&amp;($D$56+$G$49),$P$88:$AS$117,"&gt;"&amp;($D$56-$G$49)),"")</f>
        <v>6</v>
      </c>
      <c r="J72" s="62">
        <f t="shared" ref="J72:AR72" si="31">IF(J63&lt;&gt;"",COUNTIFS($AX$88:$CA$117,"&lt;="&amp;(J$63+$F$51),$AX$88:$CA$117,"&gt;"&amp;(J$63-$F$51),$P$88:$AS$117,"&lt;="&amp;($D$56+$G$49),$P$88:$AS$117,"&gt;"&amp;($D$56-$G$49)),"")</f>
        <v>17</v>
      </c>
      <c r="K72" s="62">
        <f t="shared" si="31"/>
        <v>18</v>
      </c>
      <c r="L72" s="62">
        <f t="shared" si="31"/>
        <v>25</v>
      </c>
      <c r="M72" s="62">
        <f t="shared" si="31"/>
        <v>20</v>
      </c>
      <c r="N72" s="62">
        <f t="shared" si="31"/>
        <v>13</v>
      </c>
      <c r="O72" s="62">
        <f t="shared" si="31"/>
        <v>10</v>
      </c>
      <c r="P72" s="62">
        <f t="shared" si="31"/>
        <v>4</v>
      </c>
      <c r="Q72" s="62">
        <f t="shared" si="31"/>
        <v>1</v>
      </c>
      <c r="R72" s="62">
        <f t="shared" si="31"/>
        <v>0</v>
      </c>
      <c r="S72" s="62">
        <f t="shared" si="31"/>
        <v>0</v>
      </c>
      <c r="T72" s="62">
        <f t="shared" si="31"/>
        <v>0</v>
      </c>
      <c r="U72" s="62">
        <f t="shared" si="31"/>
        <v>0</v>
      </c>
      <c r="V72" s="62">
        <f t="shared" si="31"/>
        <v>0</v>
      </c>
      <c r="W72" s="62">
        <f t="shared" si="31"/>
        <v>0</v>
      </c>
      <c r="X72" s="62">
        <f t="shared" si="31"/>
        <v>0</v>
      </c>
      <c r="Y72" s="62">
        <f t="shared" si="31"/>
        <v>0</v>
      </c>
      <c r="Z72" s="62">
        <f t="shared" si="31"/>
        <v>0</v>
      </c>
      <c r="AA72" s="62">
        <f t="shared" si="31"/>
        <v>0</v>
      </c>
      <c r="AB72" s="62">
        <f t="shared" si="31"/>
        <v>0</v>
      </c>
      <c r="AC72" s="62">
        <f t="shared" si="31"/>
        <v>0</v>
      </c>
      <c r="AD72" s="62">
        <f t="shared" si="31"/>
        <v>0</v>
      </c>
      <c r="AE72" s="62">
        <f t="shared" si="31"/>
        <v>0</v>
      </c>
      <c r="AF72" s="62">
        <f t="shared" si="31"/>
        <v>0</v>
      </c>
      <c r="AG72" s="62">
        <f t="shared" si="31"/>
        <v>0</v>
      </c>
      <c r="AH72" s="62">
        <f t="shared" si="31"/>
        <v>0</v>
      </c>
      <c r="AI72" s="62">
        <f t="shared" si="31"/>
        <v>0</v>
      </c>
      <c r="AJ72" s="62">
        <f t="shared" si="31"/>
        <v>0</v>
      </c>
      <c r="AK72" s="62">
        <f t="shared" si="31"/>
        <v>0</v>
      </c>
      <c r="AL72" s="62">
        <f t="shared" si="31"/>
        <v>0</v>
      </c>
      <c r="AM72" s="62">
        <f t="shared" si="31"/>
        <v>0</v>
      </c>
      <c r="AN72" s="62">
        <f t="shared" si="31"/>
        <v>0</v>
      </c>
      <c r="AO72" s="62">
        <f t="shared" si="31"/>
        <v>0</v>
      </c>
      <c r="AP72" s="62">
        <f t="shared" si="31"/>
        <v>0</v>
      </c>
      <c r="AQ72" s="62">
        <f t="shared" si="31"/>
        <v>0</v>
      </c>
      <c r="AR72" s="62">
        <f t="shared" si="31"/>
        <v>0</v>
      </c>
      <c r="AS72" s="24"/>
      <c r="AT72" s="95">
        <f t="shared" si="12"/>
        <v>8.9148344109513999</v>
      </c>
      <c r="AU72" s="98">
        <f t="shared" si="13"/>
        <v>55.46493190792701</v>
      </c>
      <c r="AV72" s="96">
        <f t="shared" ca="1" si="16"/>
        <v>0.24894503077457467</v>
      </c>
      <c r="AW72" s="24">
        <f t="shared" si="18"/>
        <v>21</v>
      </c>
      <c r="AX72" s="53">
        <f t="shared" ca="1" si="29"/>
        <v>8.7686165781672831E-3</v>
      </c>
      <c r="AY72" s="53">
        <f t="shared" ca="1" si="29"/>
        <v>2.9878759449951806</v>
      </c>
      <c r="AZ72" s="53">
        <f t="shared" ca="1" si="29"/>
        <v>2.0401875335340467E-2</v>
      </c>
      <c r="BA72" s="53">
        <f t="shared" ca="1" si="29"/>
        <v>0.54835704268143171</v>
      </c>
      <c r="BB72" s="53">
        <f t="shared" ca="1" si="29"/>
        <v>2.724009290599839</v>
      </c>
      <c r="BC72" s="53">
        <f t="shared" ca="1" si="29"/>
        <v>9.0510757790649432E-2</v>
      </c>
      <c r="BD72" s="53">
        <f t="shared" ca="1" si="29"/>
        <v>0.41320574577598657</v>
      </c>
      <c r="BE72" s="53">
        <f t="shared" ca="1" si="29"/>
        <v>0.12330719137655212</v>
      </c>
      <c r="BF72" s="53">
        <f t="shared" ca="1" si="29"/>
        <v>4.0324771586893815E-3</v>
      </c>
      <c r="BG72" s="53">
        <f t="shared" ca="1" si="29"/>
        <v>8.2185558148604648E-2</v>
      </c>
      <c r="BH72" s="53">
        <f t="shared" ca="1" si="29"/>
        <v>2.0457747207886665E-2</v>
      </c>
      <c r="BI72" s="53">
        <f t="shared" ca="1" si="29"/>
        <v>0.18548549020853639</v>
      </c>
      <c r="BJ72" s="53">
        <f t="shared" ca="1" si="29"/>
        <v>1.8921204702440626</v>
      </c>
      <c r="BK72" s="53">
        <f t="shared" ca="1" si="29"/>
        <v>1.9633247120362483E-2</v>
      </c>
      <c r="BL72" s="53">
        <f t="shared" ca="1" si="29"/>
        <v>5.5467576510029417</v>
      </c>
      <c r="BM72" s="53">
        <f t="shared" ca="1" si="29"/>
        <v>1.1394343613335105E-4</v>
      </c>
      <c r="BN72" s="53">
        <f t="shared" ca="1" si="26"/>
        <v>0.27470668897439143</v>
      </c>
      <c r="BO72" s="53">
        <f t="shared" ca="1" si="26"/>
        <v>1.0280634269779236</v>
      </c>
      <c r="BP72" s="53">
        <f t="shared" ca="1" si="26"/>
        <v>0.2379212655463952</v>
      </c>
      <c r="BQ72" s="53">
        <f t="shared" ca="1" si="26"/>
        <v>0.79736144046893354</v>
      </c>
      <c r="BR72" s="53">
        <f t="shared" ca="1" si="26"/>
        <v>0</v>
      </c>
      <c r="BS72" s="53">
        <f t="shared" ca="1" si="26"/>
        <v>2.7286227286623919</v>
      </c>
      <c r="BT72" s="53">
        <f t="shared" ca="1" si="26"/>
        <v>1.7320978118811754</v>
      </c>
      <c r="BU72" s="53">
        <f t="shared" ca="1" si="26"/>
        <v>0.19253780183774533</v>
      </c>
      <c r="BV72" s="53">
        <f t="shared" ca="1" si="26"/>
        <v>0.14783777271734883</v>
      </c>
      <c r="BW72" s="53">
        <f t="shared" ca="1" si="26"/>
        <v>0.10144834649695446</v>
      </c>
      <c r="BX72" s="53">
        <f t="shared" ca="1" si="26"/>
        <v>1.4782170628049157E-2</v>
      </c>
      <c r="BY72" s="53">
        <f t="shared" ca="1" si="26"/>
        <v>0.47708747257185585</v>
      </c>
      <c r="BZ72" s="53">
        <f t="shared" ca="1" si="26"/>
        <v>1.2206609252464209</v>
      </c>
      <c r="CA72" s="53">
        <f t="shared" ca="1" si="26"/>
        <v>0.93180493341741011</v>
      </c>
      <c r="CB72" s="155"/>
      <c r="CC72" s="53"/>
      <c r="CD72" s="113">
        <f t="shared" si="10"/>
        <v>58</v>
      </c>
      <c r="CE72" s="114">
        <f t="shared" si="9"/>
        <v>59</v>
      </c>
      <c r="CF72" s="105">
        <v>0.95276341279891641</v>
      </c>
      <c r="CG72" s="106">
        <v>0.13046031464718688</v>
      </c>
      <c r="CH72" s="106">
        <v>0.45002138898662458</v>
      </c>
      <c r="CI72" s="106">
        <v>0.75895076491245206</v>
      </c>
      <c r="CJ72" s="106">
        <v>0.55555542264052993</v>
      </c>
      <c r="CK72" s="106">
        <v>0.76181707373286989</v>
      </c>
      <c r="CL72" s="106">
        <v>0.59850232459171981</v>
      </c>
      <c r="CM72" s="106">
        <v>0.35454149147567005</v>
      </c>
      <c r="CN72" s="106">
        <v>0.68326098709332617</v>
      </c>
      <c r="CO72" s="106">
        <v>0.13631161540747982</v>
      </c>
      <c r="CP72" s="106">
        <v>0.38420263101745056</v>
      </c>
      <c r="CQ72" s="106">
        <v>0.42908070933901499</v>
      </c>
      <c r="CR72" s="106">
        <v>0.37125630949885557</v>
      </c>
      <c r="CS72" s="106">
        <v>0.89348310820824206</v>
      </c>
      <c r="CT72" s="106">
        <v>0.20047755304601411</v>
      </c>
      <c r="CU72" s="106">
        <v>0.23923690518709884</v>
      </c>
      <c r="CV72" s="106">
        <v>0.58052314254496296</v>
      </c>
      <c r="CW72" s="106">
        <v>0.41901705289009505</v>
      </c>
      <c r="CX72" s="106">
        <v>0.713162551499405</v>
      </c>
      <c r="CY72" s="106">
        <v>0.7128160223356006</v>
      </c>
      <c r="CZ72" s="106">
        <v>0.38783863271634034</v>
      </c>
      <c r="DA72" s="106">
        <v>0.88467111633760254</v>
      </c>
      <c r="DB72" s="106">
        <v>0.42572364211645131</v>
      </c>
      <c r="DC72" s="106">
        <v>0.81131268436124371</v>
      </c>
      <c r="DD72" s="106">
        <v>0.84545128451216833</v>
      </c>
      <c r="DE72" s="106">
        <v>0.24742524820587786</v>
      </c>
      <c r="DF72" s="106">
        <v>0.89544074300170884</v>
      </c>
      <c r="DG72" s="106">
        <v>6.6673489100997241E-2</v>
      </c>
      <c r="DH72" s="106">
        <v>0.96431451774515087</v>
      </c>
      <c r="DI72" s="106">
        <v>0.44762602817950092</v>
      </c>
      <c r="DJ72" s="106">
        <v>0.60384844722641751</v>
      </c>
      <c r="DK72" s="106">
        <v>0.66783619881340217</v>
      </c>
      <c r="DL72" s="106">
        <v>0.26474595530327605</v>
      </c>
      <c r="DM72" s="106">
        <v>0.26778885756719761</v>
      </c>
      <c r="DN72" s="106">
        <v>0.14824309899724442</v>
      </c>
      <c r="DO72" s="106">
        <v>0.82642580528371734</v>
      </c>
      <c r="DP72" s="106">
        <v>0.88693497686295464</v>
      </c>
      <c r="DQ72" s="106">
        <v>0.36986492090556522</v>
      </c>
      <c r="DR72" s="106">
        <v>0.21746778757003804</v>
      </c>
      <c r="DS72" s="106">
        <v>0.61813232834202181</v>
      </c>
      <c r="DT72" s="106">
        <v>0.5214051126675554</v>
      </c>
      <c r="DU72" s="106">
        <v>0.18124520304333669</v>
      </c>
      <c r="DV72" s="106">
        <v>0.23182520480395785</v>
      </c>
      <c r="DW72" s="106">
        <v>0.91093900273058015</v>
      </c>
      <c r="DX72" s="106">
        <v>2.1414618190573331E-2</v>
      </c>
      <c r="DY72" s="106">
        <v>0.19856108118185201</v>
      </c>
      <c r="DZ72" s="106">
        <v>0.13799079039687434</v>
      </c>
      <c r="EA72" s="106">
        <v>0.38387584892686799</v>
      </c>
      <c r="EB72" s="106">
        <v>0.79502103623324838</v>
      </c>
      <c r="EC72" s="106">
        <v>9.1238691698173002E-2</v>
      </c>
      <c r="ED72" s="106">
        <v>0.78027515459887686</v>
      </c>
      <c r="EE72" s="106">
        <v>3.410649968846069E-2</v>
      </c>
      <c r="EF72" s="106">
        <v>0.46795471181089732</v>
      </c>
      <c r="EG72" s="106">
        <v>0.41199952704591913</v>
      </c>
      <c r="EH72" s="106">
        <v>0.30788894582019988</v>
      </c>
      <c r="EI72" s="106">
        <v>0.30855208182636507</v>
      </c>
      <c r="EJ72" s="106">
        <v>0.29117707702413076</v>
      </c>
      <c r="EK72" s="106">
        <v>0.25850174072828069</v>
      </c>
      <c r="EL72" s="106">
        <v>9.7105049160123857E-2</v>
      </c>
      <c r="EM72" s="106">
        <v>0.72102382282256128</v>
      </c>
      <c r="EN72" s="106">
        <v>0.71738341090546831</v>
      </c>
      <c r="EO72" s="106">
        <v>0.51338847558861478</v>
      </c>
      <c r="EP72" s="106">
        <v>0.2929199879484593</v>
      </c>
      <c r="EQ72" s="106">
        <v>0.63821278625597766</v>
      </c>
      <c r="ER72" s="106">
        <v>0.11495406790438167</v>
      </c>
      <c r="ES72" s="106">
        <v>0.33266293504246436</v>
      </c>
      <c r="ET72" s="106">
        <v>6.8704132291184106E-2</v>
      </c>
      <c r="EU72" s="106">
        <v>6.1071643265882769E-2</v>
      </c>
      <c r="EV72" s="106">
        <v>0.97164341173347024</v>
      </c>
      <c r="EW72" s="106">
        <v>0.93855094233575953</v>
      </c>
      <c r="EX72" s="106">
        <v>0.29329348327701987</v>
      </c>
      <c r="EY72" s="106">
        <v>0.64857869148975011</v>
      </c>
      <c r="EZ72" s="106">
        <v>0.31370151221820919</v>
      </c>
      <c r="FA72" s="106">
        <v>0.34052473359062208</v>
      </c>
      <c r="FB72" s="106">
        <v>0.67497813567291565</v>
      </c>
      <c r="FC72" s="106">
        <v>0.96692927813796614</v>
      </c>
      <c r="FD72" s="106">
        <v>4.2549648358084058E-2</v>
      </c>
      <c r="FE72" s="106">
        <v>0.34266952258664363</v>
      </c>
      <c r="FF72" s="106">
        <v>7.9122584171578692E-2</v>
      </c>
      <c r="FG72" s="106">
        <v>0.89464877756564531</v>
      </c>
      <c r="FH72" s="106">
        <v>0.38946509825773701</v>
      </c>
      <c r="FI72" s="106">
        <v>0.34381922573189261</v>
      </c>
      <c r="FJ72" s="106">
        <v>0.87272971578993497</v>
      </c>
      <c r="FK72" s="106">
        <v>0.50687103552142798</v>
      </c>
      <c r="FL72" s="106">
        <v>0.99794408618044861</v>
      </c>
      <c r="FM72" s="106">
        <v>0.19872110062452675</v>
      </c>
      <c r="FN72" s="106">
        <v>0.17954084468371467</v>
      </c>
      <c r="FO72" s="106">
        <v>0.37100676418311784</v>
      </c>
      <c r="FP72" s="106">
        <v>0.9019176498045316</v>
      </c>
      <c r="FQ72" s="106">
        <v>0.17216216771079318</v>
      </c>
      <c r="FR72" s="106">
        <v>0.84922972057389245</v>
      </c>
      <c r="FS72" s="106">
        <v>0.32376848223234977</v>
      </c>
      <c r="FT72" s="106">
        <v>4.1492725528055163E-2</v>
      </c>
      <c r="FU72" s="106">
        <v>0.14621713962113225</v>
      </c>
      <c r="FV72" s="106">
        <v>0.22970244076114277</v>
      </c>
      <c r="FW72" s="106">
        <v>0.50613220394035352</v>
      </c>
      <c r="FX72" s="106">
        <v>0.48517010085598777</v>
      </c>
      <c r="FY72" s="106">
        <v>0.83117895925826835</v>
      </c>
      <c r="FZ72" s="106">
        <v>0.6821068636882871</v>
      </c>
      <c r="GA72" s="107">
        <v>0.81096924808591775</v>
      </c>
      <c r="GB72" s="25"/>
    </row>
    <row r="73" spans="1:184" ht="15.75" thickBot="1" x14ac:dyDescent="0.3">
      <c r="A73" s="14"/>
      <c r="B73" s="26"/>
      <c r="C73" s="24"/>
      <c r="D73" s="119"/>
      <c r="E73" s="120"/>
      <c r="F73" s="120"/>
      <c r="G73" s="149" t="s">
        <v>30</v>
      </c>
      <c r="H73" s="69">
        <f t="shared" ref="H73:AA73" ca="1" si="32">IF(H72&gt;0,IF(H63&lt;&gt;"",H71/H72*0.5,""),-999)</f>
        <v>0</v>
      </c>
      <c r="I73" s="69">
        <f t="shared" ca="1" si="32"/>
        <v>0.37655017737579427</v>
      </c>
      <c r="J73" s="69">
        <f t="shared" ca="1" si="32"/>
        <v>0.53268205329208418</v>
      </c>
      <c r="K73" s="69">
        <f t="shared" ca="1" si="32"/>
        <v>0.70589192829184455</v>
      </c>
      <c r="L73" s="69">
        <f t="shared" ca="1" si="32"/>
        <v>0.80585800201257396</v>
      </c>
      <c r="M73" s="69">
        <f t="shared" ca="1" si="32"/>
        <v>1.1903657952535078</v>
      </c>
      <c r="N73" s="69">
        <f t="shared" ca="1" si="32"/>
        <v>1.3343926472132972</v>
      </c>
      <c r="O73" s="69">
        <f t="shared" ca="1" si="32"/>
        <v>0.81750404457750336</v>
      </c>
      <c r="P73" s="69">
        <f t="shared" ca="1" si="32"/>
        <v>0.4979954943482589</v>
      </c>
      <c r="Q73" s="69">
        <f t="shared" ca="1" si="32"/>
        <v>6.152731499280286E-2</v>
      </c>
      <c r="R73" s="69">
        <f t="shared" si="32"/>
        <v>-999</v>
      </c>
      <c r="S73" s="69">
        <f t="shared" si="32"/>
        <v>-999</v>
      </c>
      <c r="T73" s="69">
        <f t="shared" si="32"/>
        <v>-999</v>
      </c>
      <c r="U73" s="69">
        <f t="shared" si="32"/>
        <v>-999</v>
      </c>
      <c r="V73" s="69">
        <f t="shared" si="32"/>
        <v>-999</v>
      </c>
      <c r="W73" s="69">
        <f t="shared" si="32"/>
        <v>-999</v>
      </c>
      <c r="X73" s="69">
        <f t="shared" si="32"/>
        <v>-999</v>
      </c>
      <c r="Y73" s="69">
        <f t="shared" si="32"/>
        <v>-999</v>
      </c>
      <c r="Z73" s="69">
        <f t="shared" si="32"/>
        <v>-999</v>
      </c>
      <c r="AA73" s="69">
        <f t="shared" si="32"/>
        <v>-999</v>
      </c>
      <c r="AB73" s="69">
        <f>IF(AB72&gt;0,IF(AB63&lt;&gt;"",AB71/AB72*0.5,""),-999)</f>
        <v>-999</v>
      </c>
      <c r="AC73" s="69">
        <f t="shared" ref="AC73:AR73" si="33">IF(AC72&gt;0,IF(AC63&lt;&gt;"",AC71/AC72*0.5,""),-999)</f>
        <v>-999</v>
      </c>
      <c r="AD73" s="69">
        <f t="shared" si="33"/>
        <v>-999</v>
      </c>
      <c r="AE73" s="69">
        <f t="shared" si="33"/>
        <v>-999</v>
      </c>
      <c r="AF73" s="69">
        <f t="shared" si="33"/>
        <v>-999</v>
      </c>
      <c r="AG73" s="69">
        <f t="shared" si="33"/>
        <v>-999</v>
      </c>
      <c r="AH73" s="69">
        <f t="shared" si="33"/>
        <v>-999</v>
      </c>
      <c r="AI73" s="69">
        <f t="shared" si="33"/>
        <v>-999</v>
      </c>
      <c r="AJ73" s="69">
        <f t="shared" si="33"/>
        <v>-999</v>
      </c>
      <c r="AK73" s="69">
        <f t="shared" si="33"/>
        <v>-999</v>
      </c>
      <c r="AL73" s="69">
        <f t="shared" si="33"/>
        <v>-999</v>
      </c>
      <c r="AM73" s="69">
        <f t="shared" si="33"/>
        <v>-999</v>
      </c>
      <c r="AN73" s="69">
        <f t="shared" si="33"/>
        <v>-999</v>
      </c>
      <c r="AO73" s="69">
        <f t="shared" si="33"/>
        <v>-999</v>
      </c>
      <c r="AP73" s="69">
        <f t="shared" si="33"/>
        <v>-999</v>
      </c>
      <c r="AQ73" s="69">
        <f t="shared" si="33"/>
        <v>-999</v>
      </c>
      <c r="AR73" s="69">
        <f t="shared" si="33"/>
        <v>-999</v>
      </c>
      <c r="AS73" s="24"/>
      <c r="AT73" s="95">
        <f t="shared" si="12"/>
        <v>48.327539565715185</v>
      </c>
      <c r="AU73" s="98">
        <f t="shared" si="13"/>
        <v>3.2951841473641941</v>
      </c>
      <c r="AV73" s="96">
        <f t="shared" ca="1" si="16"/>
        <v>-1.4029092995652384</v>
      </c>
      <c r="AW73" s="24">
        <f t="shared" si="18"/>
        <v>22</v>
      </c>
      <c r="AX73" s="53">
        <f t="shared" ca="1" si="29"/>
        <v>3.0467535697872106</v>
      </c>
      <c r="AY73" s="53">
        <f t="shared" ca="1" si="29"/>
        <v>5.8818194333381786E-3</v>
      </c>
      <c r="AZ73" s="53">
        <f t="shared" ca="1" si="29"/>
        <v>2.2771389367123329</v>
      </c>
      <c r="BA73" s="53">
        <f t="shared" ca="1" si="29"/>
        <v>5.7234134942005435</v>
      </c>
      <c r="BB73" s="53">
        <f t="shared" ca="1" si="29"/>
        <v>10.905262086823479</v>
      </c>
      <c r="BC73" s="53">
        <f t="shared" ca="1" si="29"/>
        <v>1.8252125421198964</v>
      </c>
      <c r="BD73" s="53">
        <f t="shared" ca="1" si="29"/>
        <v>1.018168812874642</v>
      </c>
      <c r="BE73" s="53">
        <f t="shared" ca="1" si="29"/>
        <v>1.691828536542513</v>
      </c>
      <c r="BF73" s="53">
        <f t="shared" ca="1" si="29"/>
        <v>2.9424466148731376</v>
      </c>
      <c r="BG73" s="53">
        <f t="shared" ca="1" si="29"/>
        <v>1.8637003057822501</v>
      </c>
      <c r="BH73" s="53">
        <f t="shared" ca="1" si="29"/>
        <v>3.2216118462941656</v>
      </c>
      <c r="BI73" s="53">
        <f t="shared" ca="1" si="29"/>
        <v>4.3369503386018522</v>
      </c>
      <c r="BJ73" s="53">
        <f t="shared" ca="1" si="29"/>
        <v>7.6347564512229737E-2</v>
      </c>
      <c r="BK73" s="53">
        <f t="shared" ca="1" si="29"/>
        <v>2.2853446480748811</v>
      </c>
      <c r="BL73" s="53">
        <f t="shared" ca="1" si="29"/>
        <v>0.49463260148651694</v>
      </c>
      <c r="BM73" s="53">
        <f t="shared" ca="1" si="29"/>
        <v>2.7640018758901017</v>
      </c>
      <c r="BN73" s="53">
        <f t="shared" ca="1" si="26"/>
        <v>1.2717741453441374</v>
      </c>
      <c r="BO73" s="53">
        <f t="shared" ca="1" si="26"/>
        <v>0.40694154844500802</v>
      </c>
      <c r="BP73" s="53">
        <f t="shared" ca="1" si="26"/>
        <v>1.3550882885786084</v>
      </c>
      <c r="BQ73" s="53">
        <f t="shared" ca="1" si="26"/>
        <v>0.57593430553747993</v>
      </c>
      <c r="BR73" s="53">
        <f t="shared" ca="1" si="26"/>
        <v>2.7286227286623919</v>
      </c>
      <c r="BS73" s="53">
        <f t="shared" ca="1" si="26"/>
        <v>0</v>
      </c>
      <c r="BT73" s="53">
        <f t="shared" ca="1" si="26"/>
        <v>0.11273642936497601</v>
      </c>
      <c r="BU73" s="53">
        <f t="shared" ca="1" si="26"/>
        <v>1.4715219241969424</v>
      </c>
      <c r="BV73" s="53">
        <f t="shared" ca="1" si="26"/>
        <v>1.6061951640720071</v>
      </c>
      <c r="BW73" s="53">
        <f t="shared" ca="1" si="26"/>
        <v>1.7778082486054336</v>
      </c>
      <c r="BX73" s="53">
        <f t="shared" ca="1" si="26"/>
        <v>3.1450762413334634</v>
      </c>
      <c r="BY73" s="53">
        <f t="shared" ca="1" si="26"/>
        <v>5.4876319538100553</v>
      </c>
      <c r="BZ73" s="53">
        <f t="shared" ca="1" si="26"/>
        <v>0.29922987643240478</v>
      </c>
      <c r="CA73" s="53">
        <f t="shared" ca="1" si="26"/>
        <v>0.47135624864140624</v>
      </c>
      <c r="CB73" s="155"/>
      <c r="CC73" s="53"/>
      <c r="CD73" s="113">
        <f t="shared" si="10"/>
        <v>59</v>
      </c>
      <c r="CE73" s="114">
        <f t="shared" si="9"/>
        <v>60</v>
      </c>
      <c r="CF73" s="105">
        <v>0.50815600332998845</v>
      </c>
      <c r="CG73" s="106">
        <v>0.47629838950786985</v>
      </c>
      <c r="CH73" s="106">
        <v>0.18090744589745666</v>
      </c>
      <c r="CI73" s="106">
        <v>0.39601169831226291</v>
      </c>
      <c r="CJ73" s="106">
        <v>0.39709539089551726</v>
      </c>
      <c r="CK73" s="106">
        <v>0.19526465521544611</v>
      </c>
      <c r="CL73" s="106">
        <v>0.78920684421053899</v>
      </c>
      <c r="CM73" s="106">
        <v>0.10158799339146107</v>
      </c>
      <c r="CN73" s="106">
        <v>0.45497462651105558</v>
      </c>
      <c r="CO73" s="106">
        <v>0.26001794275390511</v>
      </c>
      <c r="CP73" s="106">
        <v>7.8946248070811742E-2</v>
      </c>
      <c r="CQ73" s="106">
        <v>0.96851850073501333</v>
      </c>
      <c r="CR73" s="106">
        <v>0.6461858928661125</v>
      </c>
      <c r="CS73" s="106">
        <v>0.6610815198895047</v>
      </c>
      <c r="CT73" s="106">
        <v>0.39763459789070421</v>
      </c>
      <c r="CU73" s="106">
        <v>0.46992142157083994</v>
      </c>
      <c r="CV73" s="106">
        <v>0.44327964954423993</v>
      </c>
      <c r="CW73" s="106">
        <v>0.19318469740649391</v>
      </c>
      <c r="CX73" s="106">
        <v>0.75635950543421182</v>
      </c>
      <c r="CY73" s="106">
        <v>0.66803126974781679</v>
      </c>
      <c r="CZ73" s="106">
        <v>0.34201167873299854</v>
      </c>
      <c r="DA73" s="106">
        <v>0.80793235835276211</v>
      </c>
      <c r="DB73" s="106">
        <v>0.62354065324701269</v>
      </c>
      <c r="DC73" s="106">
        <v>0.22777159585361073</v>
      </c>
      <c r="DD73" s="106">
        <v>0.26904464002328721</v>
      </c>
      <c r="DE73" s="106">
        <v>0.40270832100069631</v>
      </c>
      <c r="DF73" s="106">
        <v>0.20448315975464371</v>
      </c>
      <c r="DG73" s="106">
        <v>0.97129348633325518</v>
      </c>
      <c r="DH73" s="106">
        <v>2.5070889667407892E-2</v>
      </c>
      <c r="DI73" s="106">
        <v>0.95782397603916702</v>
      </c>
      <c r="DJ73" s="106">
        <v>0.8712305497375511</v>
      </c>
      <c r="DK73" s="106">
        <v>0.70281833706166297</v>
      </c>
      <c r="DL73" s="106">
        <v>0.52050550443771815</v>
      </c>
      <c r="DM73" s="106">
        <v>0.39433204709112624</v>
      </c>
      <c r="DN73" s="106">
        <v>0.6402150005167101</v>
      </c>
      <c r="DO73" s="106">
        <v>0.84181862512411532</v>
      </c>
      <c r="DP73" s="106">
        <v>0.19645355526326713</v>
      </c>
      <c r="DQ73" s="106">
        <v>0.98232475767953298</v>
      </c>
      <c r="DR73" s="106">
        <v>0.88810478602319132</v>
      </c>
      <c r="DS73" s="106">
        <v>0.47266385841761671</v>
      </c>
      <c r="DT73" s="106">
        <v>0.15591526099497199</v>
      </c>
      <c r="DU73" s="106">
        <v>0.41722913830696806</v>
      </c>
      <c r="DV73" s="106">
        <v>0.63795508474133389</v>
      </c>
      <c r="DW73" s="106">
        <v>0.76085995846720167</v>
      </c>
      <c r="DX73" s="106">
        <v>0.86466450531857475</v>
      </c>
      <c r="DY73" s="106">
        <v>0.34337240536573888</v>
      </c>
      <c r="DZ73" s="106">
        <v>0.80531266264424761</v>
      </c>
      <c r="EA73" s="106">
        <v>0.49777210408097528</v>
      </c>
      <c r="EB73" s="106">
        <v>0.54134281267774176</v>
      </c>
      <c r="EC73" s="106">
        <v>0.62447621523454178</v>
      </c>
      <c r="ED73" s="106">
        <v>0.6856799090095953</v>
      </c>
      <c r="EE73" s="106">
        <v>0.73928223734714238</v>
      </c>
      <c r="EF73" s="106">
        <v>0.97912986021228687</v>
      </c>
      <c r="EG73" s="106">
        <v>0.39668072293908963</v>
      </c>
      <c r="EH73" s="106">
        <v>0.943383587682879</v>
      </c>
      <c r="EI73" s="106">
        <v>0.15849035887597707</v>
      </c>
      <c r="EJ73" s="106">
        <v>0.33499447072284516</v>
      </c>
      <c r="EK73" s="106">
        <v>0.52488548060744056</v>
      </c>
      <c r="EL73" s="106">
        <v>0.87729339243456861</v>
      </c>
      <c r="EM73" s="106">
        <v>0.11757723023484079</v>
      </c>
      <c r="EN73" s="106">
        <v>0.7190438174832201</v>
      </c>
      <c r="EO73" s="106">
        <v>0.83713678743332687</v>
      </c>
      <c r="EP73" s="106">
        <v>7.0559253972666491E-2</v>
      </c>
      <c r="EQ73" s="106">
        <v>0.75813300912310455</v>
      </c>
      <c r="ER73" s="106">
        <v>0.89263657387213802</v>
      </c>
      <c r="ES73" s="106">
        <v>0.1676253140012427</v>
      </c>
      <c r="ET73" s="106">
        <v>0.41842757830681765</v>
      </c>
      <c r="EU73" s="106">
        <v>0.79863077233198121</v>
      </c>
      <c r="EV73" s="106">
        <v>0.24902126587266948</v>
      </c>
      <c r="EW73" s="106">
        <v>4.7210192702314191E-2</v>
      </c>
      <c r="EX73" s="106">
        <v>0.92421448893970126</v>
      </c>
      <c r="EY73" s="106">
        <v>0.24749366293924124</v>
      </c>
      <c r="EZ73" s="106">
        <v>0.70466977939566233</v>
      </c>
      <c r="FA73" s="106">
        <v>0.14260080791176244</v>
      </c>
      <c r="FB73" s="106">
        <v>9.2194976594898059E-2</v>
      </c>
      <c r="FC73" s="106">
        <v>4.7040663938203608E-2</v>
      </c>
      <c r="FD73" s="106">
        <v>0.29118930475159932</v>
      </c>
      <c r="FE73" s="106">
        <v>0.42136903193815101</v>
      </c>
      <c r="FF73" s="106">
        <v>0.75869930984687006</v>
      </c>
      <c r="FG73" s="106">
        <v>0.4314618642340331</v>
      </c>
      <c r="FH73" s="106">
        <v>0.33856794795241696</v>
      </c>
      <c r="FI73" s="106">
        <v>0.54590168575950493</v>
      </c>
      <c r="FJ73" s="106">
        <v>0.24872169569090175</v>
      </c>
      <c r="FK73" s="106">
        <v>0.55688158397862286</v>
      </c>
      <c r="FL73" s="106">
        <v>0.71323464454109819</v>
      </c>
      <c r="FM73" s="106">
        <v>0.33112292651243647</v>
      </c>
      <c r="FN73" s="106">
        <v>0.98587687043748529</v>
      </c>
      <c r="FO73" s="106">
        <v>0.28883203957557013</v>
      </c>
      <c r="FP73" s="106">
        <v>0.66712389618857371</v>
      </c>
      <c r="FQ73" s="106">
        <v>0.61762351847070207</v>
      </c>
      <c r="FR73" s="106">
        <v>0.55703269351409657</v>
      </c>
      <c r="FS73" s="106">
        <v>0.26939663031569172</v>
      </c>
      <c r="FT73" s="106">
        <v>0.44843509505900958</v>
      </c>
      <c r="FU73" s="106">
        <v>0.189714263195493</v>
      </c>
      <c r="FV73" s="106">
        <v>0.97799805322726163</v>
      </c>
      <c r="FW73" s="106">
        <v>0.40175857540488835</v>
      </c>
      <c r="FX73" s="106">
        <v>0.5616507247089596</v>
      </c>
      <c r="FY73" s="106">
        <v>0.15940578162054919</v>
      </c>
      <c r="FZ73" s="106">
        <v>0.95557570057001318</v>
      </c>
      <c r="GA73" s="107">
        <v>3.3421965136719023E-2</v>
      </c>
      <c r="GB73" s="25"/>
    </row>
    <row r="74" spans="1:184" x14ac:dyDescent="0.25">
      <c r="A74" s="14"/>
      <c r="B74" s="26"/>
      <c r="C74" s="24"/>
      <c r="D74" s="24"/>
      <c r="E74" s="24"/>
      <c r="F74" s="24"/>
      <c r="G74" s="24"/>
      <c r="H74" s="11"/>
      <c r="I74" s="11"/>
      <c r="J74" s="12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95">
        <f t="shared" si="12"/>
        <v>10.687124078842448</v>
      </c>
      <c r="AU74" s="98">
        <f t="shared" si="13"/>
        <v>92.564368009864367</v>
      </c>
      <c r="AV74" s="96">
        <f t="shared" ca="1" si="16"/>
        <v>-1.0671468398336954</v>
      </c>
      <c r="AW74" s="24">
        <f t="shared" si="18"/>
        <v>23</v>
      </c>
      <c r="AX74" s="53">
        <f t="shared" ca="1" si="29"/>
        <v>1.9873464608211435</v>
      </c>
      <c r="AY74" s="53">
        <f t="shared" ca="1" si="29"/>
        <v>0.17011952338774827</v>
      </c>
      <c r="AZ74" s="53">
        <f t="shared" ca="1" si="29"/>
        <v>1.376531371388622</v>
      </c>
      <c r="BA74" s="53">
        <f t="shared" ca="1" si="29"/>
        <v>4.2296167603653441</v>
      </c>
      <c r="BB74" s="53">
        <f t="shared" ca="1" si="29"/>
        <v>8.8004139663164747</v>
      </c>
      <c r="BC74" s="53">
        <f t="shared" ca="1" si="29"/>
        <v>1.030715936745136</v>
      </c>
      <c r="BD74" s="53">
        <f t="shared" ca="1" si="29"/>
        <v>0.45330737785613701</v>
      </c>
      <c r="BE74" s="53">
        <f t="shared" ca="1" si="29"/>
        <v>0.93111042603131255</v>
      </c>
      <c r="BF74" s="53">
        <f t="shared" ca="1" si="29"/>
        <v>1.9032786645991469</v>
      </c>
      <c r="BG74" s="53">
        <f t="shared" ca="1" si="29"/>
        <v>1.0596883119027576</v>
      </c>
      <c r="BH74" s="53">
        <f t="shared" ca="1" si="29"/>
        <v>2.1290383298757143</v>
      </c>
      <c r="BI74" s="53">
        <f t="shared" ca="1" si="29"/>
        <v>3.0512128919045032</v>
      </c>
      <c r="BJ74" s="53">
        <f t="shared" ca="1" si="29"/>
        <v>3.5345200022207281E-3</v>
      </c>
      <c r="BK74" s="53">
        <f t="shared" ca="1" si="29"/>
        <v>1.3829129229111214</v>
      </c>
      <c r="BL74" s="53">
        <f t="shared" ca="1" si="29"/>
        <v>1.0796533237899688</v>
      </c>
      <c r="BM74" s="53">
        <f t="shared" ca="1" si="29"/>
        <v>1.7603088139822154</v>
      </c>
      <c r="BN74" s="53">
        <f t="shared" ca="1" si="26"/>
        <v>0.6272120177190923</v>
      </c>
      <c r="BO74" s="53">
        <f t="shared" ca="1" si="26"/>
        <v>9.1299000118759729E-2</v>
      </c>
      <c r="BP74" s="53">
        <f t="shared" ca="1" si="26"/>
        <v>0.68611424691572742</v>
      </c>
      <c r="BQ74" s="53">
        <f t="shared" ca="1" si="26"/>
        <v>0.17904821909259647</v>
      </c>
      <c r="BR74" s="53">
        <f t="shared" ca="1" si="26"/>
        <v>1.7320978118811754</v>
      </c>
      <c r="BS74" s="53">
        <f t="shared" ca="1" si="26"/>
        <v>0.11273642936497601</v>
      </c>
      <c r="BT74" s="53">
        <f t="shared" ca="1" si="26"/>
        <v>0</v>
      </c>
      <c r="BU74" s="53">
        <f t="shared" ca="1" si="26"/>
        <v>0.76965629742348174</v>
      </c>
      <c r="BV74" s="53">
        <f t="shared" ca="1" si="26"/>
        <v>0.86786941554215979</v>
      </c>
      <c r="BW74" s="53">
        <f t="shared" ca="1" si="26"/>
        <v>0.99517044549914113</v>
      </c>
      <c r="BX74" s="53">
        <f t="shared" ca="1" si="26"/>
        <v>2.0669060151984304</v>
      </c>
      <c r="BY74" s="53">
        <f t="shared" ca="1" si="26"/>
        <v>4.0272745752389723</v>
      </c>
      <c r="BZ74" s="53">
        <f t="shared" ca="1" si="26"/>
        <v>4.4629360591417047E-2</v>
      </c>
      <c r="CA74" s="53">
        <f t="shared" ca="1" si="26"/>
        <v>0.12305462998560572</v>
      </c>
      <c r="CB74" s="155"/>
      <c r="CC74" s="53"/>
      <c r="CD74" s="113">
        <f t="shared" si="10"/>
        <v>60</v>
      </c>
      <c r="CE74" s="114">
        <f t="shared" si="9"/>
        <v>61</v>
      </c>
      <c r="CF74" s="105">
        <v>0.64647259688474523</v>
      </c>
      <c r="CG74" s="106">
        <v>0.67270822071978786</v>
      </c>
      <c r="CH74" s="106">
        <v>0.80275732778780684</v>
      </c>
      <c r="CI74" s="106">
        <v>0.19487274494495599</v>
      </c>
      <c r="CJ74" s="106">
        <v>0.46335186444069199</v>
      </c>
      <c r="CK74" s="106">
        <v>0.33850030834804257</v>
      </c>
      <c r="CL74" s="106">
        <v>0.63491748562925665</v>
      </c>
      <c r="CM74" s="106">
        <v>0.87958212364059996</v>
      </c>
      <c r="CN74" s="106">
        <v>0.74859415630263593</v>
      </c>
      <c r="CO74" s="106">
        <v>7.9521486578472689E-2</v>
      </c>
      <c r="CP74" s="106">
        <v>0.48847173106734332</v>
      </c>
      <c r="CQ74" s="106">
        <v>0.61042990736208491</v>
      </c>
      <c r="CR74" s="106">
        <v>0.83050696684191938</v>
      </c>
      <c r="CS74" s="106">
        <v>0.29288522772111181</v>
      </c>
      <c r="CT74" s="106">
        <v>0.67576718682956372</v>
      </c>
      <c r="CU74" s="106">
        <v>0.75742505652656722</v>
      </c>
      <c r="CV74" s="106">
        <v>0.58851481307174791</v>
      </c>
      <c r="CW74" s="106">
        <v>0.92951928811422146</v>
      </c>
      <c r="CX74" s="106">
        <v>0.92318210997473038</v>
      </c>
      <c r="CY74" s="106">
        <v>0.4207251479280405</v>
      </c>
      <c r="CZ74" s="106">
        <v>0.82728727637771005</v>
      </c>
      <c r="DA74" s="106">
        <v>0.49735656687278751</v>
      </c>
      <c r="DB74" s="106">
        <v>2.3644405340897956E-3</v>
      </c>
      <c r="DC74" s="106">
        <v>0.28382580141206759</v>
      </c>
      <c r="DD74" s="106">
        <v>0.76483114810509467</v>
      </c>
      <c r="DE74" s="106">
        <v>0.58917160089305309</v>
      </c>
      <c r="DF74" s="106">
        <v>0.40005675211643155</v>
      </c>
      <c r="DG74" s="106">
        <v>0.52608299126378655</v>
      </c>
      <c r="DH74" s="106">
        <v>0.63655209115693134</v>
      </c>
      <c r="DI74" s="106">
        <v>0.36976777629760926</v>
      </c>
      <c r="DJ74" s="106">
        <v>0.88990072482234983</v>
      </c>
      <c r="DK74" s="106">
        <v>2.239554960052903E-3</v>
      </c>
      <c r="DL74" s="106">
        <v>0.50847321304557003</v>
      </c>
      <c r="DM74" s="106">
        <v>0.16605641833766993</v>
      </c>
      <c r="DN74" s="106">
        <v>0.39308629866343858</v>
      </c>
      <c r="DO74" s="106">
        <v>0.62150115820362561</v>
      </c>
      <c r="DP74" s="106">
        <v>4.2759085360021487E-2</v>
      </c>
      <c r="DQ74" s="106">
        <v>0.47935389868154665</v>
      </c>
      <c r="DR74" s="106">
        <v>0.30783849159132204</v>
      </c>
      <c r="DS74" s="106">
        <v>0.49271380617329319</v>
      </c>
      <c r="DT74" s="106">
        <v>0.78102516489678464</v>
      </c>
      <c r="DU74" s="106">
        <v>0.7657789366532739</v>
      </c>
      <c r="DV74" s="106">
        <v>0.42521427451784621</v>
      </c>
      <c r="DW74" s="106">
        <v>5.6620184157164632E-2</v>
      </c>
      <c r="DX74" s="106">
        <v>0.98079920013269839</v>
      </c>
      <c r="DY74" s="106">
        <v>0.30392723070921501</v>
      </c>
      <c r="DZ74" s="106">
        <v>0.42510360322586116</v>
      </c>
      <c r="EA74" s="106">
        <v>0.86817200648306903</v>
      </c>
      <c r="EB74" s="106">
        <v>0.73068993373849855</v>
      </c>
      <c r="EC74" s="106">
        <v>0.24944335003582485</v>
      </c>
      <c r="ED74" s="106">
        <v>0.80016340930440333</v>
      </c>
      <c r="EE74" s="106">
        <v>0.38817925864863934</v>
      </c>
      <c r="EF74" s="106">
        <v>0.91527484194717357</v>
      </c>
      <c r="EG74" s="106">
        <v>0.28244142387790105</v>
      </c>
      <c r="EH74" s="106">
        <v>0.83985988491384733</v>
      </c>
      <c r="EI74" s="106">
        <v>7.8921785842812175E-2</v>
      </c>
      <c r="EJ74" s="106">
        <v>0.57525169762706962</v>
      </c>
      <c r="EK74" s="106">
        <v>0.92036196197491604</v>
      </c>
      <c r="EL74" s="106">
        <v>0.6177389957220456</v>
      </c>
      <c r="EM74" s="106">
        <v>0.55090146370561777</v>
      </c>
      <c r="EN74" s="106">
        <v>5.6009349261450958E-2</v>
      </c>
      <c r="EO74" s="106">
        <v>0.62453753455240757</v>
      </c>
      <c r="EP74" s="106">
        <v>0.63764716677879518</v>
      </c>
      <c r="EQ74" s="106">
        <v>0.83776816479032923</v>
      </c>
      <c r="ER74" s="106">
        <v>0.19263449722173032</v>
      </c>
      <c r="ES74" s="106">
        <v>0.12550120364701856</v>
      </c>
      <c r="ET74" s="106">
        <v>0.32328739009465945</v>
      </c>
      <c r="EU74" s="106">
        <v>5.0956732983866493E-2</v>
      </c>
      <c r="EV74" s="106">
        <v>9.2823598832501464E-2</v>
      </c>
      <c r="EW74" s="106">
        <v>1.6254730795407291E-2</v>
      </c>
      <c r="EX74" s="106">
        <v>0.41708650445094941</v>
      </c>
      <c r="EY74" s="106">
        <v>0.87559847146136172</v>
      </c>
      <c r="EZ74" s="106">
        <v>0.23133709588418361</v>
      </c>
      <c r="FA74" s="106">
        <v>0.20252369093936573</v>
      </c>
      <c r="FB74" s="106">
        <v>0.77597064962732609</v>
      </c>
      <c r="FC74" s="106">
        <v>0.72241444859328352</v>
      </c>
      <c r="FD74" s="106">
        <v>0.54276575959005013</v>
      </c>
      <c r="FE74" s="106">
        <v>0.59377216178822212</v>
      </c>
      <c r="FF74" s="106">
        <v>0.90282479894477718</v>
      </c>
      <c r="FG74" s="106">
        <v>0.72178906774223539</v>
      </c>
      <c r="FH74" s="106">
        <v>0.28639783263113305</v>
      </c>
      <c r="FI74" s="106">
        <v>0.21896411038753749</v>
      </c>
      <c r="FJ74" s="106">
        <v>0.72176765330353965</v>
      </c>
      <c r="FK74" s="106">
        <v>0.59683356170240931</v>
      </c>
      <c r="FL74" s="106">
        <v>0.52525444303064617</v>
      </c>
      <c r="FM74" s="106">
        <v>0.32348573368518663</v>
      </c>
      <c r="FN74" s="106">
        <v>2.9203479694981271E-2</v>
      </c>
      <c r="FO74" s="106">
        <v>0.57273023718280724</v>
      </c>
      <c r="FP74" s="106">
        <v>0.5347819474919927</v>
      </c>
      <c r="FQ74" s="106">
        <v>0.60628760518754288</v>
      </c>
      <c r="FR74" s="106">
        <v>0.59637217986355751</v>
      </c>
      <c r="FS74" s="106">
        <v>0.39358319283947663</v>
      </c>
      <c r="FT74" s="106">
        <v>0.74280931580900933</v>
      </c>
      <c r="FU74" s="106">
        <v>0.1076055617572248</v>
      </c>
      <c r="FV74" s="106">
        <v>5.3734106451233443E-2</v>
      </c>
      <c r="FW74" s="106">
        <v>0.42425876293263776</v>
      </c>
      <c r="FX74" s="106">
        <v>0.57069440215462075</v>
      </c>
      <c r="FY74" s="106">
        <v>0.52478607766096919</v>
      </c>
      <c r="FZ74" s="106">
        <v>7.6919576897638176E-2</v>
      </c>
      <c r="GA74" s="107">
        <v>0.1674151798609681</v>
      </c>
      <c r="GB74" s="25"/>
    </row>
    <row r="75" spans="1:184" ht="15.75" thickBot="1" x14ac:dyDescent="0.3">
      <c r="A75" s="14"/>
      <c r="B75" s="26"/>
      <c r="C75" s="24"/>
      <c r="D75" s="24"/>
      <c r="E75" s="24"/>
      <c r="F75" s="24"/>
      <c r="G75" s="4"/>
      <c r="H75" s="11"/>
      <c r="I75" s="11"/>
      <c r="J75" s="12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95">
        <f t="shared" si="12"/>
        <v>56.356939749054689</v>
      </c>
      <c r="AU75" s="98">
        <f t="shared" si="13"/>
        <v>58.214375779514945</v>
      </c>
      <c r="AV75" s="96">
        <f t="shared" ca="1" si="16"/>
        <v>-0.18984626567254642</v>
      </c>
      <c r="AW75" s="24">
        <f t="shared" si="18"/>
        <v>24</v>
      </c>
      <c r="AX75" s="53">
        <f t="shared" ca="1" si="29"/>
        <v>0.28348403486025447</v>
      </c>
      <c r="AY75" s="53">
        <f t="shared" ca="1" si="29"/>
        <v>1.6634706805140242</v>
      </c>
      <c r="AZ75" s="53">
        <f t="shared" ca="1" si="29"/>
        <v>8.7590050441544734E-2</v>
      </c>
      <c r="BA75" s="53">
        <f t="shared" ca="1" si="29"/>
        <v>1.3907547051664693</v>
      </c>
      <c r="BB75" s="53">
        <f t="shared" ca="1" si="29"/>
        <v>4.364959686966766</v>
      </c>
      <c r="BC75" s="53">
        <f t="shared" ca="1" si="29"/>
        <v>1.902778508457045E-2</v>
      </c>
      <c r="BD75" s="53">
        <f t="shared" ca="1" si="29"/>
        <v>4.1623964552003137E-2</v>
      </c>
      <c r="BE75" s="53">
        <f t="shared" ca="1" si="29"/>
        <v>7.6807799874690922E-3</v>
      </c>
      <c r="BF75" s="53">
        <f t="shared" ca="1" si="29"/>
        <v>0.25229834331218032</v>
      </c>
      <c r="BG75" s="53">
        <f t="shared" ca="1" si="29"/>
        <v>2.3137774479226457E-2</v>
      </c>
      <c r="BH75" s="53">
        <f t="shared" ca="1" si="29"/>
        <v>0.33851669751008423</v>
      </c>
      <c r="BI75" s="53">
        <f t="shared" ca="1" si="29"/>
        <v>0.75598079525291573</v>
      </c>
      <c r="BJ75" s="53">
        <f t="shared" ca="1" si="29"/>
        <v>0.87750506531310168</v>
      </c>
      <c r="BK75" s="53">
        <f t="shared" ca="1" si="29"/>
        <v>8.9205326197789953E-2</v>
      </c>
      <c r="BL75" s="53">
        <f t="shared" ca="1" si="29"/>
        <v>3.6724519411535512</v>
      </c>
      <c r="BM75" s="53">
        <f t="shared" ca="1" si="29"/>
        <v>0.20201943842149081</v>
      </c>
      <c r="BN75" s="53">
        <f t="shared" ca="1" si="26"/>
        <v>7.2817877795777492E-3</v>
      </c>
      <c r="BO75" s="53">
        <f t="shared" ca="1" si="26"/>
        <v>0.33078985019633733</v>
      </c>
      <c r="BP75" s="53">
        <f t="shared" ca="1" si="26"/>
        <v>2.3990833690148016E-3</v>
      </c>
      <c r="BQ75" s="53">
        <f t="shared" ca="1" si="26"/>
        <v>0.20626101195273122</v>
      </c>
      <c r="BR75" s="53">
        <f t="shared" ca="1" si="26"/>
        <v>0.19253780183774533</v>
      </c>
      <c r="BS75" s="53">
        <f t="shared" ca="1" si="26"/>
        <v>1.4715219241969424</v>
      </c>
      <c r="BT75" s="53">
        <f t="shared" ca="1" si="26"/>
        <v>0.76965629742348174</v>
      </c>
      <c r="BU75" s="53">
        <f t="shared" ca="1" si="26"/>
        <v>0</v>
      </c>
      <c r="BV75" s="53">
        <f t="shared" ca="1" si="26"/>
        <v>2.947894673395408E-3</v>
      </c>
      <c r="BW75" s="53">
        <f t="shared" ca="1" si="26"/>
        <v>1.4467693598004133E-2</v>
      </c>
      <c r="BX75" s="53">
        <f t="shared" ca="1" si="26"/>
        <v>0.31401817562058176</v>
      </c>
      <c r="BY75" s="53">
        <f t="shared" ca="1" si="26"/>
        <v>1.2757849010866367</v>
      </c>
      <c r="BZ75" s="53">
        <f t="shared" ca="1" si="26"/>
        <v>0.44361454541415946</v>
      </c>
      <c r="CA75" s="53">
        <f t="shared" ca="1" si="26"/>
        <v>0.27721187494665556</v>
      </c>
      <c r="CB75" s="155"/>
      <c r="CC75" s="53"/>
      <c r="CD75" s="113">
        <f t="shared" si="10"/>
        <v>61</v>
      </c>
      <c r="CE75" s="114">
        <f t="shared" si="9"/>
        <v>62</v>
      </c>
      <c r="CF75" s="105">
        <v>0.16146597280850394</v>
      </c>
      <c r="CG75" s="106">
        <v>0.81965255691812089</v>
      </c>
      <c r="CH75" s="106">
        <v>0.38687111704091492</v>
      </c>
      <c r="CI75" s="106">
        <v>0.27443245828287111</v>
      </c>
      <c r="CJ75" s="106">
        <v>0.76032241625538333</v>
      </c>
      <c r="CK75" s="106">
        <v>0.67437252659169911</v>
      </c>
      <c r="CL75" s="106">
        <v>0.92588404201603436</v>
      </c>
      <c r="CM75" s="106">
        <v>0.15528432924310853</v>
      </c>
      <c r="CN75" s="106">
        <v>0.5589559636682484</v>
      </c>
      <c r="CO75" s="106">
        <v>0.4777900620785861</v>
      </c>
      <c r="CP75" s="106">
        <v>0.42903403886293157</v>
      </c>
      <c r="CQ75" s="106">
        <v>6.6155362649476079E-2</v>
      </c>
      <c r="CR75" s="106">
        <v>2.8534253873931048E-2</v>
      </c>
      <c r="CS75" s="106">
        <v>0.53476614987994886</v>
      </c>
      <c r="CT75" s="106">
        <v>1.6068977179965693E-2</v>
      </c>
      <c r="CU75" s="106">
        <v>0.5387229953286875</v>
      </c>
      <c r="CV75" s="106">
        <v>0.67494870522343164</v>
      </c>
      <c r="CW75" s="106">
        <v>0.86872009500136138</v>
      </c>
      <c r="CX75" s="106">
        <v>0.16181378628498644</v>
      </c>
      <c r="CY75" s="106">
        <v>0.7557646011244723</v>
      </c>
      <c r="CZ75" s="106">
        <v>0.65511932194063927</v>
      </c>
      <c r="DA75" s="106">
        <v>0.32759925141733937</v>
      </c>
      <c r="DB75" s="106">
        <v>0.26980542743418601</v>
      </c>
      <c r="DC75" s="106">
        <v>0.11315178099649381</v>
      </c>
      <c r="DD75" s="106">
        <v>0.35679849033778976</v>
      </c>
      <c r="DE75" s="106">
        <v>0.92744572042029327</v>
      </c>
      <c r="DF75" s="106">
        <v>0.94614346074420652</v>
      </c>
      <c r="DG75" s="106">
        <v>0.32250557249692968</v>
      </c>
      <c r="DH75" s="106">
        <v>0.96078799395941783</v>
      </c>
      <c r="DI75" s="106">
        <v>0.26528303050290225</v>
      </c>
      <c r="DJ75" s="106">
        <v>0.93687029298028712</v>
      </c>
      <c r="DK75" s="106">
        <v>5.1692456606456494E-2</v>
      </c>
      <c r="DL75" s="106">
        <v>0.65666744473405358</v>
      </c>
      <c r="DM75" s="106">
        <v>0.36507095833117775</v>
      </c>
      <c r="DN75" s="106">
        <v>7.9678270776880389E-2</v>
      </c>
      <c r="DO75" s="106">
        <v>0.6690654367167902</v>
      </c>
      <c r="DP75" s="106">
        <v>0.93050625911939644</v>
      </c>
      <c r="DQ75" s="106">
        <v>0.21610139593495203</v>
      </c>
      <c r="DR75" s="106">
        <v>0.44501978928616848</v>
      </c>
      <c r="DS75" s="106">
        <v>0.1754672599908621</v>
      </c>
      <c r="DT75" s="106">
        <v>9.2049894221958417E-2</v>
      </c>
      <c r="DU75" s="106">
        <v>0.22958206038022577</v>
      </c>
      <c r="DV75" s="106">
        <v>0.57985124327197513</v>
      </c>
      <c r="DW75" s="106">
        <v>0.86186552732839561</v>
      </c>
      <c r="DX75" s="106">
        <v>0.7600908499069533</v>
      </c>
      <c r="DY75" s="106">
        <v>0.65515718456481342</v>
      </c>
      <c r="DZ75" s="106">
        <v>0.3124820762460857</v>
      </c>
      <c r="EA75" s="106">
        <v>0.30596335347658721</v>
      </c>
      <c r="EB75" s="106">
        <v>0.74963495144748182</v>
      </c>
      <c r="EC75" s="106">
        <v>0.51664721227474986</v>
      </c>
      <c r="ED75" s="106">
        <v>0.90362595329211648</v>
      </c>
      <c r="EE75" s="106">
        <v>0.4471912824567873</v>
      </c>
      <c r="EF75" s="106">
        <v>0.10850210728517096</v>
      </c>
      <c r="EG75" s="106">
        <v>0.11640405244266661</v>
      </c>
      <c r="EH75" s="106">
        <v>0.4232594767027581</v>
      </c>
      <c r="EI75" s="106">
        <v>0.32648689617901772</v>
      </c>
      <c r="EJ75" s="106">
        <v>0.54339897069213239</v>
      </c>
      <c r="EK75" s="106">
        <v>0.50636627133703238</v>
      </c>
      <c r="EL75" s="106">
        <v>0.91900513919729276</v>
      </c>
      <c r="EM75" s="106">
        <v>0.63135940396832302</v>
      </c>
      <c r="EN75" s="106">
        <v>0.95231090740172286</v>
      </c>
      <c r="EO75" s="106">
        <v>0.27279681463938266</v>
      </c>
      <c r="EP75" s="106">
        <v>0.37708622063840769</v>
      </c>
      <c r="EQ75" s="106">
        <v>0.30363054789126553</v>
      </c>
      <c r="ER75" s="106">
        <v>0.52512394943392404</v>
      </c>
      <c r="ES75" s="106">
        <v>0.60530973268824839</v>
      </c>
      <c r="ET75" s="106">
        <v>0.95384142859213028</v>
      </c>
      <c r="EU75" s="106">
        <v>0.14608992230869899</v>
      </c>
      <c r="EV75" s="106">
        <v>0.26517542086142032</v>
      </c>
      <c r="EW75" s="106">
        <v>0.72964272313845668</v>
      </c>
      <c r="EX75" s="106">
        <v>0.14172137444146349</v>
      </c>
      <c r="EY75" s="106">
        <v>0.40308517793401522</v>
      </c>
      <c r="EZ75" s="106">
        <v>0.86248667631953058</v>
      </c>
      <c r="FA75" s="106">
        <v>0.27791733088857518</v>
      </c>
      <c r="FB75" s="106">
        <v>0.93523855531312028</v>
      </c>
      <c r="FC75" s="106">
        <v>0.45645135669546766</v>
      </c>
      <c r="FD75" s="106">
        <v>0.94682809196041229</v>
      </c>
      <c r="FE75" s="106">
        <v>0.82033679973989437</v>
      </c>
      <c r="FF75" s="106">
        <v>0.10702691544926335</v>
      </c>
      <c r="FG75" s="106">
        <v>0.87084642248764177</v>
      </c>
      <c r="FH75" s="106">
        <v>0.11165207529583654</v>
      </c>
      <c r="FI75" s="106">
        <v>0.99230566927796804</v>
      </c>
      <c r="FJ75" s="106">
        <v>3.1542863641741969E-2</v>
      </c>
      <c r="FK75" s="106">
        <v>0.87647981087268934</v>
      </c>
      <c r="FL75" s="106">
        <v>0.78762874159838436</v>
      </c>
      <c r="FM75" s="106">
        <v>0.65803837371738561</v>
      </c>
      <c r="FN75" s="106">
        <v>0.30814345080361083</v>
      </c>
      <c r="FO75" s="106">
        <v>0.30316940125306235</v>
      </c>
      <c r="FP75" s="106">
        <v>0.47675923342759297</v>
      </c>
      <c r="FQ75" s="106">
        <v>0.895478602881567</v>
      </c>
      <c r="FR75" s="106">
        <v>0.53083225199500195</v>
      </c>
      <c r="FS75" s="106">
        <v>0.47087595270597049</v>
      </c>
      <c r="FT75" s="106">
        <v>0.4635225128085112</v>
      </c>
      <c r="FU75" s="106">
        <v>0.56477871020168924</v>
      </c>
      <c r="FV75" s="106">
        <v>7.6510647569293599E-2</v>
      </c>
      <c r="FW75" s="106">
        <v>0.68465256780650297</v>
      </c>
      <c r="FX75" s="106">
        <v>0.37673186097588207</v>
      </c>
      <c r="FY75" s="106">
        <v>0.44588872795114309</v>
      </c>
      <c r="FZ75" s="106">
        <v>0.23590155311249872</v>
      </c>
      <c r="GA75" s="107">
        <v>0.85860625201574681</v>
      </c>
      <c r="GB75" s="25"/>
    </row>
    <row r="76" spans="1:184" x14ac:dyDescent="0.25">
      <c r="A76" s="14"/>
      <c r="B76" s="26"/>
      <c r="C76" s="24"/>
      <c r="D76" s="117"/>
      <c r="E76" s="118"/>
      <c r="F76" s="118"/>
      <c r="G76" s="147" t="s">
        <v>33</v>
      </c>
      <c r="H76" s="55">
        <v>0</v>
      </c>
      <c r="I76" s="73">
        <v>100</v>
      </c>
      <c r="J76" s="12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95">
        <f t="shared" si="12"/>
        <v>61.144429353731802</v>
      </c>
      <c r="AU76" s="98">
        <f t="shared" si="13"/>
        <v>64.537531029722317</v>
      </c>
      <c r="AV76" s="96">
        <f t="shared" ca="1" si="16"/>
        <v>-0.13555174777805354</v>
      </c>
      <c r="AW76" s="24">
        <f t="shared" si="18"/>
        <v>25</v>
      </c>
      <c r="AX76" s="53">
        <f t="shared" ca="1" si="29"/>
        <v>0.22861563161144866</v>
      </c>
      <c r="AY76" s="53">
        <f t="shared" ca="1" si="29"/>
        <v>1.8064719415651935</v>
      </c>
      <c r="AZ76" s="53">
        <f t="shared" ca="1" si="29"/>
        <v>5.8400350734584619E-2</v>
      </c>
      <c r="BA76" s="53">
        <f t="shared" ca="1" si="29"/>
        <v>1.2656432637903623</v>
      </c>
      <c r="BB76" s="53">
        <f t="shared" ca="1" si="29"/>
        <v>4.1410380913088707</v>
      </c>
      <c r="BC76" s="53">
        <f t="shared" ca="1" si="29"/>
        <v>6.9967737502071069E-3</v>
      </c>
      <c r="BD76" s="53">
        <f t="shared" ca="1" si="29"/>
        <v>6.672614218725037E-2</v>
      </c>
      <c r="BE76" s="53">
        <f t="shared" ca="1" si="29"/>
        <v>1.1119251291005828E-3</v>
      </c>
      <c r="BF76" s="53">
        <f t="shared" ca="1" si="29"/>
        <v>0.20070271619402058</v>
      </c>
      <c r="BG76" s="53">
        <f t="shared" ca="1" si="29"/>
        <v>9.5680758483252769E-3</v>
      </c>
      <c r="BH76" s="53">
        <f t="shared" ca="1" si="29"/>
        <v>0.27828511547006013</v>
      </c>
      <c r="BI76" s="53">
        <f t="shared" ca="1" si="29"/>
        <v>0.66451361147979848</v>
      </c>
      <c r="BJ76" s="53">
        <f t="shared" ca="1" si="29"/>
        <v>0.98217400024688717</v>
      </c>
      <c r="BK76" s="53">
        <f t="shared" ca="1" si="29"/>
        <v>5.9720650455816517E-2</v>
      </c>
      <c r="BL76" s="53">
        <f t="shared" ca="1" si="29"/>
        <v>3.8834959820250652</v>
      </c>
      <c r="BM76" s="53">
        <f t="shared" ca="1" si="29"/>
        <v>0.1561602833399566</v>
      </c>
      <c r="BN76" s="53">
        <f t="shared" ca="1" si="26"/>
        <v>1.9495953204081828E-2</v>
      </c>
      <c r="BO76" s="53">
        <f t="shared" ca="1" si="26"/>
        <v>0.39619200452932835</v>
      </c>
      <c r="BP76" s="53">
        <f t="shared" ca="1" si="26"/>
        <v>1.0665716646459197E-2</v>
      </c>
      <c r="BQ76" s="53">
        <f t="shared" ca="1" si="26"/>
        <v>0.25852566801470939</v>
      </c>
      <c r="BR76" s="53">
        <f t="shared" ca="1" si="26"/>
        <v>0.14783777271734883</v>
      </c>
      <c r="BS76" s="53">
        <f t="shared" ca="1" si="26"/>
        <v>1.6061951640720071</v>
      </c>
      <c r="BT76" s="53">
        <f t="shared" ca="1" si="26"/>
        <v>0.86786941554215979</v>
      </c>
      <c r="BU76" s="53">
        <f t="shared" ca="1" si="26"/>
        <v>2.947894673395408E-3</v>
      </c>
      <c r="BV76" s="53">
        <f t="shared" ca="1" si="26"/>
        <v>0</v>
      </c>
      <c r="BW76" s="53">
        <f t="shared" ca="1" si="26"/>
        <v>4.3543116272313715E-3</v>
      </c>
      <c r="BX76" s="53">
        <f t="shared" ca="1" si="26"/>
        <v>0.25611567975254329</v>
      </c>
      <c r="BY76" s="53">
        <f t="shared" ca="1" si="26"/>
        <v>1.1560807755677565</v>
      </c>
      <c r="BZ76" s="53">
        <f t="shared" ca="1" si="26"/>
        <v>0.51888751058090787</v>
      </c>
      <c r="CA76" s="53">
        <f t="shared" ca="1" si="26"/>
        <v>0.33733288951243395</v>
      </c>
      <c r="CB76" s="155"/>
      <c r="CC76" s="53"/>
      <c r="CD76" s="113">
        <f t="shared" si="10"/>
        <v>62</v>
      </c>
      <c r="CE76" s="114">
        <f t="shared" si="9"/>
        <v>63</v>
      </c>
      <c r="CF76" s="105">
        <v>0.2898122922243761</v>
      </c>
      <c r="CG76" s="106">
        <v>0.8934070613747086</v>
      </c>
      <c r="CH76" s="106">
        <v>6.4561938844134636E-2</v>
      </c>
      <c r="CI76" s="106">
        <v>0.88151635704190612</v>
      </c>
      <c r="CJ76" s="106">
        <v>0.9139169459045291</v>
      </c>
      <c r="CK76" s="106">
        <v>0.4249462238919518</v>
      </c>
      <c r="CL76" s="106">
        <v>0.72210339938334323</v>
      </c>
      <c r="CM76" s="106">
        <v>0.62809216637605059</v>
      </c>
      <c r="CN76" s="106">
        <v>0.14925392492415301</v>
      </c>
      <c r="CO76" s="106">
        <v>0.27211614565515763</v>
      </c>
      <c r="CP76" s="106">
        <v>0.53330974162167577</v>
      </c>
      <c r="CQ76" s="106">
        <v>0.99329862307208516</v>
      </c>
      <c r="CR76" s="106">
        <v>0.28144789299392547</v>
      </c>
      <c r="CS76" s="106">
        <v>3.9490399366795437E-2</v>
      </c>
      <c r="CT76" s="106">
        <v>0.56945225313135162</v>
      </c>
      <c r="CU76" s="106">
        <v>0.44358857145734143</v>
      </c>
      <c r="CV76" s="106">
        <v>9.0655569832320926E-2</v>
      </c>
      <c r="CW76" s="106">
        <v>0.23301695721566573</v>
      </c>
      <c r="CX76" s="106">
        <v>0.839859548276226</v>
      </c>
      <c r="CY76" s="106">
        <v>0.99364641757078609</v>
      </c>
      <c r="CZ76" s="106">
        <v>7.8934029622425239E-2</v>
      </c>
      <c r="DA76" s="106">
        <v>0.87783348738174427</v>
      </c>
      <c r="DB76" s="106">
        <v>0.51856856642941673</v>
      </c>
      <c r="DC76" s="106">
        <v>0.82153878946024506</v>
      </c>
      <c r="DD76" s="106">
        <v>0.42227582520377116</v>
      </c>
      <c r="DE76" s="106">
        <v>0.49236562389202676</v>
      </c>
      <c r="DF76" s="106">
        <v>0.65370352502751117</v>
      </c>
      <c r="DG76" s="106">
        <v>0.55239069347920222</v>
      </c>
      <c r="DH76" s="106">
        <v>0.23229090973448507</v>
      </c>
      <c r="DI76" s="106">
        <v>0.1756846674693936</v>
      </c>
      <c r="DJ76" s="106">
        <v>0.64065551495594353</v>
      </c>
      <c r="DK76" s="106">
        <v>0.31004167690239681</v>
      </c>
      <c r="DL76" s="106">
        <v>0.60910541083773373</v>
      </c>
      <c r="DM76" s="106">
        <v>0.31785911589344451</v>
      </c>
      <c r="DN76" s="106">
        <v>3.8666996287787025E-2</v>
      </c>
      <c r="DO76" s="106">
        <v>0.48642435902532877</v>
      </c>
      <c r="DP76" s="106">
        <v>0.52201533204539552</v>
      </c>
      <c r="DQ76" s="106">
        <v>0.20781407545278985</v>
      </c>
      <c r="DR76" s="106">
        <v>0.5843647269777229</v>
      </c>
      <c r="DS76" s="106">
        <v>0.68625293568414181</v>
      </c>
      <c r="DT76" s="106">
        <v>0.50043528145881377</v>
      </c>
      <c r="DU76" s="106">
        <v>0.67275772945368251</v>
      </c>
      <c r="DV76" s="106">
        <v>0.84235727363952173</v>
      </c>
      <c r="DW76" s="106">
        <v>0.23889213239431062</v>
      </c>
      <c r="DX76" s="106">
        <v>0.66119702081372866</v>
      </c>
      <c r="DY76" s="106">
        <v>0.72059943709894902</v>
      </c>
      <c r="DZ76" s="106">
        <v>0.69578726027793114</v>
      </c>
      <c r="EA76" s="106">
        <v>0.22128288712907107</v>
      </c>
      <c r="EB76" s="106">
        <v>0.61480797332322101</v>
      </c>
      <c r="EC76" s="106">
        <v>0.18243658548394726</v>
      </c>
      <c r="ED76" s="106">
        <v>0.4172616001078554</v>
      </c>
      <c r="EE76" s="106">
        <v>0.20101122737446808</v>
      </c>
      <c r="EF76" s="106">
        <v>0.60935485405388767</v>
      </c>
      <c r="EG76" s="106">
        <v>0.2690181287861898</v>
      </c>
      <c r="EH76" s="106">
        <v>0.15513593780956558</v>
      </c>
      <c r="EI76" s="106">
        <v>0.30724905492458476</v>
      </c>
      <c r="EJ76" s="106">
        <v>0.43569935424761519</v>
      </c>
      <c r="EK76" s="106">
        <v>0.75939011444601878</v>
      </c>
      <c r="EL76" s="106">
        <v>0.27484893789098463</v>
      </c>
      <c r="EM76" s="106">
        <v>0.43705575287619458</v>
      </c>
      <c r="EN76" s="106">
        <v>8.4338797277603184E-2</v>
      </c>
      <c r="EO76" s="106">
        <v>0.52552265062141101</v>
      </c>
      <c r="EP76" s="106">
        <v>0.60149757522296643</v>
      </c>
      <c r="EQ76" s="106">
        <v>0.31641456292693138</v>
      </c>
      <c r="ER76" s="106">
        <v>0.52596715365918056</v>
      </c>
      <c r="ES76" s="106">
        <v>0.25636609472514582</v>
      </c>
      <c r="ET76" s="106">
        <v>0.1357944247921864</v>
      </c>
      <c r="EU76" s="106">
        <v>0.83680814546830651</v>
      </c>
      <c r="EV76" s="106">
        <v>0.31004935517455079</v>
      </c>
      <c r="EW76" s="106">
        <v>0.9627328750514309</v>
      </c>
      <c r="EX76" s="106">
        <v>9.2645610631022612E-2</v>
      </c>
      <c r="EY76" s="106">
        <v>0.45392855130091414</v>
      </c>
      <c r="EZ76" s="106">
        <v>0.82511312188016095</v>
      </c>
      <c r="FA76" s="106">
        <v>0.81252812168441224</v>
      </c>
      <c r="FB76" s="106">
        <v>0.92099885002665272</v>
      </c>
      <c r="FC76" s="106">
        <v>0.67365774265307166</v>
      </c>
      <c r="FD76" s="106">
        <v>0.43815185655669719</v>
      </c>
      <c r="FE76" s="106">
        <v>0.71093988718267764</v>
      </c>
      <c r="FF76" s="106">
        <v>0.3763389708329643</v>
      </c>
      <c r="FG76" s="106">
        <v>0.99409346455535952</v>
      </c>
      <c r="FH76" s="106">
        <v>0.3444621517584896</v>
      </c>
      <c r="FI76" s="106">
        <v>0.17208168327557094</v>
      </c>
      <c r="FJ76" s="106">
        <v>0.404800745663911</v>
      </c>
      <c r="FK76" s="106">
        <v>6.8485262958974946E-3</v>
      </c>
      <c r="FL76" s="106">
        <v>0.51589001661343536</v>
      </c>
      <c r="FM76" s="106">
        <v>0.88504368458290572</v>
      </c>
      <c r="FN76" s="106">
        <v>0.78853172774929026</v>
      </c>
      <c r="FO76" s="106">
        <v>0.13589082124811402</v>
      </c>
      <c r="FP76" s="106">
        <v>0.84523986064970758</v>
      </c>
      <c r="FQ76" s="106">
        <v>0.4072804285441719</v>
      </c>
      <c r="FR76" s="106">
        <v>0.77677941226212199</v>
      </c>
      <c r="FS76" s="106">
        <v>0.60139864901626672</v>
      </c>
      <c r="FT76" s="106">
        <v>0.26429245419802805</v>
      </c>
      <c r="FU76" s="106">
        <v>0.82488454372845821</v>
      </c>
      <c r="FV76" s="106">
        <v>0.69792044317323421</v>
      </c>
      <c r="FW76" s="106">
        <v>0.4953754431779368</v>
      </c>
      <c r="FX76" s="106">
        <v>3.1492132231393466E-2</v>
      </c>
      <c r="FY76" s="106">
        <v>0.11243666069689717</v>
      </c>
      <c r="FZ76" s="106">
        <v>0.71914239203942343</v>
      </c>
      <c r="GA76" s="107">
        <v>0.52228384330742617</v>
      </c>
      <c r="GB76" s="25"/>
    </row>
    <row r="77" spans="1:184" ht="15.75" thickBot="1" x14ac:dyDescent="0.3">
      <c r="A77" s="14"/>
      <c r="B77" s="26"/>
      <c r="C77" s="24"/>
      <c r="D77" s="119"/>
      <c r="E77" s="120"/>
      <c r="F77" s="120"/>
      <c r="G77" s="151" t="s">
        <v>29</v>
      </c>
      <c r="H77" s="53">
        <v>1</v>
      </c>
      <c r="I77" s="74">
        <f>H77</f>
        <v>1</v>
      </c>
      <c r="J77" s="12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95">
        <f t="shared" si="12"/>
        <v>65.604413244570196</v>
      </c>
      <c r="AU77" s="98">
        <f t="shared" si="13"/>
        <v>27.020269563770107</v>
      </c>
      <c r="AV77" s="96">
        <f t="shared" ca="1" si="16"/>
        <v>-6.9564539720496116E-2</v>
      </c>
      <c r="AW77" s="24">
        <f t="shared" si="18"/>
        <v>26</v>
      </c>
      <c r="AX77" s="53">
        <f t="shared" ca="1" si="29"/>
        <v>0.16986800339868541</v>
      </c>
      <c r="AY77" s="53">
        <f t="shared" ca="1" si="29"/>
        <v>1.9882065427335636</v>
      </c>
      <c r="AZ77" s="53">
        <f t="shared" ca="1" si="29"/>
        <v>3.0861507846278211E-2</v>
      </c>
      <c r="BA77" s="53">
        <f t="shared" ca="1" si="29"/>
        <v>1.1215252860239235</v>
      </c>
      <c r="BB77" s="53">
        <f t="shared" ca="1" si="29"/>
        <v>3.8768305269388237</v>
      </c>
      <c r="BC77" s="53">
        <f t="shared" ca="1" si="29"/>
        <v>3.1185835855095968E-4</v>
      </c>
      <c r="BD77" s="53">
        <f t="shared" ca="1" si="29"/>
        <v>0.10517129814349406</v>
      </c>
      <c r="BE77" s="53">
        <f t="shared" ca="1" si="29"/>
        <v>1.0654784042960636E-3</v>
      </c>
      <c r="BF77" s="53">
        <f t="shared" ca="1" si="29"/>
        <v>0.1459326784974567</v>
      </c>
      <c r="BG77" s="53">
        <f t="shared" ca="1" si="29"/>
        <v>1.013106486036834E-3</v>
      </c>
      <c r="BH77" s="53">
        <f t="shared" ca="1" si="29"/>
        <v>0.21301931178636407</v>
      </c>
      <c r="BI77" s="53">
        <f t="shared" ca="1" si="29"/>
        <v>0.56128540882296973</v>
      </c>
      <c r="BJ77" s="53">
        <f t="shared" ca="1" si="29"/>
        <v>1.117321150657278</v>
      </c>
      <c r="BK77" s="53">
        <f t="shared" ca="1" si="29"/>
        <v>3.1823306456362159E-2</v>
      </c>
      <c r="BL77" s="53">
        <f t="shared" ca="1" si="29"/>
        <v>4.1479268339925435</v>
      </c>
      <c r="BM77" s="53">
        <f t="shared" ca="1" si="29"/>
        <v>0.10836210557467983</v>
      </c>
      <c r="BN77" s="53">
        <f t="shared" ca="1" si="26"/>
        <v>4.2277576704778871E-2</v>
      </c>
      <c r="BO77" s="53">
        <f t="shared" ca="1" si="26"/>
        <v>0.48361600863072646</v>
      </c>
      <c r="BP77" s="53">
        <f t="shared" ca="1" si="26"/>
        <v>2.8649680361169907E-2</v>
      </c>
      <c r="BQ77" s="53">
        <f t="shared" ca="1" si="26"/>
        <v>0.32998292509664362</v>
      </c>
      <c r="BR77" s="53">
        <f t="shared" ca="1" si="26"/>
        <v>0.10144834649695446</v>
      </c>
      <c r="BS77" s="53">
        <f t="shared" ca="1" si="26"/>
        <v>1.7778082486054336</v>
      </c>
      <c r="BT77" s="53">
        <f t="shared" ca="1" si="26"/>
        <v>0.99517044549914113</v>
      </c>
      <c r="BU77" s="53">
        <f t="shared" ca="1" si="26"/>
        <v>1.4467693598004133E-2</v>
      </c>
      <c r="BV77" s="53">
        <f t="shared" ca="1" si="26"/>
        <v>4.3543116272313715E-3</v>
      </c>
      <c r="BW77" s="53">
        <f t="shared" ca="1" si="26"/>
        <v>0</v>
      </c>
      <c r="BX77" s="53">
        <f t="shared" ca="1" si="26"/>
        <v>0.1936805466369782</v>
      </c>
      <c r="BY77" s="53">
        <f t="shared" ca="1" si="26"/>
        <v>1.0185346155527366</v>
      </c>
      <c r="BZ77" s="53">
        <f t="shared" ca="1" si="26"/>
        <v>0.61830807112009722</v>
      </c>
      <c r="CA77" s="53">
        <f t="shared" ca="1" si="26"/>
        <v>0.41833842482334949</v>
      </c>
      <c r="CB77" s="155"/>
      <c r="CC77" s="53"/>
      <c r="CD77" s="113">
        <f t="shared" si="10"/>
        <v>63</v>
      </c>
      <c r="CE77" s="114">
        <f t="shared" si="9"/>
        <v>64</v>
      </c>
      <c r="CF77" s="105">
        <v>0.29510465178416689</v>
      </c>
      <c r="CG77" s="106">
        <v>0.24424677896689762</v>
      </c>
      <c r="CH77" s="106">
        <v>0.36980491769543855</v>
      </c>
      <c r="CI77" s="106">
        <v>0.61452892818215887</v>
      </c>
      <c r="CJ77" s="106">
        <v>2.2389518001426856E-2</v>
      </c>
      <c r="CK77" s="106">
        <v>0.24554634287978871</v>
      </c>
      <c r="CL77" s="106">
        <v>0.64567460976805968</v>
      </c>
      <c r="CM77" s="106">
        <v>0.14722054297940956</v>
      </c>
      <c r="CN77" s="106">
        <v>0.77447194193900104</v>
      </c>
      <c r="CO77" s="106">
        <v>7.8084079741139178E-2</v>
      </c>
      <c r="CP77" s="106">
        <v>0.12127777580874888</v>
      </c>
      <c r="CQ77" s="106">
        <v>7.5617957160903693E-2</v>
      </c>
      <c r="CR77" s="106">
        <v>5.3963458387747187E-2</v>
      </c>
      <c r="CS77" s="106">
        <v>0.86442977891926576</v>
      </c>
      <c r="CT77" s="106">
        <v>0.66480597974779454</v>
      </c>
      <c r="CU77" s="106">
        <v>4.061704590630677E-2</v>
      </c>
      <c r="CV77" s="106">
        <v>0.61719190710297267</v>
      </c>
      <c r="CW77" s="106">
        <v>0.19801429793559777</v>
      </c>
      <c r="CX77" s="106">
        <v>8.6274570035361986E-2</v>
      </c>
      <c r="CY77" s="106">
        <v>0.29555566032385594</v>
      </c>
      <c r="CZ77" s="106">
        <v>0.32307364155084961</v>
      </c>
      <c r="DA77" s="106">
        <v>0.54525072375314609</v>
      </c>
      <c r="DB77" s="106">
        <v>0.30023785787515711</v>
      </c>
      <c r="DC77" s="106">
        <v>0.8908335689831467</v>
      </c>
      <c r="DD77" s="106">
        <v>0.76452602901512268</v>
      </c>
      <c r="DE77" s="106">
        <v>0.57070305078527561</v>
      </c>
      <c r="DF77" s="106">
        <v>2.1717725092200491E-2</v>
      </c>
      <c r="DG77" s="106">
        <v>0.89646965431220171</v>
      </c>
      <c r="DH77" s="106">
        <v>0.54684107573362128</v>
      </c>
      <c r="DI77" s="106">
        <v>0.27604545505181499</v>
      </c>
      <c r="DJ77" s="106">
        <v>0.4695335389888089</v>
      </c>
      <c r="DK77" s="106">
        <v>0.63553990112897973</v>
      </c>
      <c r="DL77" s="106">
        <v>0.98810684771820878</v>
      </c>
      <c r="DM77" s="106">
        <v>0.49957808938634685</v>
      </c>
      <c r="DN77" s="106">
        <v>0.94054104249834358</v>
      </c>
      <c r="DO77" s="106">
        <v>0.58746424077392689</v>
      </c>
      <c r="DP77" s="106">
        <v>0.99854135242403497</v>
      </c>
      <c r="DQ77" s="106">
        <v>3.8990539793088974E-3</v>
      </c>
      <c r="DR77" s="106">
        <v>0.46156456310376048</v>
      </c>
      <c r="DS77" s="106">
        <v>0.56714111789923638</v>
      </c>
      <c r="DT77" s="106">
        <v>0.70662405626407687</v>
      </c>
      <c r="DU77" s="106">
        <v>0.40029387832131091</v>
      </c>
      <c r="DV77" s="106">
        <v>0.5943410917286418</v>
      </c>
      <c r="DW77" s="106">
        <v>0.61439399464482869</v>
      </c>
      <c r="DX77" s="106">
        <v>0.27743379471610852</v>
      </c>
      <c r="DY77" s="106">
        <v>0.20180169981676044</v>
      </c>
      <c r="DZ77" s="106">
        <v>0.27438031688421383</v>
      </c>
      <c r="EA77" s="106">
        <v>0.98881884872611781</v>
      </c>
      <c r="EB77" s="106">
        <v>0.27036285271925875</v>
      </c>
      <c r="EC77" s="106">
        <v>0.17481015688096901</v>
      </c>
      <c r="ED77" s="106">
        <v>0.59505001732139495</v>
      </c>
      <c r="EE77" s="106">
        <v>0.77539320770291187</v>
      </c>
      <c r="EF77" s="106">
        <v>0.18202379471254237</v>
      </c>
      <c r="EG77" s="106">
        <v>0.32791376982804188</v>
      </c>
      <c r="EH77" s="106">
        <v>0.36638561930858249</v>
      </c>
      <c r="EI77" s="106">
        <v>6.5022690307637743E-2</v>
      </c>
      <c r="EJ77" s="106">
        <v>0.75690682252729036</v>
      </c>
      <c r="EK77" s="106">
        <v>7.8828353808490403E-2</v>
      </c>
      <c r="EL77" s="106">
        <v>0.98676345007047084</v>
      </c>
      <c r="EM77" s="106">
        <v>0.9400461127390799</v>
      </c>
      <c r="EN77" s="106">
        <v>0.59466466835760212</v>
      </c>
      <c r="EO77" s="106">
        <v>0.33756740708597066</v>
      </c>
      <c r="EP77" s="106">
        <v>0.27823013590889611</v>
      </c>
      <c r="EQ77" s="106">
        <v>0.9137953276641102</v>
      </c>
      <c r="ER77" s="106">
        <v>0.18493456119303719</v>
      </c>
      <c r="ES77" s="106">
        <v>0.92190232000732175</v>
      </c>
      <c r="ET77" s="106">
        <v>0.19832295888710483</v>
      </c>
      <c r="EU77" s="106">
        <v>8.9277249281200732E-2</v>
      </c>
      <c r="EV77" s="106">
        <v>0.81583745877509994</v>
      </c>
      <c r="EW77" s="106">
        <v>0.77074336136485355</v>
      </c>
      <c r="EX77" s="106">
        <v>0.90190913881217405</v>
      </c>
      <c r="EY77" s="106">
        <v>0.26718892644133796</v>
      </c>
      <c r="EZ77" s="106">
        <v>0.71105903457204245</v>
      </c>
      <c r="FA77" s="106">
        <v>0.74808866607991475</v>
      </c>
      <c r="FB77" s="106">
        <v>0.53942838080722677</v>
      </c>
      <c r="FC77" s="106">
        <v>0.21303253923777732</v>
      </c>
      <c r="FD77" s="106">
        <v>0.39661357928401419</v>
      </c>
      <c r="FE77" s="106">
        <v>0.5289849650928371</v>
      </c>
      <c r="FF77" s="106">
        <v>0.59876216669824611</v>
      </c>
      <c r="FG77" s="106">
        <v>0.78844917559602912</v>
      </c>
      <c r="FH77" s="106">
        <v>1.5559348219036262E-2</v>
      </c>
      <c r="FI77" s="106">
        <v>0.97414196413860421</v>
      </c>
      <c r="FJ77" s="106">
        <v>0.6835490655840879</v>
      </c>
      <c r="FK77" s="106">
        <v>0.39035371230774629</v>
      </c>
      <c r="FL77" s="106">
        <v>0.60920980220367826</v>
      </c>
      <c r="FM77" s="106">
        <v>0.97525072736145657</v>
      </c>
      <c r="FN77" s="106">
        <v>0.80283091454492339</v>
      </c>
      <c r="FO77" s="106">
        <v>0.83363507223881705</v>
      </c>
      <c r="FP77" s="106">
        <v>0.92567341148322979</v>
      </c>
      <c r="FQ77" s="106">
        <v>0.61139493722649529</v>
      </c>
      <c r="FR77" s="106">
        <v>5.2789605463894884E-2</v>
      </c>
      <c r="FS77" s="106">
        <v>2.26271986611849E-2</v>
      </c>
      <c r="FT77" s="106">
        <v>0.67188771286351212</v>
      </c>
      <c r="FU77" s="106">
        <v>0.18297767423209932</v>
      </c>
      <c r="FV77" s="106">
        <v>0.97562958904307095</v>
      </c>
      <c r="FW77" s="106">
        <v>0.42641645409896722</v>
      </c>
      <c r="FX77" s="106">
        <v>0.69211551033506447</v>
      </c>
      <c r="FY77" s="106">
        <v>0.97341806290892563</v>
      </c>
      <c r="FZ77" s="106">
        <v>0.60162234933377867</v>
      </c>
      <c r="GA77" s="107">
        <v>0.47847691001277604</v>
      </c>
      <c r="GB77" s="25"/>
    </row>
    <row r="78" spans="1:184" x14ac:dyDescent="0.25">
      <c r="A78" s="14"/>
      <c r="B78" s="26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95">
        <f t="shared" si="12"/>
        <v>42.586456320460996</v>
      </c>
      <c r="AU78" s="98">
        <f t="shared" si="13"/>
        <v>70.578454464058254</v>
      </c>
      <c r="AV78" s="96">
        <f t="shared" ca="1" si="16"/>
        <v>0.37052698103056109</v>
      </c>
      <c r="AW78" s="24">
        <f t="shared" si="18"/>
        <v>27</v>
      </c>
      <c r="AX78" s="53">
        <f t="shared" ca="1" si="29"/>
        <v>7.8070275925759092E-4</v>
      </c>
      <c r="AY78" s="53">
        <f t="shared" ca="1" si="29"/>
        <v>3.4229784317363694</v>
      </c>
      <c r="AZ78" s="53">
        <f t="shared" ca="1" si="29"/>
        <v>6.9916394132736912E-2</v>
      </c>
      <c r="BA78" s="53">
        <f t="shared" ca="1" si="29"/>
        <v>0.38307358782799861</v>
      </c>
      <c r="BB78" s="53">
        <f t="shared" ca="1" si="29"/>
        <v>2.3374598271593139</v>
      </c>
      <c r="BC78" s="53">
        <f t="shared" ca="1" si="29"/>
        <v>0.17844880214966868</v>
      </c>
      <c r="BD78" s="53">
        <f t="shared" ca="1" si="29"/>
        <v>0.58429630182914249</v>
      </c>
      <c r="BE78" s="53">
        <f t="shared" ca="1" si="29"/>
        <v>0.22347666650810943</v>
      </c>
      <c r="BF78" s="53">
        <f t="shared" ca="1" si="29"/>
        <v>3.3733051749761404E-3</v>
      </c>
      <c r="BG78" s="53">
        <f t="shared" ca="1" si="29"/>
        <v>0.16667801334684132</v>
      </c>
      <c r="BH78" s="53">
        <f t="shared" ca="1" si="29"/>
        <v>4.6004377679196743E-4</v>
      </c>
      <c r="BI78" s="53">
        <f t="shared" ca="1" si="29"/>
        <v>9.5541767853237314E-2</v>
      </c>
      <c r="BJ78" s="53">
        <f t="shared" ca="1" si="29"/>
        <v>2.2413852122564659</v>
      </c>
      <c r="BK78" s="53">
        <f t="shared" ca="1" si="29"/>
        <v>6.8487224798572818E-2</v>
      </c>
      <c r="BL78" s="53">
        <f t="shared" ca="1" si="29"/>
        <v>6.1342286307745333</v>
      </c>
      <c r="BM78" s="53">
        <f t="shared" ca="1" si="29"/>
        <v>1.2300478253927596E-2</v>
      </c>
      <c r="BN78" s="53">
        <f t="shared" ca="1" si="26"/>
        <v>0.41693706318469403</v>
      </c>
      <c r="BO78" s="53">
        <f t="shared" ca="1" si="26"/>
        <v>1.2893978962693158</v>
      </c>
      <c r="BP78" s="53">
        <f t="shared" ca="1" si="26"/>
        <v>0.37131191383684764</v>
      </c>
      <c r="BQ78" s="53">
        <f t="shared" ca="1" si="26"/>
        <v>1.0292770526967403</v>
      </c>
      <c r="BR78" s="53">
        <f t="shared" ca="1" si="26"/>
        <v>1.4782170628049157E-2</v>
      </c>
      <c r="BS78" s="53">
        <f t="shared" ca="1" si="26"/>
        <v>3.1450762413334634</v>
      </c>
      <c r="BT78" s="53">
        <f t="shared" ca="1" si="26"/>
        <v>2.0669060151984304</v>
      </c>
      <c r="BU78" s="53">
        <f t="shared" ca="1" si="26"/>
        <v>0.31401817562058176</v>
      </c>
      <c r="BV78" s="53">
        <f t="shared" ca="1" si="26"/>
        <v>0.25611567975254329</v>
      </c>
      <c r="BW78" s="53">
        <f t="shared" ca="1" si="26"/>
        <v>0.1936805466369782</v>
      </c>
      <c r="BX78" s="53">
        <f t="shared" ca="1" si="26"/>
        <v>0</v>
      </c>
      <c r="BY78" s="53">
        <f t="shared" ca="1" si="26"/>
        <v>0.32391264365464173</v>
      </c>
      <c r="BZ78" s="53">
        <f t="shared" ca="1" si="26"/>
        <v>1.5040991442038161</v>
      </c>
      <c r="CA78" s="53">
        <f t="shared" ca="1" si="26"/>
        <v>1.1813133234401756</v>
      </c>
      <c r="CB78" s="155"/>
      <c r="CC78" s="53"/>
      <c r="CD78" s="113">
        <f t="shared" si="10"/>
        <v>64</v>
      </c>
      <c r="CE78" s="114">
        <f t="shared" si="9"/>
        <v>65</v>
      </c>
      <c r="CF78" s="105">
        <v>0.82874672239435099</v>
      </c>
      <c r="CG78" s="106">
        <v>0.68100492659446887</v>
      </c>
      <c r="CH78" s="106">
        <v>0.2299971311976462</v>
      </c>
      <c r="CI78" s="106">
        <v>0.80528986458114216</v>
      </c>
      <c r="CJ78" s="106">
        <v>0.51877437772549262</v>
      </c>
      <c r="CK78" s="106">
        <v>0.30772864030396441</v>
      </c>
      <c r="CL78" s="106">
        <v>0.75784490609741706</v>
      </c>
      <c r="CM78" s="106">
        <v>0.50034438009853377</v>
      </c>
      <c r="CN78" s="106">
        <v>0.31841202468064822</v>
      </c>
      <c r="CO78" s="106">
        <v>0.4552122910116555</v>
      </c>
      <c r="CP78" s="106">
        <v>0.88626006649230638</v>
      </c>
      <c r="CQ78" s="106">
        <v>0.78179047037188687</v>
      </c>
      <c r="CR78" s="106">
        <v>0.86577563859175333</v>
      </c>
      <c r="CS78" s="106">
        <v>0.73638987565044212</v>
      </c>
      <c r="CT78" s="106">
        <v>0.16775293012066306</v>
      </c>
      <c r="CU78" s="106">
        <v>8.5430298182266329E-3</v>
      </c>
      <c r="CV78" s="106">
        <v>0.48730459729460884</v>
      </c>
      <c r="CW78" s="106">
        <v>0.31246963419697638</v>
      </c>
      <c r="CX78" s="106">
        <v>6.9726692520404643E-2</v>
      </c>
      <c r="CY78" s="106">
        <v>0.5189057395134169</v>
      </c>
      <c r="CZ78" s="106">
        <v>0.93109439971598429</v>
      </c>
      <c r="DA78" s="106">
        <v>3.124076727590297E-3</v>
      </c>
      <c r="DB78" s="106">
        <v>0.92950572903652551</v>
      </c>
      <c r="DC78" s="106">
        <v>0.31504882080191954</v>
      </c>
      <c r="DD78" s="106">
        <v>4.3337899882902597E-3</v>
      </c>
      <c r="DE78" s="106">
        <v>0.28983529968412092</v>
      </c>
      <c r="DF78" s="106">
        <v>0.70556840721647585</v>
      </c>
      <c r="DG78" s="106">
        <v>0.63381106778213248</v>
      </c>
      <c r="DH78" s="106">
        <v>0.13313823627824817</v>
      </c>
      <c r="DI78" s="106">
        <v>0.5193683991526945</v>
      </c>
      <c r="DJ78" s="106">
        <v>0.75268552838821268</v>
      </c>
      <c r="DK78" s="106">
        <v>0.93504743247398958</v>
      </c>
      <c r="DL78" s="106">
        <v>0.99703538315094575</v>
      </c>
      <c r="DM78" s="106">
        <v>0.28721421938072367</v>
      </c>
      <c r="DN78" s="106">
        <v>0.48786059103477453</v>
      </c>
      <c r="DO78" s="106">
        <v>8.645948268108905E-2</v>
      </c>
      <c r="DP78" s="106">
        <v>7.9695842876990164E-2</v>
      </c>
      <c r="DQ78" s="106">
        <v>0.53176072802834629</v>
      </c>
      <c r="DR78" s="106">
        <v>0.39902675481422845</v>
      </c>
      <c r="DS78" s="106">
        <v>0.26171404635419537</v>
      </c>
      <c r="DT78" s="106">
        <v>0.13664874355172019</v>
      </c>
      <c r="DU78" s="106">
        <v>2.2812457884667348E-2</v>
      </c>
      <c r="DV78" s="106">
        <v>0.30571964200393287</v>
      </c>
      <c r="DW78" s="106">
        <v>0.17331389934376362</v>
      </c>
      <c r="DX78" s="106">
        <v>0.58986974891473642</v>
      </c>
      <c r="DY78" s="106">
        <v>0.16296582278912131</v>
      </c>
      <c r="DZ78" s="106">
        <v>0.2312080601274048</v>
      </c>
      <c r="EA78" s="106">
        <v>0.6536264325190001</v>
      </c>
      <c r="EB78" s="106">
        <v>0.3581363573444255</v>
      </c>
      <c r="EC78" s="106">
        <v>0.90981887506102166</v>
      </c>
      <c r="ED78" s="106">
        <v>0.56602641172779999</v>
      </c>
      <c r="EE78" s="106">
        <v>0.47218957002582063</v>
      </c>
      <c r="EF78" s="106">
        <v>0.29186461188197677</v>
      </c>
      <c r="EG78" s="106">
        <v>0.69923504928271252</v>
      </c>
      <c r="EH78" s="106">
        <v>0.39769949294670759</v>
      </c>
      <c r="EI78" s="106">
        <v>0.99408555280487376</v>
      </c>
      <c r="EJ78" s="106">
        <v>0.78918675327270071</v>
      </c>
      <c r="EK78" s="106">
        <v>0.47853783506604797</v>
      </c>
      <c r="EL78" s="106">
        <v>0.34745264679237642</v>
      </c>
      <c r="EM78" s="106">
        <v>0.28754734104479607</v>
      </c>
      <c r="EN78" s="106">
        <v>0.45621638082424898</v>
      </c>
      <c r="EO78" s="106">
        <v>0.47270826212740835</v>
      </c>
      <c r="EP78" s="106">
        <v>0.3015177991556518</v>
      </c>
      <c r="EQ78" s="106">
        <v>0.72305321605664474</v>
      </c>
      <c r="ER78" s="106">
        <v>0.23142813685924224</v>
      </c>
      <c r="ES78" s="106">
        <v>0.66620121080408223</v>
      </c>
      <c r="ET78" s="106">
        <v>0.57669582968949518</v>
      </c>
      <c r="EU78" s="106">
        <v>0.69801123907826312</v>
      </c>
      <c r="EV78" s="106">
        <v>0.40135122778048393</v>
      </c>
      <c r="EW78" s="106">
        <v>0.38611957855534673</v>
      </c>
      <c r="EX78" s="106">
        <v>0.64946995841580968</v>
      </c>
      <c r="EY78" s="106">
        <v>0.69854613453483416</v>
      </c>
      <c r="EZ78" s="106">
        <v>4.1754824224182863E-2</v>
      </c>
      <c r="FA78" s="106">
        <v>0.10627485364252798</v>
      </c>
      <c r="FB78" s="106">
        <v>0.77236660366391219</v>
      </c>
      <c r="FC78" s="106">
        <v>0.63503980075528732</v>
      </c>
      <c r="FD78" s="106">
        <v>0.18588970247023584</v>
      </c>
      <c r="FE78" s="106">
        <v>0.83239318418315578</v>
      </c>
      <c r="FF78" s="106">
        <v>0.3682649528028723</v>
      </c>
      <c r="FG78" s="106">
        <v>0.82077080943429814</v>
      </c>
      <c r="FH78" s="106">
        <v>0.72537714408272658</v>
      </c>
      <c r="FI78" s="106">
        <v>0.88475215702642207</v>
      </c>
      <c r="FJ78" s="106">
        <v>0.79518123185265677</v>
      </c>
      <c r="FK78" s="106">
        <v>0.23859750830321136</v>
      </c>
      <c r="FL78" s="106">
        <v>0.47088406113655745</v>
      </c>
      <c r="FM78" s="106">
        <v>0.57240558669564279</v>
      </c>
      <c r="FN78" s="106">
        <v>0.29902951031106439</v>
      </c>
      <c r="FO78" s="106">
        <v>6.3285990389373215E-2</v>
      </c>
      <c r="FP78" s="106">
        <v>0.91087498772204589</v>
      </c>
      <c r="FQ78" s="106">
        <v>0.14383896242355576</v>
      </c>
      <c r="FR78" s="106">
        <v>0.4197639102330859</v>
      </c>
      <c r="FS78" s="106">
        <v>0.35417240301335717</v>
      </c>
      <c r="FT78" s="106">
        <v>0.46063155857737492</v>
      </c>
      <c r="FU78" s="106">
        <v>0.48372732860277101</v>
      </c>
      <c r="FV78" s="106">
        <v>0.67037507189223544</v>
      </c>
      <c r="FW78" s="106">
        <v>0.17313461196118529</v>
      </c>
      <c r="FX78" s="106">
        <v>0.33987912721454239</v>
      </c>
      <c r="FY78" s="106">
        <v>0.69221245122321284</v>
      </c>
      <c r="FZ78" s="106">
        <v>0.57915262576419524</v>
      </c>
      <c r="GA78" s="107">
        <v>0.10167449704523801</v>
      </c>
      <c r="GB78" s="25"/>
    </row>
    <row r="79" spans="1:184" x14ac:dyDescent="0.25">
      <c r="A79" s="14"/>
      <c r="B79" s="26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12"/>
      <c r="S79" s="12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95">
        <f t="shared" si="12"/>
        <v>51.354854700535903</v>
      </c>
      <c r="AU79" s="98">
        <f t="shared" si="13"/>
        <v>67.533478257998297</v>
      </c>
      <c r="AV79" s="96">
        <f t="shared" ca="1" si="16"/>
        <v>0.93966021996028803</v>
      </c>
      <c r="AW79" s="24">
        <f t="shared" si="18"/>
        <v>28</v>
      </c>
      <c r="AX79" s="53">
        <f t="shared" ca="1" si="29"/>
        <v>0.3564977168468822</v>
      </c>
      <c r="AY79" s="53">
        <f t="shared" ca="1" si="29"/>
        <v>5.8528312388301789</v>
      </c>
      <c r="AZ79" s="53">
        <f t="shared" ca="1" si="29"/>
        <v>0.69480614029409538</v>
      </c>
      <c r="BA79" s="53">
        <f t="shared" ca="1" si="29"/>
        <v>2.4796565022910887E-3</v>
      </c>
      <c r="BB79" s="53">
        <f t="shared" ca="1" si="29"/>
        <v>0.92110491431386954</v>
      </c>
      <c r="BC79" s="53">
        <f t="shared" ca="1" si="29"/>
        <v>0.98320164071860117</v>
      </c>
      <c r="BD79" s="53">
        <f t="shared" ca="1" si="29"/>
        <v>1.7782916077707831</v>
      </c>
      <c r="BE79" s="53">
        <f t="shared" ca="1" si="29"/>
        <v>1.0854856503984691</v>
      </c>
      <c r="BF79" s="53">
        <f t="shared" ca="1" si="29"/>
        <v>0.39339664984179595</v>
      </c>
      <c r="BG79" s="53">
        <f t="shared" ca="1" si="29"/>
        <v>0.95530181865903996</v>
      </c>
      <c r="BH79" s="53">
        <f t="shared" ca="1" si="29"/>
        <v>0.29995842963501046</v>
      </c>
      <c r="BI79" s="53">
        <f t="shared" ca="1" si="29"/>
        <v>6.7618162069137053E-2</v>
      </c>
      <c r="BJ79" s="53">
        <f t="shared" ca="1" si="29"/>
        <v>4.2694257965897542</v>
      </c>
      <c r="BK79" s="53">
        <f t="shared" ca="1" si="29"/>
        <v>0.69028493381282896</v>
      </c>
      <c r="BL79" s="53">
        <f t="shared" ca="1" si="29"/>
        <v>9.2773285421190472</v>
      </c>
      <c r="BM79" s="53">
        <f t="shared" ca="1" si="29"/>
        <v>0.46245543540837991</v>
      </c>
      <c r="BN79" s="53">
        <f t="shared" ca="1" si="26"/>
        <v>1.4758359281353721</v>
      </c>
      <c r="BO79" s="53">
        <f t="shared" ca="1" si="26"/>
        <v>2.9058309943900795</v>
      </c>
      <c r="BP79" s="53">
        <f t="shared" ca="1" si="26"/>
        <v>1.3888314306735758</v>
      </c>
      <c r="BQ79" s="53">
        <f t="shared" ca="1" si="26"/>
        <v>2.5079985137615353</v>
      </c>
      <c r="BR79" s="53">
        <f t="shared" ca="1" si="26"/>
        <v>0.47708747257185585</v>
      </c>
      <c r="BS79" s="53">
        <f t="shared" ca="1" si="26"/>
        <v>5.4876319538100553</v>
      </c>
      <c r="BT79" s="53">
        <f t="shared" ca="1" si="26"/>
        <v>4.0272745752389723</v>
      </c>
      <c r="BU79" s="53">
        <f t="shared" ca="1" si="26"/>
        <v>1.2757849010866367</v>
      </c>
      <c r="BV79" s="53">
        <f t="shared" ca="1" si="26"/>
        <v>1.1560807755677565</v>
      </c>
      <c r="BW79" s="53">
        <f t="shared" ca="1" si="26"/>
        <v>1.0185346155527366</v>
      </c>
      <c r="BX79" s="53">
        <f t="shared" ca="1" si="26"/>
        <v>0.32391264365464173</v>
      </c>
      <c r="BY79" s="53">
        <f t="shared" ca="1" si="26"/>
        <v>0</v>
      </c>
      <c r="BZ79" s="53">
        <f t="shared" ca="1" si="26"/>
        <v>3.2240013725155099</v>
      </c>
      <c r="CA79" s="53">
        <f t="shared" ca="1" si="26"/>
        <v>2.7423877537338295</v>
      </c>
      <c r="CB79" s="155"/>
      <c r="CC79" s="53"/>
      <c r="CD79" s="113">
        <f t="shared" si="10"/>
        <v>65</v>
      </c>
      <c r="CE79" s="114">
        <f t="shared" si="9"/>
        <v>66</v>
      </c>
      <c r="CF79" s="105">
        <v>0.72581395339092003</v>
      </c>
      <c r="CG79" s="106">
        <v>0.64329409339930643</v>
      </c>
      <c r="CH79" s="106">
        <v>0.6621990689959022</v>
      </c>
      <c r="CI79" s="106">
        <v>0.48789620380147969</v>
      </c>
      <c r="CJ79" s="106">
        <v>0.22383434042442052</v>
      </c>
      <c r="CK79" s="106">
        <v>0.19637344107109667</v>
      </c>
      <c r="CL79" s="106">
        <v>0.30650809692308711</v>
      </c>
      <c r="CM79" s="106">
        <v>0.84319200321892196</v>
      </c>
      <c r="CN79" s="106">
        <v>0.92017526080970724</v>
      </c>
      <c r="CO79" s="106">
        <v>0.42495390441464009</v>
      </c>
      <c r="CP79" s="106">
        <v>0.62795082910402977</v>
      </c>
      <c r="CQ79" s="106">
        <v>0.91397321287989297</v>
      </c>
      <c r="CR79" s="106">
        <v>0.5777545306466636</v>
      </c>
      <c r="CS79" s="106">
        <v>9.9079316754435598E-2</v>
      </c>
      <c r="CT79" s="106">
        <v>0.32320420618191503</v>
      </c>
      <c r="CU79" s="106">
        <v>5.2180660654803313E-2</v>
      </c>
      <c r="CV79" s="106">
        <v>0.584849492986101</v>
      </c>
      <c r="CW79" s="106">
        <v>0.64696757028340879</v>
      </c>
      <c r="CX79" s="106">
        <v>0.64544240963228483</v>
      </c>
      <c r="CY79" s="106">
        <v>0.51345749084355141</v>
      </c>
      <c r="CZ79" s="106">
        <v>0.58424941512789108</v>
      </c>
      <c r="DA79" s="106">
        <v>0.1091388361518143</v>
      </c>
      <c r="DB79" s="106">
        <v>0.18961650682181175</v>
      </c>
      <c r="DC79" s="106">
        <v>0.25273729682121671</v>
      </c>
      <c r="DD79" s="106">
        <v>0.66432363948858819</v>
      </c>
      <c r="DE79" s="106">
        <v>0.54722641153255602</v>
      </c>
      <c r="DF79" s="106">
        <v>6.4594216419148198E-3</v>
      </c>
      <c r="DG79" s="106">
        <v>0.81026497423647781</v>
      </c>
      <c r="DH79" s="106">
        <v>0.51294383581845449</v>
      </c>
      <c r="DI79" s="106">
        <v>0.23546318231179109</v>
      </c>
      <c r="DJ79" s="106">
        <v>0.44792468502603444</v>
      </c>
      <c r="DK79" s="106">
        <v>3.2797948190032344E-2</v>
      </c>
      <c r="DL79" s="106">
        <v>0.75650945850937146</v>
      </c>
      <c r="DM79" s="106">
        <v>0.42817681342165836</v>
      </c>
      <c r="DN79" s="106">
        <v>0.31994837035509582</v>
      </c>
      <c r="DO79" s="106">
        <v>0.90059867041558239</v>
      </c>
      <c r="DP79" s="106">
        <v>0.56655712962600457</v>
      </c>
      <c r="DQ79" s="106">
        <v>0.33104057831991618</v>
      </c>
      <c r="DR79" s="106">
        <v>0.95472860597590825</v>
      </c>
      <c r="DS79" s="106">
        <v>0.39009950259401971</v>
      </c>
      <c r="DT79" s="106">
        <v>0.12364312481648765</v>
      </c>
      <c r="DU79" s="106">
        <v>0.59718561706372497</v>
      </c>
      <c r="DV79" s="106">
        <v>0.33965478330129883</v>
      </c>
      <c r="DW79" s="106">
        <v>0.17650153204549213</v>
      </c>
      <c r="DX79" s="106">
        <v>0.38158844223435884</v>
      </c>
      <c r="DY79" s="106">
        <v>0.12195213189340981</v>
      </c>
      <c r="DZ79" s="106">
        <v>0.46147342924557211</v>
      </c>
      <c r="EA79" s="106">
        <v>0.11206576073858021</v>
      </c>
      <c r="EB79" s="106">
        <v>0.92535540576806263</v>
      </c>
      <c r="EC79" s="106">
        <v>0.4933020495850805</v>
      </c>
      <c r="ED79" s="106">
        <v>0.95875618151745523</v>
      </c>
      <c r="EE79" s="106">
        <v>4.8923149802131194E-2</v>
      </c>
      <c r="EF79" s="106">
        <v>0.55410281953782026</v>
      </c>
      <c r="EG79" s="106">
        <v>0.9085003483607641</v>
      </c>
      <c r="EH79" s="106">
        <v>0.41733322946879592</v>
      </c>
      <c r="EI79" s="106">
        <v>9.0905603606083907E-2</v>
      </c>
      <c r="EJ79" s="106">
        <v>0.64961707814542702</v>
      </c>
      <c r="EK79" s="106">
        <v>0.84648669556368528</v>
      </c>
      <c r="EL79" s="106">
        <v>0.65917358594690667</v>
      </c>
      <c r="EM79" s="106">
        <v>0.22764392988442272</v>
      </c>
      <c r="EN79" s="106">
        <v>0.94118955371716839</v>
      </c>
      <c r="EO79" s="106">
        <v>0.26399299759002348</v>
      </c>
      <c r="EP79" s="106">
        <v>0.50494708011546341</v>
      </c>
      <c r="EQ79" s="106">
        <v>1.0977904352604817E-4</v>
      </c>
      <c r="ER79" s="106">
        <v>0.61539190593652637</v>
      </c>
      <c r="ES79" s="106">
        <v>0.21398458111746788</v>
      </c>
      <c r="ET79" s="106">
        <v>4.3323128621474027E-2</v>
      </c>
      <c r="EU79" s="106">
        <v>0.53977287674797236</v>
      </c>
      <c r="EV79" s="106">
        <v>0.59800959454613023</v>
      </c>
      <c r="EW79" s="106">
        <v>0.40923706442686592</v>
      </c>
      <c r="EX79" s="106">
        <v>0.26468023005039998</v>
      </c>
      <c r="EY79" s="106">
        <v>0.51600600406256136</v>
      </c>
      <c r="EZ79" s="106">
        <v>0.3558043977282499</v>
      </c>
      <c r="FA79" s="106">
        <v>0.43658417977408936</v>
      </c>
      <c r="FB79" s="106">
        <v>0.64585695420244482</v>
      </c>
      <c r="FC79" s="106">
        <v>0.19604886505807129</v>
      </c>
      <c r="FD79" s="106">
        <v>0.12328487231377394</v>
      </c>
      <c r="FE79" s="106">
        <v>0.27448934540940184</v>
      </c>
      <c r="FF79" s="106">
        <v>0.6026339063897983</v>
      </c>
      <c r="FG79" s="106">
        <v>0.75870514972959735</v>
      </c>
      <c r="FH79" s="106">
        <v>0.44495242902352206</v>
      </c>
      <c r="FI79" s="106">
        <v>0.83443042013740232</v>
      </c>
      <c r="FJ79" s="106">
        <v>0.71843161469358952</v>
      </c>
      <c r="FK79" s="106">
        <v>0.4157960381093293</v>
      </c>
      <c r="FL79" s="106">
        <v>0.99172233331253234</v>
      </c>
      <c r="FM79" s="106">
        <v>0.82137993027148737</v>
      </c>
      <c r="FN79" s="106">
        <v>0.54635090580276391</v>
      </c>
      <c r="FO79" s="106">
        <v>0.54967400639914521</v>
      </c>
      <c r="FP79" s="106">
        <v>2.769981211593231E-2</v>
      </c>
      <c r="FQ79" s="106">
        <v>0.66697950244222404</v>
      </c>
      <c r="FR79" s="106">
        <v>0.53896609479487312</v>
      </c>
      <c r="FS79" s="106">
        <v>0.14739933106130942</v>
      </c>
      <c r="FT79" s="106">
        <v>0.58677311425462009</v>
      </c>
      <c r="FU79" s="106">
        <v>0.48650684374890008</v>
      </c>
      <c r="FV79" s="106">
        <v>0.64454673708593613</v>
      </c>
      <c r="FW79" s="106">
        <v>0.85242857473439981</v>
      </c>
      <c r="FX79" s="106">
        <v>0.13506069721706604</v>
      </c>
      <c r="FY79" s="106">
        <v>0.53204286540775225</v>
      </c>
      <c r="FZ79" s="106">
        <v>0.89916891807938637</v>
      </c>
      <c r="GA79" s="107">
        <v>0.47520506534194962</v>
      </c>
      <c r="GB79" s="25"/>
    </row>
    <row r="80" spans="1:184" x14ac:dyDescent="0.25">
      <c r="A80" s="14"/>
      <c r="B80" s="26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12"/>
      <c r="S80" s="12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95">
        <f t="shared" si="12"/>
        <v>96.860882300663874</v>
      </c>
      <c r="AU80" s="98">
        <f t="shared" si="13"/>
        <v>9.0656458272178053</v>
      </c>
      <c r="AV80" s="96">
        <f t="shared" ca="1" si="16"/>
        <v>-0.8558902172359244</v>
      </c>
      <c r="AW80" s="24">
        <f t="shared" si="18"/>
        <v>29</v>
      </c>
      <c r="AX80" s="53">
        <f t="shared" ca="1" si="29"/>
        <v>1.4363450571967977</v>
      </c>
      <c r="AY80" s="53">
        <f t="shared" ca="1" si="29"/>
        <v>0.38901678754045599</v>
      </c>
      <c r="AZ80" s="53">
        <f t="shared" ca="1" si="29"/>
        <v>0.92544422049751585</v>
      </c>
      <c r="BA80" s="53">
        <f t="shared" ca="1" si="29"/>
        <v>3.4053040249299991</v>
      </c>
      <c r="BB80" s="53">
        <f t="shared" ca="1" si="29"/>
        <v>7.5916370108930407</v>
      </c>
      <c r="BC80" s="53">
        <f t="shared" ca="1" si="29"/>
        <v>0.64639218470852278</v>
      </c>
      <c r="BD80" s="53">
        <f t="shared" ca="1" si="29"/>
        <v>0.21346657533661359</v>
      </c>
      <c r="BE80" s="53">
        <f t="shared" ca="1" si="29"/>
        <v>0.56803958817401956</v>
      </c>
      <c r="BF80" s="53">
        <f t="shared" ca="1" si="29"/>
        <v>1.3650114311763388</v>
      </c>
      <c r="BG80" s="53">
        <f t="shared" ca="1" si="29"/>
        <v>0.66937762243477517</v>
      </c>
      <c r="BH80" s="53">
        <f t="shared" ca="1" si="29"/>
        <v>1.5571691281428659</v>
      </c>
      <c r="BI80" s="53">
        <f t="shared" ca="1" si="29"/>
        <v>2.3578078890846048</v>
      </c>
      <c r="BJ80" s="53">
        <f t="shared" ca="1" si="29"/>
        <v>7.3283065906596084E-2</v>
      </c>
      <c r="BK80" s="53">
        <f t="shared" ca="1" si="29"/>
        <v>0.93067803844909958</v>
      </c>
      <c r="BL80" s="53">
        <f t="shared" ca="1" si="29"/>
        <v>1.563300850297761</v>
      </c>
      <c r="BM80" s="53">
        <f t="shared" ca="1" si="29"/>
        <v>1.2443618396772618</v>
      </c>
      <c r="BN80" s="53">
        <f t="shared" ca="1" si="26"/>
        <v>0.33722475406087266</v>
      </c>
      <c r="BO80" s="53">
        <f t="shared" ca="1" si="26"/>
        <v>8.2629229764509624E-3</v>
      </c>
      <c r="BP80" s="53">
        <f t="shared" ca="1" si="26"/>
        <v>0.38076737898577445</v>
      </c>
      <c r="BQ80" s="53">
        <f t="shared" ca="1" si="26"/>
        <v>4.4894945928555814E-2</v>
      </c>
      <c r="BR80" s="53">
        <f t="shared" ca="1" si="26"/>
        <v>1.2206609252464209</v>
      </c>
      <c r="BS80" s="53">
        <f t="shared" ca="1" si="26"/>
        <v>0.29922987643240478</v>
      </c>
      <c r="BT80" s="53">
        <f t="shared" ca="1" si="26"/>
        <v>4.4629360591417047E-2</v>
      </c>
      <c r="BU80" s="53">
        <f t="shared" ca="1" si="26"/>
        <v>0.44361454541415946</v>
      </c>
      <c r="BV80" s="53">
        <f t="shared" ca="1" si="26"/>
        <v>0.51888751058090787</v>
      </c>
      <c r="BW80" s="53">
        <f t="shared" ca="1" si="26"/>
        <v>0.61830807112009722</v>
      </c>
      <c r="BX80" s="53">
        <f t="shared" ca="1" si="26"/>
        <v>1.5040991442038161</v>
      </c>
      <c r="BY80" s="53">
        <f t="shared" ca="1" si="26"/>
        <v>3.2240013725155099</v>
      </c>
      <c r="BZ80" s="53">
        <f t="shared" ca="1" si="26"/>
        <v>0</v>
      </c>
      <c r="CA80" s="53">
        <f t="shared" ca="1" si="26"/>
        <v>1.9469963520593343E-2</v>
      </c>
      <c r="CB80" s="155"/>
      <c r="CC80" s="53"/>
      <c r="CD80" s="113">
        <f t="shared" si="10"/>
        <v>66</v>
      </c>
      <c r="CE80" s="114">
        <f t="shared" si="9"/>
        <v>67</v>
      </c>
      <c r="CF80" s="105">
        <v>0.81845812923697991</v>
      </c>
      <c r="CG80" s="106">
        <v>4.8172677420304066E-2</v>
      </c>
      <c r="CH80" s="106">
        <v>0.28637519951815049</v>
      </c>
      <c r="CI80" s="106">
        <v>0.31103539225383625</v>
      </c>
      <c r="CJ80" s="106">
        <v>7.3386464884067082E-2</v>
      </c>
      <c r="CK80" s="106">
        <v>0.10795350379024349</v>
      </c>
      <c r="CL80" s="106">
        <v>0.76169724297662167</v>
      </c>
      <c r="CM80" s="106">
        <v>0.75510532302054112</v>
      </c>
      <c r="CN80" s="106">
        <v>0.36092095108149136</v>
      </c>
      <c r="CO80" s="106">
        <v>0.12450477049533859</v>
      </c>
      <c r="CP80" s="106">
        <v>0.44288646916366625</v>
      </c>
      <c r="CQ80" s="106">
        <v>0.282073529713462</v>
      </c>
      <c r="CR80" s="106">
        <v>0.61932376028795666</v>
      </c>
      <c r="CS80" s="106">
        <v>0.55446834154632707</v>
      </c>
      <c r="CT80" s="106">
        <v>0.35687023701232357</v>
      </c>
      <c r="CU80" s="106">
        <v>0.74617436116384717</v>
      </c>
      <c r="CV80" s="106">
        <v>0.89760785500833928</v>
      </c>
      <c r="CW80" s="106">
        <v>0.78870386217573696</v>
      </c>
      <c r="CX80" s="106">
        <v>0.12825485417799509</v>
      </c>
      <c r="CY80" s="106">
        <v>0.71368314916203979</v>
      </c>
      <c r="CZ80" s="106">
        <v>0.63223282376226564</v>
      </c>
      <c r="DA80" s="106">
        <v>0.97534858895512933</v>
      </c>
      <c r="DB80" s="106">
        <v>0.26353205224847731</v>
      </c>
      <c r="DC80" s="106">
        <v>0.61130524108897699</v>
      </c>
      <c r="DD80" s="106">
        <v>0.38475740495079147</v>
      </c>
      <c r="DE80" s="106">
        <v>0.20497203529234986</v>
      </c>
      <c r="DF80" s="106">
        <v>0.95158840426977087</v>
      </c>
      <c r="DG80" s="106">
        <v>0.22386991216615948</v>
      </c>
      <c r="DH80" s="106">
        <v>0.1640453250416799</v>
      </c>
      <c r="DI80" s="106">
        <v>0.60291042957511731</v>
      </c>
      <c r="DJ80" s="106">
        <v>0.53841140663134146</v>
      </c>
      <c r="DK80" s="106">
        <v>9.5622585108919855E-3</v>
      </c>
      <c r="DL80" s="106">
        <v>0.93885081780050939</v>
      </c>
      <c r="DM80" s="106">
        <v>0.39961176348666916</v>
      </c>
      <c r="DN80" s="106">
        <v>0.56627224581884339</v>
      </c>
      <c r="DO80" s="106">
        <v>0.84935618041385863</v>
      </c>
      <c r="DP80" s="106">
        <v>0.88637016317115769</v>
      </c>
      <c r="DQ80" s="106">
        <v>0.41618025324859809</v>
      </c>
      <c r="DR80" s="106">
        <v>4.1722716730638432E-2</v>
      </c>
      <c r="DS80" s="106">
        <v>0.9262578615524123</v>
      </c>
      <c r="DT80" s="106">
        <v>0.8011924977802527</v>
      </c>
      <c r="DU80" s="106">
        <v>0.1253595102187709</v>
      </c>
      <c r="DV80" s="106">
        <v>0.77356598720865444</v>
      </c>
      <c r="DW80" s="106">
        <v>0.50058521321737903</v>
      </c>
      <c r="DX80" s="106">
        <v>0.90728090374192383</v>
      </c>
      <c r="DY80" s="106">
        <v>0.68471640714900639</v>
      </c>
      <c r="DZ80" s="106">
        <v>0.53752351470325055</v>
      </c>
      <c r="EA80" s="106">
        <v>0.99806640197344798</v>
      </c>
      <c r="EB80" s="106">
        <v>0.56893824111014846</v>
      </c>
      <c r="EC80" s="106">
        <v>0.40467311782247994</v>
      </c>
      <c r="ED80" s="106">
        <v>0.27956113837244301</v>
      </c>
      <c r="EE80" s="106">
        <v>0.24119887173664278</v>
      </c>
      <c r="EF80" s="106">
        <v>3.2319437657069683E-2</v>
      </c>
      <c r="EG80" s="106">
        <v>0.88880586569584175</v>
      </c>
      <c r="EH80" s="106">
        <v>0.64299971373488329</v>
      </c>
      <c r="EI80" s="106">
        <v>0.90900672229911017</v>
      </c>
      <c r="EJ80" s="106">
        <v>0.84063872726076727</v>
      </c>
      <c r="EK80" s="106">
        <v>8.8733065368657216E-2</v>
      </c>
      <c r="EL80" s="106">
        <v>0.40228004734731149</v>
      </c>
      <c r="EM80" s="106">
        <v>0.32182080280598768</v>
      </c>
      <c r="EN80" s="106">
        <v>0.2298033767637655</v>
      </c>
      <c r="EO80" s="106">
        <v>0.20298458912695916</v>
      </c>
      <c r="EP80" s="106">
        <v>0.26424527008601428</v>
      </c>
      <c r="EQ80" s="106">
        <v>0.63978829509407464</v>
      </c>
      <c r="ER80" s="106">
        <v>0.52579343680346968</v>
      </c>
      <c r="ES80" s="106">
        <v>4.4673924087029859E-2</v>
      </c>
      <c r="ET80" s="106">
        <v>0.72900679166449367</v>
      </c>
      <c r="EU80" s="106">
        <v>0.200917928163167</v>
      </c>
      <c r="EV80" s="106">
        <v>0.70426386805624797</v>
      </c>
      <c r="EW80" s="106">
        <v>0.23831368801027508</v>
      </c>
      <c r="EX80" s="106">
        <v>0.77989579984643187</v>
      </c>
      <c r="EY80" s="106">
        <v>0.7509918019098013</v>
      </c>
      <c r="EZ80" s="106">
        <v>0.80178004936367719</v>
      </c>
      <c r="FA80" s="106">
        <v>0.76191437843313292</v>
      </c>
      <c r="FB80" s="106">
        <v>0.47897270009446247</v>
      </c>
      <c r="FC80" s="106">
        <v>0.82370451526690824</v>
      </c>
      <c r="FD80" s="106">
        <v>1.0992686036037647E-3</v>
      </c>
      <c r="FE80" s="106">
        <v>0.279738751139882</v>
      </c>
      <c r="FF80" s="106">
        <v>0.16033464040160927</v>
      </c>
      <c r="FG80" s="106">
        <v>0.93414549280314019</v>
      </c>
      <c r="FH80" s="106">
        <v>0.57507828446353593</v>
      </c>
      <c r="FI80" s="106">
        <v>0.55680001550417291</v>
      </c>
      <c r="FJ80" s="106">
        <v>0.4889792510994726</v>
      </c>
      <c r="FK80" s="106">
        <v>3.2026000302512236E-2</v>
      </c>
      <c r="FL80" s="106">
        <v>0.1302914193272281</v>
      </c>
      <c r="FM80" s="106">
        <v>0.60729506664359634</v>
      </c>
      <c r="FN80" s="106">
        <v>0.75036756401390847</v>
      </c>
      <c r="FO80" s="106">
        <v>0.12381742746564284</v>
      </c>
      <c r="FP80" s="106">
        <v>0.55672439921915162</v>
      </c>
      <c r="FQ80" s="106">
        <v>0.79922168064495158</v>
      </c>
      <c r="FR80" s="106">
        <v>0.52125788709646304</v>
      </c>
      <c r="FS80" s="106">
        <v>0.26090328631446347</v>
      </c>
      <c r="FT80" s="106">
        <v>5.4733438263384615E-2</v>
      </c>
      <c r="FU80" s="106">
        <v>0.34880825365217794</v>
      </c>
      <c r="FV80" s="106">
        <v>0.94044137010305928</v>
      </c>
      <c r="FW80" s="106">
        <v>6.7231269910945635E-3</v>
      </c>
      <c r="FX80" s="106">
        <v>0.59830071766959547</v>
      </c>
      <c r="FY80" s="106">
        <v>7.6418809050691205E-3</v>
      </c>
      <c r="FZ80" s="106">
        <v>0.81045617996985519</v>
      </c>
      <c r="GA80" s="107">
        <v>0.55333150488828187</v>
      </c>
      <c r="GB80" s="25"/>
    </row>
    <row r="81" spans="1:184" ht="15.75" thickBot="1" x14ac:dyDescent="0.3">
      <c r="A81" s="14"/>
      <c r="B81" s="26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12"/>
      <c r="S81" s="12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92">
        <f t="shared" si="12"/>
        <v>6.5819715229944347</v>
      </c>
      <c r="AU81" s="93">
        <f t="shared" si="13"/>
        <v>8.76294299601701</v>
      </c>
      <c r="AV81" s="94">
        <f t="shared" ca="1" si="16"/>
        <v>-0.71635540609335202</v>
      </c>
      <c r="AW81" s="24">
        <f t="shared" si="18"/>
        <v>30</v>
      </c>
      <c r="AX81" s="53">
        <f t="shared" ca="1" si="29"/>
        <v>1.1213567371207298</v>
      </c>
      <c r="AY81" s="53">
        <f t="shared" ca="1" si="29"/>
        <v>0.58254585208493825</v>
      </c>
      <c r="AZ81" s="53">
        <f t="shared" ca="1" si="29"/>
        <v>0.67644917539739113</v>
      </c>
      <c r="BA81" s="53">
        <f t="shared" ca="1" si="29"/>
        <v>2.9097938135237631</v>
      </c>
      <c r="BB81" s="53">
        <f t="shared" ca="1" si="29"/>
        <v>6.8421885244758682</v>
      </c>
      <c r="BC81" s="53">
        <f t="shared" ca="1" si="29"/>
        <v>0.44149430511186755</v>
      </c>
      <c r="BD81" s="53">
        <f t="shared" ca="1" si="29"/>
        <v>0.10399955526181089</v>
      </c>
      <c r="BE81" s="53">
        <f t="shared" ca="1" si="29"/>
        <v>0.37717923947118631</v>
      </c>
      <c r="BF81" s="53">
        <f t="shared" ca="1" si="29"/>
        <v>1.0584340191810653</v>
      </c>
      <c r="BG81" s="53">
        <f t="shared" ca="1" si="29"/>
        <v>0.460525375994913</v>
      </c>
      <c r="BH81" s="53">
        <f t="shared" ca="1" si="29"/>
        <v>1.2283976459948789</v>
      </c>
      <c r="BI81" s="53">
        <f t="shared" ca="1" si="29"/>
        <v>1.9487621185227981</v>
      </c>
      <c r="BJ81" s="53">
        <f t="shared" ca="1" si="29"/>
        <v>0.16829953483620655</v>
      </c>
      <c r="BK81" s="53">
        <f t="shared" ca="1" si="29"/>
        <v>0.68092491634722008</v>
      </c>
      <c r="BL81" s="53">
        <f t="shared" ca="1" si="29"/>
        <v>1.9316972274187583</v>
      </c>
      <c r="BM81" s="53">
        <f t="shared" ca="1" si="29"/>
        <v>0.95252693895744722</v>
      </c>
      <c r="BN81" s="53">
        <f t="shared" ca="1" si="26"/>
        <v>0.19463604104970794</v>
      </c>
      <c r="BO81" s="53">
        <f t="shared" ca="1" si="26"/>
        <v>2.3652844089499078E-3</v>
      </c>
      <c r="BP81" s="53">
        <f t="shared" ca="1" si="26"/>
        <v>0.22803366102789335</v>
      </c>
      <c r="BQ81" s="53">
        <f t="shared" ca="1" si="26"/>
        <v>5.2344448986996212E-3</v>
      </c>
      <c r="BR81" s="53">
        <f t="shared" ca="1" si="26"/>
        <v>0.93180493341741011</v>
      </c>
      <c r="BS81" s="53">
        <f t="shared" ca="1" si="26"/>
        <v>0.47135624864140624</v>
      </c>
      <c r="BT81" s="53">
        <f t="shared" ca="1" si="26"/>
        <v>0.12305462998560572</v>
      </c>
      <c r="BU81" s="53">
        <f t="shared" ca="1" si="26"/>
        <v>0.27721187494665556</v>
      </c>
      <c r="BV81" s="53">
        <f t="shared" ca="1" si="26"/>
        <v>0.33733288951243395</v>
      </c>
      <c r="BW81" s="53">
        <f t="shared" ca="1" si="26"/>
        <v>0.41833842482334949</v>
      </c>
      <c r="BX81" s="53">
        <f t="shared" ca="1" si="26"/>
        <v>1.1813133234401756</v>
      </c>
      <c r="BY81" s="53">
        <f t="shared" ca="1" si="26"/>
        <v>2.7423877537338295</v>
      </c>
      <c r="BZ81" s="53">
        <f t="shared" ca="1" si="26"/>
        <v>1.9469963520593343E-2</v>
      </c>
      <c r="CA81" s="53">
        <f t="shared" ca="1" si="26"/>
        <v>0</v>
      </c>
      <c r="CB81" s="155"/>
      <c r="CC81" s="53"/>
      <c r="CD81" s="113">
        <f t="shared" si="10"/>
        <v>67</v>
      </c>
      <c r="CE81" s="114">
        <f t="shared" si="9"/>
        <v>68</v>
      </c>
      <c r="CF81" s="105">
        <v>0.46711247589276672</v>
      </c>
      <c r="CG81" s="106">
        <v>0.24286280840940655</v>
      </c>
      <c r="CH81" s="106">
        <v>0.16027916473226134</v>
      </c>
      <c r="CI81" s="106">
        <v>0.90467408320706488</v>
      </c>
      <c r="CJ81" s="106">
        <v>0.56172227289736931</v>
      </c>
      <c r="CK81" s="106">
        <v>0.41464802762271524</v>
      </c>
      <c r="CL81" s="106">
        <v>0.66019073109286153</v>
      </c>
      <c r="CM81" s="106">
        <v>0.74107949397192185</v>
      </c>
      <c r="CN81" s="106">
        <v>0.99253397903064622</v>
      </c>
      <c r="CO81" s="106">
        <v>0.6084734798365572</v>
      </c>
      <c r="CP81" s="106">
        <v>0.35004258123529208</v>
      </c>
      <c r="CQ81" s="106">
        <v>0.91265682880050092</v>
      </c>
      <c r="CR81" s="106">
        <v>0.88712475893920562</v>
      </c>
      <c r="CS81" s="106">
        <v>0.62905133374235545</v>
      </c>
      <c r="CT81" s="106">
        <v>0.44544986674470788</v>
      </c>
      <c r="CU81" s="106">
        <v>0.60560655298678323</v>
      </c>
      <c r="CV81" s="106">
        <v>0.40137612761824193</v>
      </c>
      <c r="CW81" s="106">
        <v>0.59389116923720187</v>
      </c>
      <c r="CX81" s="106">
        <v>0.68784529259103888</v>
      </c>
      <c r="CY81" s="106">
        <v>0.30574683109081457</v>
      </c>
      <c r="CZ81" s="106">
        <v>0.75546547343149695</v>
      </c>
      <c r="DA81" s="106">
        <v>0.23065880014118012</v>
      </c>
      <c r="DB81" s="106">
        <v>8.7144390280482931E-2</v>
      </c>
      <c r="DC81" s="106">
        <v>0.11753813853298523</v>
      </c>
      <c r="DD81" s="106">
        <v>0.12180400631958699</v>
      </c>
      <c r="DE81" s="106">
        <v>0.67184835732404191</v>
      </c>
      <c r="DF81" s="106">
        <v>0.13427511913291756</v>
      </c>
      <c r="DG81" s="106">
        <v>0.81340832612545722</v>
      </c>
      <c r="DH81" s="106">
        <v>0.44529012473275453</v>
      </c>
      <c r="DI81" s="106">
        <v>0.39952652288575374</v>
      </c>
      <c r="DJ81" s="106">
        <v>0.71060924152535199</v>
      </c>
      <c r="DK81" s="106">
        <v>0.98121994054157313</v>
      </c>
      <c r="DL81" s="106">
        <v>7.1937115914582295E-2</v>
      </c>
      <c r="DM81" s="106">
        <v>0.32871039754147624</v>
      </c>
      <c r="DN81" s="106">
        <v>0.59124192946742293</v>
      </c>
      <c r="DO81" s="106">
        <v>0.82794837842360103</v>
      </c>
      <c r="DP81" s="106">
        <v>0.79165884171375234</v>
      </c>
      <c r="DQ81" s="106">
        <v>0.48294329483905218</v>
      </c>
      <c r="DR81" s="106">
        <v>0.30060614443181666</v>
      </c>
      <c r="DS81" s="106">
        <v>0.48586024961731533</v>
      </c>
      <c r="DT81" s="106">
        <v>2.2499491007979877E-2</v>
      </c>
      <c r="DU81" s="106">
        <v>0.66654247306614611</v>
      </c>
      <c r="DV81" s="106">
        <v>0.80600213937676235</v>
      </c>
      <c r="DW81" s="106">
        <v>0.85199593884420444</v>
      </c>
      <c r="DX81" s="106">
        <v>0.32436140362769694</v>
      </c>
      <c r="DY81" s="106">
        <v>0.12996307634525806</v>
      </c>
      <c r="DZ81" s="106">
        <v>0.95467849802609372</v>
      </c>
      <c r="EA81" s="106">
        <v>0.85955713077145068</v>
      </c>
      <c r="EB81" s="106">
        <v>0.71475292279089264</v>
      </c>
      <c r="EC81" s="106">
        <v>0.32601663936597658</v>
      </c>
      <c r="ED81" s="106">
        <v>0.97053096346511669</v>
      </c>
      <c r="EE81" s="106">
        <v>0.7529715655740058</v>
      </c>
      <c r="EF81" s="106">
        <v>0.36101985115528568</v>
      </c>
      <c r="EG81" s="106">
        <v>0.74038983408458048</v>
      </c>
      <c r="EH81" s="106">
        <v>0.15415428737767245</v>
      </c>
      <c r="EI81" s="106">
        <v>0.86306774653328444</v>
      </c>
      <c r="EJ81" s="106">
        <v>0.59812836872410646</v>
      </c>
      <c r="EK81" s="106">
        <v>0.24338076952704057</v>
      </c>
      <c r="EL81" s="106">
        <v>0.23353020253416001</v>
      </c>
      <c r="EM81" s="106">
        <v>0.94342473533672389</v>
      </c>
      <c r="EN81" s="106">
        <v>0.21729493920165988</v>
      </c>
      <c r="EO81" s="106">
        <v>0.50448927409931288</v>
      </c>
      <c r="EP81" s="106">
        <v>0.8271255959069943</v>
      </c>
      <c r="EQ81" s="106">
        <v>0.75914215521002804</v>
      </c>
      <c r="ER81" s="106">
        <v>0.47662728089773987</v>
      </c>
      <c r="ES81" s="106">
        <v>0.59312174655017724</v>
      </c>
      <c r="ET81" s="106">
        <v>0.57880443378256596</v>
      </c>
      <c r="EU81" s="106">
        <v>0.98372596964924541</v>
      </c>
      <c r="EV81" s="106">
        <v>0.71167115237533329</v>
      </c>
      <c r="EW81" s="106">
        <v>0.93100707062382293</v>
      </c>
      <c r="EX81" s="106">
        <v>0.50591449414368506</v>
      </c>
      <c r="EY81" s="106">
        <v>0.73351927984351384</v>
      </c>
      <c r="EZ81" s="106">
        <v>0.59773851931890809</v>
      </c>
      <c r="FA81" s="106">
        <v>0.32754866069430255</v>
      </c>
      <c r="FB81" s="106">
        <v>0.5093297813701011</v>
      </c>
      <c r="FC81" s="106">
        <v>0.77644682241836216</v>
      </c>
      <c r="FD81" s="106">
        <v>0.36576927961266137</v>
      </c>
      <c r="FE81" s="106">
        <v>0.53837366552752075</v>
      </c>
      <c r="FF81" s="106">
        <v>0.94561912372804013</v>
      </c>
      <c r="FG81" s="106">
        <v>0.56566224831009071</v>
      </c>
      <c r="FH81" s="106">
        <v>0.18667564543344128</v>
      </c>
      <c r="FI81" s="106">
        <v>1.4350404450334531E-2</v>
      </c>
      <c r="FJ81" s="106">
        <v>0.39982725562678212</v>
      </c>
      <c r="FK81" s="106">
        <v>0.3137348450631493</v>
      </c>
      <c r="FL81" s="106">
        <v>2.5414856963845267E-2</v>
      </c>
      <c r="FM81" s="106">
        <v>0.11110932015024089</v>
      </c>
      <c r="FN81" s="106">
        <v>7.9219886485472069E-2</v>
      </c>
      <c r="FO81" s="106">
        <v>3.4051436879543262E-2</v>
      </c>
      <c r="FP81" s="106">
        <v>0.59954344911748525</v>
      </c>
      <c r="FQ81" s="106">
        <v>0.99009761904621529</v>
      </c>
      <c r="FR81" s="106">
        <v>0.94424437832118246</v>
      </c>
      <c r="FS81" s="106">
        <v>0.28163366136121115</v>
      </c>
      <c r="FT81" s="106">
        <v>0.2626716398436294</v>
      </c>
      <c r="FU81" s="106">
        <v>9.898481107736723E-3</v>
      </c>
      <c r="FV81" s="106">
        <v>0.68292938061877373</v>
      </c>
      <c r="FW81" s="106">
        <v>0.82754568097523573</v>
      </c>
      <c r="FX81" s="106">
        <v>0.72879557071214507</v>
      </c>
      <c r="FY81" s="106">
        <v>0.92506879147340937</v>
      </c>
      <c r="FZ81" s="106">
        <v>0.50165603784109325</v>
      </c>
      <c r="GA81" s="107">
        <v>0.28663241769333525</v>
      </c>
      <c r="GB81" s="25"/>
    </row>
    <row r="82" spans="1:184" x14ac:dyDescent="0.25">
      <c r="A82" s="14"/>
      <c r="B82" s="26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12"/>
      <c r="S82" s="12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5"/>
      <c r="CC82" s="24"/>
      <c r="CD82" s="113">
        <f t="shared" si="10"/>
        <v>68</v>
      </c>
      <c r="CE82" s="114">
        <f t="shared" si="9"/>
        <v>69</v>
      </c>
      <c r="CF82" s="105">
        <v>0.99439042604540895</v>
      </c>
      <c r="CG82" s="106">
        <v>0.54050747599925497</v>
      </c>
      <c r="CH82" s="106">
        <v>0.31620654760457878</v>
      </c>
      <c r="CI82" s="106">
        <v>0.25375512831365588</v>
      </c>
      <c r="CJ82" s="106">
        <v>0.27916743577833658</v>
      </c>
      <c r="CK82" s="106">
        <v>0.28780421391677635</v>
      </c>
      <c r="CL82" s="106">
        <v>0.56889074422308594</v>
      </c>
      <c r="CM82" s="106">
        <v>0.58512125925892278</v>
      </c>
      <c r="CN82" s="106">
        <v>0.75322567128134632</v>
      </c>
      <c r="CO82" s="106">
        <v>0.45365448665762376</v>
      </c>
      <c r="CP82" s="106">
        <v>0.6338610984262163</v>
      </c>
      <c r="CQ82" s="106">
        <v>0.46573330832129967</v>
      </c>
      <c r="CR82" s="106">
        <v>0.16171018719097852</v>
      </c>
      <c r="CS82" s="106">
        <v>0.10498436725494009</v>
      </c>
      <c r="CT82" s="106">
        <v>0.4684334475119355</v>
      </c>
      <c r="CU82" s="106">
        <v>0.4230750538515865</v>
      </c>
      <c r="CV82" s="106">
        <v>0.27564860252421963</v>
      </c>
      <c r="CW82" s="106">
        <v>0.8859626402102484</v>
      </c>
      <c r="CX82" s="106">
        <v>0.89128342017586171</v>
      </c>
      <c r="CY82" s="106">
        <v>0.27297344012983793</v>
      </c>
      <c r="CZ82" s="106">
        <v>0.9166565034832137</v>
      </c>
      <c r="DA82" s="106">
        <v>0.24151914664437446</v>
      </c>
      <c r="DB82" s="106">
        <v>0.79163646073444482</v>
      </c>
      <c r="DC82" s="106">
        <v>0.99631574828071645</v>
      </c>
      <c r="DD82" s="106">
        <v>0.60492660663907194</v>
      </c>
      <c r="DE82" s="106">
        <v>0.80903071985731179</v>
      </c>
      <c r="DF82" s="106">
        <v>9.1126442720519729E-2</v>
      </c>
      <c r="DG82" s="106">
        <v>9.7173732593418882E-2</v>
      </c>
      <c r="DH82" s="106">
        <v>0.22492417636833351</v>
      </c>
      <c r="DI82" s="106">
        <v>1.1436257124399773E-2</v>
      </c>
      <c r="DJ82" s="106">
        <v>0.98776979632626105</v>
      </c>
      <c r="DK82" s="106">
        <v>0.2181575097373587</v>
      </c>
      <c r="DL82" s="106">
        <v>0.39691497570812062</v>
      </c>
      <c r="DM82" s="106">
        <v>8.0603994003780599E-4</v>
      </c>
      <c r="DN82" s="106">
        <v>0.17279566010894676</v>
      </c>
      <c r="DO82" s="106">
        <v>0.9005852150370065</v>
      </c>
      <c r="DP82" s="106">
        <v>0.4803791892857493</v>
      </c>
      <c r="DQ82" s="106">
        <v>0.94528597330856168</v>
      </c>
      <c r="DR82" s="106">
        <v>0.33835394129622554</v>
      </c>
      <c r="DS82" s="106">
        <v>0.96580289215192894</v>
      </c>
      <c r="DT82" s="106">
        <v>0.45632758108342575</v>
      </c>
      <c r="DU82" s="106">
        <v>9.7197925260439133E-2</v>
      </c>
      <c r="DV82" s="106">
        <v>0.25479020227794513</v>
      </c>
      <c r="DW82" s="106">
        <v>0.95324695509534385</v>
      </c>
      <c r="DX82" s="106">
        <v>0.62013509697851432</v>
      </c>
      <c r="DY82" s="106">
        <v>0.39620237896669064</v>
      </c>
      <c r="DZ82" s="106">
        <v>0.22436696412690782</v>
      </c>
      <c r="EA82" s="106">
        <v>0.47486873988498457</v>
      </c>
      <c r="EB82" s="106">
        <v>0.41210980640804895</v>
      </c>
      <c r="EC82" s="106">
        <v>0.30158892312837227</v>
      </c>
      <c r="ED82" s="106">
        <v>0.50395003874333089</v>
      </c>
      <c r="EE82" s="106">
        <v>0.56789314248819245</v>
      </c>
      <c r="EF82" s="106">
        <v>0.86553965882590389</v>
      </c>
      <c r="EG82" s="106">
        <v>0.74915160698505978</v>
      </c>
      <c r="EH82" s="106">
        <v>0.4086057637256274</v>
      </c>
      <c r="EI82" s="106">
        <v>0.97633026459160199</v>
      </c>
      <c r="EJ82" s="106">
        <v>0.6026265167655771</v>
      </c>
      <c r="EK82" s="106">
        <v>0.88444815851638514</v>
      </c>
      <c r="EL82" s="106">
        <v>0.84347021508318998</v>
      </c>
      <c r="EM82" s="106">
        <v>0.93956619701143052</v>
      </c>
      <c r="EN82" s="106">
        <v>0.97636231107033977</v>
      </c>
      <c r="EO82" s="106">
        <v>0.56418553585007725</v>
      </c>
      <c r="EP82" s="106">
        <v>0.35846643521232247</v>
      </c>
      <c r="EQ82" s="106">
        <v>0.31811518804381367</v>
      </c>
      <c r="ER82" s="106">
        <v>7.4953007555029982E-2</v>
      </c>
      <c r="ES82" s="106">
        <v>0.8648617470811848</v>
      </c>
      <c r="ET82" s="106">
        <v>0.73427922346734553</v>
      </c>
      <c r="EU82" s="106">
        <v>0.85222105978054274</v>
      </c>
      <c r="EV82" s="106">
        <v>0.70090349592499357</v>
      </c>
      <c r="EW82" s="106">
        <v>4.0297813739649579E-2</v>
      </c>
      <c r="EX82" s="106">
        <v>0.80723161768997675</v>
      </c>
      <c r="EY82" s="106">
        <v>0.64566293089510773</v>
      </c>
      <c r="EZ82" s="106">
        <v>0.32396708112887163</v>
      </c>
      <c r="FA82" s="106">
        <v>0.20505147567405368</v>
      </c>
      <c r="FB82" s="106">
        <v>8.5763482260974411E-2</v>
      </c>
      <c r="FC82" s="106">
        <v>0.53644433466133135</v>
      </c>
      <c r="FD82" s="106">
        <v>0.5778165130243097</v>
      </c>
      <c r="FE82" s="106">
        <v>0.96226923151670862</v>
      </c>
      <c r="FF82" s="106">
        <v>0.26903138754266498</v>
      </c>
      <c r="FG82" s="106">
        <v>0.49411387195452339</v>
      </c>
      <c r="FH82" s="106">
        <v>6.5523004468130086E-2</v>
      </c>
      <c r="FI82" s="106">
        <v>0.29392944445577118</v>
      </c>
      <c r="FJ82" s="106">
        <v>0.89451120345380664</v>
      </c>
      <c r="FK82" s="106">
        <v>0.67854488331830698</v>
      </c>
      <c r="FL82" s="106">
        <v>0.69074665936670909</v>
      </c>
      <c r="FM82" s="106">
        <v>0.6530801418916492</v>
      </c>
      <c r="FN82" s="106">
        <v>0.13180067926880989</v>
      </c>
      <c r="FO82" s="106">
        <v>0.25610435711665036</v>
      </c>
      <c r="FP82" s="106">
        <v>0.42014228002081822</v>
      </c>
      <c r="FQ82" s="106">
        <v>0.21965750416307284</v>
      </c>
      <c r="FR82" s="106">
        <v>0.47898428382120961</v>
      </c>
      <c r="FS82" s="106">
        <v>0.77872927865175023</v>
      </c>
      <c r="FT82" s="106">
        <v>0.2698635665298984</v>
      </c>
      <c r="FU82" s="106">
        <v>0.83933352650248105</v>
      </c>
      <c r="FV82" s="106">
        <v>0.89265938148876856</v>
      </c>
      <c r="FW82" s="106">
        <v>0.74525594292278496</v>
      </c>
      <c r="FX82" s="106">
        <v>0.83361655215546349</v>
      </c>
      <c r="FY82" s="106">
        <v>0.65553472766044363</v>
      </c>
      <c r="FZ82" s="106">
        <v>0.57668292391423204</v>
      </c>
      <c r="GA82" s="107">
        <v>0.33157438395162164</v>
      </c>
      <c r="GB82" s="25"/>
    </row>
    <row r="83" spans="1:184" ht="19.5" thickBot="1" x14ac:dyDescent="0.35">
      <c r="A83" s="14"/>
      <c r="B83" s="26"/>
      <c r="C83" s="29" t="s">
        <v>7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5"/>
      <c r="CC83" s="24"/>
      <c r="CD83" s="113">
        <f t="shared" si="10"/>
        <v>69</v>
      </c>
      <c r="CE83" s="114">
        <f t="shared" si="9"/>
        <v>70</v>
      </c>
      <c r="CF83" s="105">
        <v>0.28025889319902864</v>
      </c>
      <c r="CG83" s="106">
        <v>0.45574863108659414</v>
      </c>
      <c r="CH83" s="106">
        <v>1.4827891184617914E-2</v>
      </c>
      <c r="CI83" s="106">
        <v>0.24364934203417432</v>
      </c>
      <c r="CJ83" s="106">
        <v>0.21931698721710502</v>
      </c>
      <c r="CK83" s="106">
        <v>0.87655275909808872</v>
      </c>
      <c r="CL83" s="106">
        <v>0.15889161838828847</v>
      </c>
      <c r="CM83" s="106">
        <v>0.71272387575401019</v>
      </c>
      <c r="CN83" s="106">
        <v>0.57945124593830755</v>
      </c>
      <c r="CO83" s="106">
        <v>0.8844924161278549</v>
      </c>
      <c r="CP83" s="106">
        <v>0.56803165108024734</v>
      </c>
      <c r="CQ83" s="106">
        <v>0.22233180037268074</v>
      </c>
      <c r="CR83" s="106">
        <v>0.98594177364525881</v>
      </c>
      <c r="CS83" s="106">
        <v>0.32410658016083804</v>
      </c>
      <c r="CT83" s="106">
        <v>0.65450057448189092</v>
      </c>
      <c r="CU83" s="106">
        <v>0.5878341695835313</v>
      </c>
      <c r="CV83" s="106">
        <v>0.35804980753209337</v>
      </c>
      <c r="CW83" s="106">
        <v>0.54362270490240527</v>
      </c>
      <c r="CX83" s="106">
        <v>0.83426093873849372</v>
      </c>
      <c r="CY83" s="106">
        <v>0.28713021492070656</v>
      </c>
      <c r="CZ83" s="106">
        <v>0.45131115118791576</v>
      </c>
      <c r="DA83" s="106">
        <v>0.26584192652199723</v>
      </c>
      <c r="DB83" s="106">
        <v>0.43131222753252696</v>
      </c>
      <c r="DC83" s="106">
        <v>0.34731375696481759</v>
      </c>
      <c r="DD83" s="106">
        <v>0.70129136117650148</v>
      </c>
      <c r="DE83" s="106">
        <v>0.81174811839336647</v>
      </c>
      <c r="DF83" s="106">
        <v>0.62194723290593246</v>
      </c>
      <c r="DG83" s="106">
        <v>0.16929285431390884</v>
      </c>
      <c r="DH83" s="106">
        <v>0.67047781405715257</v>
      </c>
      <c r="DI83" s="106">
        <v>0.91112039185994764</v>
      </c>
      <c r="DJ83" s="106">
        <v>6.2684565063406361E-2</v>
      </c>
      <c r="DK83" s="106">
        <v>0.35284829305609466</v>
      </c>
      <c r="DL83" s="106">
        <v>0.49597721388997362</v>
      </c>
      <c r="DM83" s="106">
        <v>0.46853050972511667</v>
      </c>
      <c r="DN83" s="106">
        <v>0.81905392175033997</v>
      </c>
      <c r="DO83" s="106">
        <v>0.56063139890666724</v>
      </c>
      <c r="DP83" s="106">
        <v>0.77124839301558501</v>
      </c>
      <c r="DQ83" s="106">
        <v>0.69591396591766286</v>
      </c>
      <c r="DR83" s="106">
        <v>0.78385561875884502</v>
      </c>
      <c r="DS83" s="106">
        <v>0.1347347456665714</v>
      </c>
      <c r="DT83" s="106">
        <v>0.92007899134123339</v>
      </c>
      <c r="DU83" s="106">
        <v>0.65433582912849364</v>
      </c>
      <c r="DV83" s="106">
        <v>0.12999969263567568</v>
      </c>
      <c r="DW83" s="106">
        <v>0.7588052784257957</v>
      </c>
      <c r="DX83" s="106">
        <v>0.79611674519800213</v>
      </c>
      <c r="DY83" s="106">
        <v>0.43869880241022541</v>
      </c>
      <c r="DZ83" s="106">
        <v>0.13560773942967841</v>
      </c>
      <c r="EA83" s="106">
        <v>7.6074489370651199E-2</v>
      </c>
      <c r="EB83" s="106">
        <v>0.48480818884221977</v>
      </c>
      <c r="EC83" s="106">
        <v>0.51796929175222195</v>
      </c>
      <c r="ED83" s="106">
        <v>0.46060882285815641</v>
      </c>
      <c r="EE83" s="106">
        <v>0.74262303161240339</v>
      </c>
      <c r="EF83" s="106">
        <v>0.23597680300346158</v>
      </c>
      <c r="EG83" s="106">
        <v>0.71212488783858097</v>
      </c>
      <c r="EH83" s="106">
        <v>0.14051081907815055</v>
      </c>
      <c r="EI83" s="106">
        <v>0.23647184302182656</v>
      </c>
      <c r="EJ83" s="106">
        <v>0.66188191650422989</v>
      </c>
      <c r="EK83" s="106">
        <v>0.94476413964514971</v>
      </c>
      <c r="EL83" s="106">
        <v>0.33797849305453376</v>
      </c>
      <c r="EM83" s="106">
        <v>0.45062982917007099</v>
      </c>
      <c r="EN83" s="106">
        <v>0.78392716760841097</v>
      </c>
      <c r="EO83" s="106">
        <v>0.624572719620338</v>
      </c>
      <c r="EP83" s="106">
        <v>0.93760149637922241</v>
      </c>
      <c r="EQ83" s="106">
        <v>0.89990999818341411</v>
      </c>
      <c r="ER83" s="106">
        <v>0.18762370661068528</v>
      </c>
      <c r="ES83" s="106">
        <v>0.16091294737540396</v>
      </c>
      <c r="ET83" s="106">
        <v>0.23681603045502919</v>
      </c>
      <c r="EU83" s="106">
        <v>3.8056819393820773E-2</v>
      </c>
      <c r="EV83" s="106">
        <v>0.16786914536696984</v>
      </c>
      <c r="EW83" s="106">
        <v>0.38951937917674917</v>
      </c>
      <c r="EX83" s="106">
        <v>8.7565247974036531E-2</v>
      </c>
      <c r="EY83" s="106">
        <v>0.85547658807715987</v>
      </c>
      <c r="EZ83" s="106">
        <v>0.12611346950303759</v>
      </c>
      <c r="FA83" s="106">
        <v>0.41753222765997255</v>
      </c>
      <c r="FB83" s="106">
        <v>0.99220015505855896</v>
      </c>
      <c r="FC83" s="106">
        <v>0.8363516082990331</v>
      </c>
      <c r="FD83" s="106">
        <v>0.94328628416257532</v>
      </c>
      <c r="FE83" s="106">
        <v>0.81679164657782743</v>
      </c>
      <c r="FF83" s="106">
        <v>0.17147910685798817</v>
      </c>
      <c r="FG83" s="106">
        <v>0.600250001161453</v>
      </c>
      <c r="FH83" s="106">
        <v>0.52027777902521333</v>
      </c>
      <c r="FI83" s="106">
        <v>0.89241398189538923</v>
      </c>
      <c r="FJ83" s="106">
        <v>0.81064458091787739</v>
      </c>
      <c r="FK83" s="106">
        <v>0.88111114308398641</v>
      </c>
      <c r="FL83" s="106">
        <v>0.95171994735968435</v>
      </c>
      <c r="FM83" s="106">
        <v>0.46556468306744836</v>
      </c>
      <c r="FN83" s="106">
        <v>0.31813413442905814</v>
      </c>
      <c r="FO83" s="106">
        <v>0.58568527979668383</v>
      </c>
      <c r="FP83" s="106">
        <v>0.58971036407406963</v>
      </c>
      <c r="FQ83" s="106">
        <v>0.24914147561525446</v>
      </c>
      <c r="FR83" s="106">
        <v>0.32140072068172221</v>
      </c>
      <c r="FS83" s="106">
        <v>0.95937219948698749</v>
      </c>
      <c r="FT83" s="106">
        <v>0.33417091876668348</v>
      </c>
      <c r="FU83" s="106">
        <v>0.58930416657999807</v>
      </c>
      <c r="FV83" s="106">
        <v>6.1705878111422141E-2</v>
      </c>
      <c r="FW83" s="106">
        <v>0.83529228825409974</v>
      </c>
      <c r="FX83" s="106">
        <v>0.67906859339692816</v>
      </c>
      <c r="FY83" s="106">
        <v>0.75987890554611759</v>
      </c>
      <c r="FZ83" s="106">
        <v>0.18077291277575047</v>
      </c>
      <c r="GA83" s="107">
        <v>0.62292760619437171</v>
      </c>
      <c r="GB83" s="25"/>
    </row>
    <row r="84" spans="1:184" ht="21.75" thickBot="1" x14ac:dyDescent="0.4">
      <c r="A84" s="14"/>
      <c r="B84" s="26"/>
      <c r="C84" s="24" t="s">
        <v>5</v>
      </c>
      <c r="D84" s="24"/>
      <c r="E84" s="24"/>
      <c r="F84" s="24"/>
      <c r="G84" s="24"/>
      <c r="H84" s="24"/>
      <c r="I84" s="24"/>
      <c r="J84" s="24"/>
      <c r="K84" s="24"/>
      <c r="L84" s="24"/>
      <c r="M84" s="7" t="s">
        <v>23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9"/>
      <c r="AT84" s="24"/>
      <c r="AU84" s="7" t="s">
        <v>24</v>
      </c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9"/>
      <c r="CB84" s="25"/>
      <c r="CC84" s="24"/>
      <c r="CD84" s="113">
        <f t="shared" si="10"/>
        <v>70</v>
      </c>
      <c r="CE84" s="114">
        <f t="shared" si="9"/>
        <v>71</v>
      </c>
      <c r="CF84" s="105">
        <v>9.4344315391440392E-2</v>
      </c>
      <c r="CG84" s="106">
        <v>6.7998299603155288E-2</v>
      </c>
      <c r="CH84" s="106">
        <v>0.32551607480102429</v>
      </c>
      <c r="CI84" s="106">
        <v>3.5853806530474319E-2</v>
      </c>
      <c r="CJ84" s="106">
        <v>0.36079711000141157</v>
      </c>
      <c r="CK84" s="106">
        <v>0.31228917630410991</v>
      </c>
      <c r="CL84" s="106">
        <v>0.18704251496735169</v>
      </c>
      <c r="CM84" s="106">
        <v>0.9758256802966544</v>
      </c>
      <c r="CN84" s="106">
        <v>0.86437796602328987</v>
      </c>
      <c r="CO84" s="106">
        <v>0.20964830345359653</v>
      </c>
      <c r="CP84" s="106">
        <v>0.43786122472325817</v>
      </c>
      <c r="CQ84" s="106">
        <v>4.2921893683889656E-2</v>
      </c>
      <c r="CR84" s="106">
        <v>0.95346094972352591</v>
      </c>
      <c r="CS84" s="106">
        <v>0.39998187999843371</v>
      </c>
      <c r="CT84" s="106">
        <v>0.30600480091903881</v>
      </c>
      <c r="CU84" s="106">
        <v>0.36918845977271575</v>
      </c>
      <c r="CV84" s="106">
        <v>0.3360359073682363</v>
      </c>
      <c r="CW84" s="106">
        <v>0.94200248678540066</v>
      </c>
      <c r="CX84" s="106">
        <v>0.21684808794996469</v>
      </c>
      <c r="CY84" s="106">
        <v>0.67683471191111311</v>
      </c>
      <c r="CZ84" s="106">
        <v>0.41015843018734865</v>
      </c>
      <c r="DA84" s="106">
        <v>7.3946020370533216E-2</v>
      </c>
      <c r="DB84" s="106">
        <v>1.0980826602220994E-2</v>
      </c>
      <c r="DC84" s="106">
        <v>0.89315612000954103</v>
      </c>
      <c r="DD84" s="106">
        <v>0.92470888427973852</v>
      </c>
      <c r="DE84" s="106">
        <v>0.87290165814616927</v>
      </c>
      <c r="DF84" s="106">
        <v>0.22965915284702576</v>
      </c>
      <c r="DG84" s="106">
        <v>0.20738560622096891</v>
      </c>
      <c r="DH84" s="106">
        <v>0.23670319720638933</v>
      </c>
      <c r="DI84" s="106">
        <v>0.86638590063963594</v>
      </c>
      <c r="DJ84" s="106">
        <v>0.31356712683104548</v>
      </c>
      <c r="DK84" s="106">
        <v>0.32374572827947112</v>
      </c>
      <c r="DL84" s="106">
        <v>0.76458379415788891</v>
      </c>
      <c r="DM84" s="106">
        <v>0.62780772513402361</v>
      </c>
      <c r="DN84" s="106">
        <v>0.77883304082818738</v>
      </c>
      <c r="DO84" s="106">
        <v>2.0752994251558521E-2</v>
      </c>
      <c r="DP84" s="106">
        <v>0.55861706807123301</v>
      </c>
      <c r="DQ84" s="106">
        <v>0.41711127017241445</v>
      </c>
      <c r="DR84" s="106">
        <v>0.93508910733136996</v>
      </c>
      <c r="DS84" s="106">
        <v>0.39292225952008719</v>
      </c>
      <c r="DT84" s="106">
        <v>0.11573302623208803</v>
      </c>
      <c r="DU84" s="106">
        <v>0.2450897641134786</v>
      </c>
      <c r="DV84" s="106">
        <v>4.8944611516426817E-2</v>
      </c>
      <c r="DW84" s="106">
        <v>0.20179973162627807</v>
      </c>
      <c r="DX84" s="106">
        <v>0.70433709326340166</v>
      </c>
      <c r="DY84" s="106">
        <v>0.18899886425835977</v>
      </c>
      <c r="DZ84" s="106">
        <v>0.87210410186934184</v>
      </c>
      <c r="EA84" s="106">
        <v>0.74265941368649435</v>
      </c>
      <c r="EB84" s="106">
        <v>0.37934360164678282</v>
      </c>
      <c r="EC84" s="106">
        <v>8.3707184017614122E-2</v>
      </c>
      <c r="ED84" s="106">
        <v>0.15907920836779743</v>
      </c>
      <c r="EE84" s="106">
        <v>0.17859019917101415</v>
      </c>
      <c r="EF84" s="106">
        <v>0.87325339512591327</v>
      </c>
      <c r="EG84" s="106">
        <v>0.94800185575002471</v>
      </c>
      <c r="EH84" s="106">
        <v>0.38943328743157624</v>
      </c>
      <c r="EI84" s="106">
        <v>0.80508982274360508</v>
      </c>
      <c r="EJ84" s="106">
        <v>0.35622693422830787</v>
      </c>
      <c r="EK84" s="106">
        <v>0.10368885454539611</v>
      </c>
      <c r="EL84" s="106">
        <v>0.2369636827364997</v>
      </c>
      <c r="EM84" s="106">
        <v>0.274034713186741</v>
      </c>
      <c r="EN84" s="106">
        <v>0.37478798064669494</v>
      </c>
      <c r="EO84" s="106">
        <v>0.4277061742221806</v>
      </c>
      <c r="EP84" s="106">
        <v>0.74356744735145108</v>
      </c>
      <c r="EQ84" s="106">
        <v>0.825850431235569</v>
      </c>
      <c r="ER84" s="106">
        <v>0.47639455085034021</v>
      </c>
      <c r="ES84" s="106">
        <v>0.49126928322451235</v>
      </c>
      <c r="ET84" s="106">
        <v>0.61865320626937403</v>
      </c>
      <c r="EU84" s="106">
        <v>0.93925861926742726</v>
      </c>
      <c r="EV84" s="106">
        <v>0.6936471134317399</v>
      </c>
      <c r="EW84" s="106">
        <v>0.33763653408575511</v>
      </c>
      <c r="EX84" s="106">
        <v>0.78059311601532189</v>
      </c>
      <c r="EY84" s="106">
        <v>0.95795931544131507</v>
      </c>
      <c r="EZ84" s="106">
        <v>0.1167737272479682</v>
      </c>
      <c r="FA84" s="106">
        <v>0.67164114019640309</v>
      </c>
      <c r="FB84" s="106">
        <v>0.41953088293042751</v>
      </c>
      <c r="FC84" s="106">
        <v>0.56841800955819533</v>
      </c>
      <c r="FD84" s="106">
        <v>0.51689582847479354</v>
      </c>
      <c r="FE84" s="106">
        <v>5.0258398921058101E-3</v>
      </c>
      <c r="FF84" s="106">
        <v>0.7182453359163542</v>
      </c>
      <c r="FG84" s="106">
        <v>0.31428952301534552</v>
      </c>
      <c r="FH84" s="106">
        <v>0.38188552757382099</v>
      </c>
      <c r="FI84" s="106">
        <v>0.49898316852916635</v>
      </c>
      <c r="FJ84" s="106">
        <v>0.75584638303984897</v>
      </c>
      <c r="FK84" s="106">
        <v>0.35666765643524956</v>
      </c>
      <c r="FL84" s="106">
        <v>0.43532952854225004</v>
      </c>
      <c r="FM84" s="106">
        <v>0.61133086191722541</v>
      </c>
      <c r="FN84" s="106">
        <v>0.96268689984434419</v>
      </c>
      <c r="FO84" s="106">
        <v>0.85073851630837838</v>
      </c>
      <c r="FP84" s="106">
        <v>0.3074007511098924</v>
      </c>
      <c r="FQ84" s="106">
        <v>0.91740574723161794</v>
      </c>
      <c r="FR84" s="106">
        <v>0.50709433527552072</v>
      </c>
      <c r="FS84" s="106">
        <v>0.75634763198132937</v>
      </c>
      <c r="FT84" s="106">
        <v>0.67101969411500972</v>
      </c>
      <c r="FU84" s="106">
        <v>0.69711000097605758</v>
      </c>
      <c r="FV84" s="106">
        <v>6.182588720975879E-2</v>
      </c>
      <c r="FW84" s="106">
        <v>0.23283922771114118</v>
      </c>
      <c r="FX84" s="106">
        <v>0.59559087589261694</v>
      </c>
      <c r="FY84" s="106">
        <v>0.29975958214776388</v>
      </c>
      <c r="FZ84" s="106">
        <v>0.15474991157496765</v>
      </c>
      <c r="GA84" s="107">
        <v>0.81571764939263536</v>
      </c>
      <c r="GB84" s="25"/>
    </row>
    <row r="85" spans="1:184" x14ac:dyDescent="0.25">
      <c r="A85" s="14"/>
      <c r="B85" s="26"/>
      <c r="C85" s="24" t="s">
        <v>6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 t="s">
        <v>19</v>
      </c>
      <c r="P85" s="89">
        <f t="array" ref="P85:AS86">TRANSPOSE(coords)</f>
        <v>50</v>
      </c>
      <c r="Q85" s="90">
        <v>55</v>
      </c>
      <c r="R85" s="90">
        <v>6.6174281394760666</v>
      </c>
      <c r="S85" s="90">
        <v>34.993261139657875</v>
      </c>
      <c r="T85" s="90">
        <v>32.71144658418195</v>
      </c>
      <c r="U85" s="90">
        <v>33.183258610375212</v>
      </c>
      <c r="V85" s="90">
        <v>14.92287632885445</v>
      </c>
      <c r="W85" s="90">
        <v>60.028224963787203</v>
      </c>
      <c r="X85" s="90">
        <v>44.043863910017336</v>
      </c>
      <c r="Y85" s="90">
        <v>38.061840823171764</v>
      </c>
      <c r="Z85" s="90">
        <v>95.026550265223662</v>
      </c>
      <c r="AA85" s="90">
        <v>14.826413213595613</v>
      </c>
      <c r="AB85" s="90">
        <v>88.701812466547494</v>
      </c>
      <c r="AC85" s="90">
        <v>77.35816662447904</v>
      </c>
      <c r="AD85" s="90">
        <v>11.92639908662969</v>
      </c>
      <c r="AE85" s="90">
        <v>10.409472100043871</v>
      </c>
      <c r="AF85" s="90">
        <v>78.998856255113665</v>
      </c>
      <c r="AG85" s="90">
        <v>11.553634542461388</v>
      </c>
      <c r="AH85" s="90">
        <v>88.552232309218326</v>
      </c>
      <c r="AI85" s="90">
        <v>17.120365481164036</v>
      </c>
      <c r="AJ85" s="90">
        <v>8.9148344109513999</v>
      </c>
      <c r="AK85" s="90">
        <v>48.327539565715185</v>
      </c>
      <c r="AL85" s="90">
        <v>10.687124078842448</v>
      </c>
      <c r="AM85" s="90">
        <v>56.356939749054689</v>
      </c>
      <c r="AN85" s="90">
        <v>61.144429353731802</v>
      </c>
      <c r="AO85" s="90">
        <v>65.604413244570196</v>
      </c>
      <c r="AP85" s="90">
        <v>42.586456320460996</v>
      </c>
      <c r="AQ85" s="90">
        <v>51.354854700535903</v>
      </c>
      <c r="AR85" s="90">
        <v>96.860882300663874</v>
      </c>
      <c r="AS85" s="91">
        <v>6.5819715229944347</v>
      </c>
      <c r="AT85" s="24"/>
      <c r="AU85" s="24"/>
      <c r="AV85" s="24"/>
      <c r="AW85" s="24" t="s">
        <v>19</v>
      </c>
      <c r="AX85" s="89">
        <f t="array" ref="AX85:CA86">TRANSPOSE(coords)</f>
        <v>50</v>
      </c>
      <c r="AY85" s="90">
        <v>55</v>
      </c>
      <c r="AZ85" s="90">
        <v>6.6174281394760666</v>
      </c>
      <c r="BA85" s="90">
        <v>34.993261139657875</v>
      </c>
      <c r="BB85" s="90">
        <v>32.71144658418195</v>
      </c>
      <c r="BC85" s="90">
        <v>33.183258610375212</v>
      </c>
      <c r="BD85" s="90">
        <v>14.92287632885445</v>
      </c>
      <c r="BE85" s="90">
        <v>60.028224963787203</v>
      </c>
      <c r="BF85" s="90">
        <v>44.043863910017336</v>
      </c>
      <c r="BG85" s="90">
        <v>38.061840823171764</v>
      </c>
      <c r="BH85" s="90">
        <v>95.026550265223662</v>
      </c>
      <c r="BI85" s="90">
        <v>14.826413213595613</v>
      </c>
      <c r="BJ85" s="90">
        <v>88.701812466547494</v>
      </c>
      <c r="BK85" s="90">
        <v>77.35816662447904</v>
      </c>
      <c r="BL85" s="90">
        <v>11.92639908662969</v>
      </c>
      <c r="BM85" s="90">
        <v>10.409472100043871</v>
      </c>
      <c r="BN85" s="90">
        <v>78.998856255113665</v>
      </c>
      <c r="BO85" s="90">
        <v>11.553634542461388</v>
      </c>
      <c r="BP85" s="90">
        <v>88.552232309218326</v>
      </c>
      <c r="BQ85" s="90">
        <v>17.120365481164036</v>
      </c>
      <c r="BR85" s="90">
        <v>8.9148344109513999</v>
      </c>
      <c r="BS85" s="90">
        <v>48.327539565715185</v>
      </c>
      <c r="BT85" s="90">
        <v>10.687124078842448</v>
      </c>
      <c r="BU85" s="90">
        <v>56.356939749054689</v>
      </c>
      <c r="BV85" s="90">
        <v>61.144429353731802</v>
      </c>
      <c r="BW85" s="90">
        <v>65.604413244570196</v>
      </c>
      <c r="BX85" s="90">
        <v>42.586456320460996</v>
      </c>
      <c r="BY85" s="90">
        <v>51.354854700535903</v>
      </c>
      <c r="BZ85" s="90">
        <v>96.860882300663874</v>
      </c>
      <c r="CA85" s="91">
        <v>6.5819715229944347</v>
      </c>
      <c r="CB85" s="25"/>
      <c r="CC85" s="24"/>
      <c r="CD85" s="113">
        <f t="shared" si="10"/>
        <v>71</v>
      </c>
      <c r="CE85" s="114">
        <f t="shared" si="9"/>
        <v>72</v>
      </c>
      <c r="CF85" s="105">
        <v>0.77474823795395087</v>
      </c>
      <c r="CG85" s="106">
        <v>0.33307872592042176</v>
      </c>
      <c r="CH85" s="106">
        <v>0.51982295358449959</v>
      </c>
      <c r="CI85" s="106">
        <v>0.96415295081937857</v>
      </c>
      <c r="CJ85" s="106">
        <v>0.9391856137176674</v>
      </c>
      <c r="CK85" s="106">
        <v>0.1288208433653496</v>
      </c>
      <c r="CL85" s="106">
        <v>0.1450078301169625</v>
      </c>
      <c r="CM85" s="106">
        <v>0.74413395892401146</v>
      </c>
      <c r="CN85" s="106">
        <v>0.23650420203149158</v>
      </c>
      <c r="CO85" s="106">
        <v>0.76966363536165394</v>
      </c>
      <c r="CP85" s="106">
        <v>0.17424736228261106</v>
      </c>
      <c r="CQ85" s="106">
        <v>0.87433997674007502</v>
      </c>
      <c r="CR85" s="106">
        <v>0.78524231418626045</v>
      </c>
      <c r="CS85" s="106">
        <v>0.79158091416436005</v>
      </c>
      <c r="CT85" s="106">
        <v>0.79228469773647525</v>
      </c>
      <c r="CU85" s="106">
        <v>0.8363166019113808</v>
      </c>
      <c r="CV85" s="106">
        <v>0.1295194724424692</v>
      </c>
      <c r="CW85" s="106">
        <v>0.56498738504129409</v>
      </c>
      <c r="CX85" s="106">
        <v>0.4321883076409645</v>
      </c>
      <c r="CY85" s="106">
        <v>0.23414678065098182</v>
      </c>
      <c r="CZ85" s="106">
        <v>0.77322928244298028</v>
      </c>
      <c r="DA85" s="106">
        <v>0.9328072977668852</v>
      </c>
      <c r="DB85" s="106">
        <v>0.68795556775229927</v>
      </c>
      <c r="DC85" s="106">
        <v>0.80648477904727134</v>
      </c>
      <c r="DD85" s="106">
        <v>0.66404794030516046</v>
      </c>
      <c r="DE85" s="106">
        <v>0.12320459691755237</v>
      </c>
      <c r="DF85" s="106">
        <v>8.2686299091605964E-2</v>
      </c>
      <c r="DG85" s="106">
        <v>0.50868639852432851</v>
      </c>
      <c r="DH85" s="106">
        <v>0.60588025785551181</v>
      </c>
      <c r="DI85" s="106">
        <v>0.19548923647182492</v>
      </c>
      <c r="DJ85" s="106">
        <v>0.59646019715707443</v>
      </c>
      <c r="DK85" s="106">
        <v>7.3006108100045486E-2</v>
      </c>
      <c r="DL85" s="106">
        <v>0.99813584530115695</v>
      </c>
      <c r="DM85" s="106">
        <v>0.14349392663682592</v>
      </c>
      <c r="DN85" s="106">
        <v>5.6668521631427882E-2</v>
      </c>
      <c r="DO85" s="106">
        <v>0.31388539355620548</v>
      </c>
      <c r="DP85" s="106">
        <v>0.37777447592003255</v>
      </c>
      <c r="DQ85" s="106">
        <v>0.23100929210497068</v>
      </c>
      <c r="DR85" s="106">
        <v>0.20045189043409228</v>
      </c>
      <c r="DS85" s="106">
        <v>0.21582016323794229</v>
      </c>
      <c r="DT85" s="106">
        <v>0.91807212476359135</v>
      </c>
      <c r="DU85" s="106">
        <v>0.14474738488501426</v>
      </c>
      <c r="DV85" s="106">
        <v>0.33749261273207576</v>
      </c>
      <c r="DW85" s="106">
        <v>0.74913339403041723</v>
      </c>
      <c r="DX85" s="106">
        <v>0.69797440479848838</v>
      </c>
      <c r="DY85" s="106">
        <v>0.77199266238826347</v>
      </c>
      <c r="DZ85" s="106">
        <v>0.49505024407483655</v>
      </c>
      <c r="EA85" s="106">
        <v>0.34100790243685797</v>
      </c>
      <c r="EB85" s="106">
        <v>0.45645894120081365</v>
      </c>
      <c r="EC85" s="106">
        <v>0.64750795830880614</v>
      </c>
      <c r="ED85" s="106">
        <v>0.98727015356910064</v>
      </c>
      <c r="EE85" s="106">
        <v>0.60152918109690467</v>
      </c>
      <c r="EF85" s="106">
        <v>0.93581036372047055</v>
      </c>
      <c r="EG85" s="106">
        <v>0.1699267734877794</v>
      </c>
      <c r="EH85" s="106">
        <v>0.33819017648217364</v>
      </c>
      <c r="EI85" s="106">
        <v>0.70953807663567303</v>
      </c>
      <c r="EJ85" s="106">
        <v>0.1853224598588441</v>
      </c>
      <c r="EK85" s="106">
        <v>0.1755804424967421</v>
      </c>
      <c r="EL85" s="106">
        <v>0.25644162667916048</v>
      </c>
      <c r="EM85" s="106">
        <v>0.35573119566124012</v>
      </c>
      <c r="EN85" s="106">
        <v>0.4246863476236532</v>
      </c>
      <c r="EO85" s="106">
        <v>0.47739571246382317</v>
      </c>
      <c r="EP85" s="106">
        <v>8.3640743814960006E-2</v>
      </c>
      <c r="EQ85" s="106">
        <v>0.32892072443751974</v>
      </c>
      <c r="ER85" s="106">
        <v>0.50476479431986854</v>
      </c>
      <c r="ES85" s="106">
        <v>0.83095105854024542</v>
      </c>
      <c r="ET85" s="106">
        <v>0.66320647749123462</v>
      </c>
      <c r="EU85" s="106">
        <v>0.5682709153811013</v>
      </c>
      <c r="EV85" s="106">
        <v>6.5182896418570002E-2</v>
      </c>
      <c r="EW85" s="106">
        <v>0.24239955493895626</v>
      </c>
      <c r="EX85" s="106">
        <v>0.88476783497362477</v>
      </c>
      <c r="EY85" s="106">
        <v>0.34512827119431333</v>
      </c>
      <c r="EZ85" s="106">
        <v>0.60445213482741322</v>
      </c>
      <c r="FA85" s="106">
        <v>0.47052074607169214</v>
      </c>
      <c r="FB85" s="106">
        <v>0.78115965348051264</v>
      </c>
      <c r="FC85" s="106">
        <v>0.1911162065549693</v>
      </c>
      <c r="FD85" s="106">
        <v>0.70422119064844002</v>
      </c>
      <c r="FE85" s="106">
        <v>0.84613336182073284</v>
      </c>
      <c r="FF85" s="106">
        <v>0.61164122464391302</v>
      </c>
      <c r="FG85" s="106">
        <v>0.95980045122227775</v>
      </c>
      <c r="FH85" s="106">
        <v>0.28647054695163121</v>
      </c>
      <c r="FI85" s="106">
        <v>0.30186980268767327</v>
      </c>
      <c r="FJ85" s="106">
        <v>0.5302772681547665</v>
      </c>
      <c r="FK85" s="106">
        <v>0.82216554931170216</v>
      </c>
      <c r="FL85" s="106">
        <v>0.85076834598811168</v>
      </c>
      <c r="FM85" s="106">
        <v>0.84957167313310566</v>
      </c>
      <c r="FN85" s="106">
        <v>0.97558173726473485</v>
      </c>
      <c r="FO85" s="106">
        <v>0.33827610200296421</v>
      </c>
      <c r="FP85" s="106">
        <v>0.68476719522200624</v>
      </c>
      <c r="FQ85" s="106">
        <v>0.52374192597935432</v>
      </c>
      <c r="FR85" s="106">
        <v>0.62467704534416735</v>
      </c>
      <c r="FS85" s="106">
        <v>0.14516020069913416</v>
      </c>
      <c r="FT85" s="106">
        <v>0.929104872090602</v>
      </c>
      <c r="FU85" s="106">
        <v>0.92289572743740811</v>
      </c>
      <c r="FV85" s="106">
        <v>0.27667479855837207</v>
      </c>
      <c r="FW85" s="106">
        <v>4.5143711766253869E-2</v>
      </c>
      <c r="FX85" s="106">
        <v>0.44844385933980191</v>
      </c>
      <c r="FY85" s="106">
        <v>0.87371657987925089</v>
      </c>
      <c r="FZ85" s="106">
        <v>0.57226594257819419</v>
      </c>
      <c r="GA85" s="107">
        <v>0.59454091742799819</v>
      </c>
      <c r="GB85" s="25"/>
    </row>
    <row r="86" spans="1:184" ht="15.75" thickBot="1" x14ac:dyDescent="0.3">
      <c r="A86" s="14"/>
      <c r="B86" s="26"/>
      <c r="C86" s="24" t="s">
        <v>8</v>
      </c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92">
        <v>50</v>
      </c>
      <c r="Q86" s="93">
        <v>25</v>
      </c>
      <c r="R86" s="93">
        <v>47.38849447207285</v>
      </c>
      <c r="S86" s="93">
        <v>34.898566603131286</v>
      </c>
      <c r="T86" s="93">
        <v>56.2521980521594</v>
      </c>
      <c r="U86" s="93">
        <v>78.350402974662444</v>
      </c>
      <c r="V86" s="93">
        <v>81.873072254857377</v>
      </c>
      <c r="W86" s="93">
        <v>73.36852049787062</v>
      </c>
      <c r="X86" s="93">
        <v>46.768936447397238</v>
      </c>
      <c r="Y86" s="93">
        <v>65.590335454316815</v>
      </c>
      <c r="Z86" s="93">
        <v>20.853423835226248</v>
      </c>
      <c r="AA86" s="93">
        <v>37.517386459871993</v>
      </c>
      <c r="AB86" s="93">
        <v>12.831488768273381</v>
      </c>
      <c r="AC86" s="93">
        <v>52.722482044354912</v>
      </c>
      <c r="AD86" s="93">
        <v>90.828038594629987</v>
      </c>
      <c r="AE86" s="93">
        <v>64.699887545266293</v>
      </c>
      <c r="AF86" s="93">
        <v>70.942516709702389</v>
      </c>
      <c r="AG86" s="93">
        <v>20.647775970548064</v>
      </c>
      <c r="AH86" s="93">
        <v>65.657682485302871</v>
      </c>
      <c r="AI86" s="93">
        <v>78.407751799057223</v>
      </c>
      <c r="AJ86" s="93">
        <v>55.46493190792701</v>
      </c>
      <c r="AK86" s="93">
        <v>3.2951841473641941</v>
      </c>
      <c r="AL86" s="93">
        <v>92.564368009864367</v>
      </c>
      <c r="AM86" s="93">
        <v>58.214375779514945</v>
      </c>
      <c r="AN86" s="93">
        <v>64.537531029722317</v>
      </c>
      <c r="AO86" s="93">
        <v>27.020269563770107</v>
      </c>
      <c r="AP86" s="93">
        <v>70.578454464058254</v>
      </c>
      <c r="AQ86" s="93">
        <v>67.533478257998297</v>
      </c>
      <c r="AR86" s="93">
        <v>9.0656458272178053</v>
      </c>
      <c r="AS86" s="94">
        <v>8.76294299601701</v>
      </c>
      <c r="AT86" s="24"/>
      <c r="AU86" s="24"/>
      <c r="AV86" s="24"/>
      <c r="AW86" s="24"/>
      <c r="AX86" s="92">
        <v>50</v>
      </c>
      <c r="AY86" s="93">
        <v>25</v>
      </c>
      <c r="AZ86" s="93">
        <v>47.38849447207285</v>
      </c>
      <c r="BA86" s="93">
        <v>34.898566603131286</v>
      </c>
      <c r="BB86" s="93">
        <v>56.2521980521594</v>
      </c>
      <c r="BC86" s="93">
        <v>78.350402974662444</v>
      </c>
      <c r="BD86" s="93">
        <v>81.873072254857377</v>
      </c>
      <c r="BE86" s="93">
        <v>73.36852049787062</v>
      </c>
      <c r="BF86" s="93">
        <v>46.768936447397238</v>
      </c>
      <c r="BG86" s="93">
        <v>65.590335454316815</v>
      </c>
      <c r="BH86" s="93">
        <v>20.853423835226248</v>
      </c>
      <c r="BI86" s="93">
        <v>37.517386459871993</v>
      </c>
      <c r="BJ86" s="93">
        <v>12.831488768273381</v>
      </c>
      <c r="BK86" s="93">
        <v>52.722482044354912</v>
      </c>
      <c r="BL86" s="93">
        <v>90.828038594629987</v>
      </c>
      <c r="BM86" s="93">
        <v>64.699887545266293</v>
      </c>
      <c r="BN86" s="93">
        <v>70.942516709702389</v>
      </c>
      <c r="BO86" s="93">
        <v>20.647775970548064</v>
      </c>
      <c r="BP86" s="93">
        <v>65.657682485302871</v>
      </c>
      <c r="BQ86" s="93">
        <v>78.407751799057223</v>
      </c>
      <c r="BR86" s="93">
        <v>55.46493190792701</v>
      </c>
      <c r="BS86" s="93">
        <v>3.2951841473641941</v>
      </c>
      <c r="BT86" s="93">
        <v>92.564368009864367</v>
      </c>
      <c r="BU86" s="93">
        <v>58.214375779514945</v>
      </c>
      <c r="BV86" s="93">
        <v>64.537531029722317</v>
      </c>
      <c r="BW86" s="93">
        <v>27.020269563770107</v>
      </c>
      <c r="BX86" s="93">
        <v>70.578454464058254</v>
      </c>
      <c r="BY86" s="93">
        <v>67.533478257998297</v>
      </c>
      <c r="BZ86" s="93">
        <v>9.0656458272178053</v>
      </c>
      <c r="CA86" s="94">
        <v>8.76294299601701</v>
      </c>
      <c r="CB86" s="25"/>
      <c r="CC86" s="24"/>
      <c r="CD86" s="113">
        <f t="shared" si="10"/>
        <v>72</v>
      </c>
      <c r="CE86" s="114">
        <f t="shared" si="9"/>
        <v>73</v>
      </c>
      <c r="CF86" s="105">
        <v>0.71434086880080561</v>
      </c>
      <c r="CG86" s="106">
        <v>0.84817120602977725</v>
      </c>
      <c r="CH86" s="106">
        <v>0.38386057858221645</v>
      </c>
      <c r="CI86" s="106">
        <v>0.14679625636099336</v>
      </c>
      <c r="CJ86" s="106">
        <v>0.88695601851076922</v>
      </c>
      <c r="CK86" s="106">
        <v>0.21922159370494709</v>
      </c>
      <c r="CL86" s="106">
        <v>8.1811703891788157E-2</v>
      </c>
      <c r="CM86" s="106">
        <v>0.36663786781510599</v>
      </c>
      <c r="CN86" s="106">
        <v>0.6820207713924521</v>
      </c>
      <c r="CO86" s="106">
        <v>0.24466827646813205</v>
      </c>
      <c r="CP86" s="106">
        <v>0.37845086141658646</v>
      </c>
      <c r="CQ86" s="106">
        <v>0.73894065674294751</v>
      </c>
      <c r="CR86" s="106">
        <v>0.54637722428915936</v>
      </c>
      <c r="CS86" s="106">
        <v>0.17254175176638298</v>
      </c>
      <c r="CT86" s="106">
        <v>0.21748649670204323</v>
      </c>
      <c r="CU86" s="106">
        <v>3.7776840876204587E-2</v>
      </c>
      <c r="CV86" s="106">
        <v>0.44381248194408918</v>
      </c>
      <c r="CW86" s="106">
        <v>0.64056380441514593</v>
      </c>
      <c r="CX86" s="106">
        <v>0.90204722649922042</v>
      </c>
      <c r="CY86" s="106">
        <v>5.9971635335597573E-2</v>
      </c>
      <c r="CZ86" s="106">
        <v>0.21194335331975023</v>
      </c>
      <c r="DA86" s="106">
        <v>0.80832787703218012</v>
      </c>
      <c r="DB86" s="106">
        <v>0.11861692403705526</v>
      </c>
      <c r="DC86" s="106">
        <v>0.63923750489466202</v>
      </c>
      <c r="DD86" s="106">
        <v>0.23456495582288772</v>
      </c>
      <c r="DE86" s="106">
        <v>0.42200750251972619</v>
      </c>
      <c r="DF86" s="106">
        <v>0.40251748124603115</v>
      </c>
      <c r="DG86" s="106">
        <v>0.90606322482107149</v>
      </c>
      <c r="DH86" s="106">
        <v>1.9980796139804191E-2</v>
      </c>
      <c r="DI86" s="106">
        <v>0.46753926584098338</v>
      </c>
      <c r="DJ86" s="106">
        <v>0.77920174586297142</v>
      </c>
      <c r="DK86" s="106">
        <v>0.46771790151060899</v>
      </c>
      <c r="DL86" s="106">
        <v>0.32237681914873195</v>
      </c>
      <c r="DM86" s="106">
        <v>0.1519665630326843</v>
      </c>
      <c r="DN86" s="106">
        <v>0.94080001799645951</v>
      </c>
      <c r="DO86" s="106">
        <v>0.9575926425019553</v>
      </c>
      <c r="DP86" s="106">
        <v>0.14618705488695971</v>
      </c>
      <c r="DQ86" s="106">
        <v>0.90529864280172956</v>
      </c>
      <c r="DR86" s="106">
        <v>0.80290364193606445</v>
      </c>
      <c r="DS86" s="106">
        <v>0.67508873199297237</v>
      </c>
      <c r="DT86" s="106">
        <v>0.9421938566428899</v>
      </c>
      <c r="DU86" s="106">
        <v>0.78143766849752716</v>
      </c>
      <c r="DV86" s="106">
        <v>0.17439052142411793</v>
      </c>
      <c r="DW86" s="106">
        <v>0.64592692282283426</v>
      </c>
      <c r="DX86" s="106">
        <v>0.76888202398602457</v>
      </c>
      <c r="DY86" s="106">
        <v>2.4616792482048067E-2</v>
      </c>
      <c r="DZ86" s="106">
        <v>0.45331660106431915</v>
      </c>
      <c r="EA86" s="106">
        <v>0.51255237815125365</v>
      </c>
      <c r="EB86" s="106">
        <v>0.89417918012110198</v>
      </c>
      <c r="EC86" s="106">
        <v>3.3177861707769818E-2</v>
      </c>
      <c r="ED86" s="106">
        <v>0.1600359172094068</v>
      </c>
      <c r="EE86" s="106">
        <v>0.47550179648947721</v>
      </c>
      <c r="EF86" s="106">
        <v>0.75435363245529286</v>
      </c>
      <c r="EG86" s="106">
        <v>0.62152935233772033</v>
      </c>
      <c r="EH86" s="106">
        <v>0.10935872134415658</v>
      </c>
      <c r="EI86" s="106">
        <v>8.1910402241470504E-2</v>
      </c>
      <c r="EJ86" s="106">
        <v>0.66678971011566657</v>
      </c>
      <c r="EK86" s="106">
        <v>0.82259687760176314</v>
      </c>
      <c r="EL86" s="106">
        <v>0.26778141396897959</v>
      </c>
      <c r="EM86" s="106">
        <v>0.75109951334502401</v>
      </c>
      <c r="EN86" s="106">
        <v>0.48748692445323127</v>
      </c>
      <c r="EO86" s="106">
        <v>0.57881248534304741</v>
      </c>
      <c r="EP86" s="106">
        <v>0.1603686005744781</v>
      </c>
      <c r="EQ86" s="106">
        <v>0.94787441380901771</v>
      </c>
      <c r="ER86" s="106">
        <v>0.365150131826255</v>
      </c>
      <c r="ES86" s="106">
        <v>0.13231131260489304</v>
      </c>
      <c r="ET86" s="106">
        <v>0.80884108588571313</v>
      </c>
      <c r="EU86" s="106">
        <v>0.70355458995544617</v>
      </c>
      <c r="EV86" s="106">
        <v>0.68489057720430391</v>
      </c>
      <c r="EW86" s="106">
        <v>0.78933416696292791</v>
      </c>
      <c r="EX86" s="106">
        <v>0.29474811189536954</v>
      </c>
      <c r="EY86" s="106">
        <v>0.54081847662104321</v>
      </c>
      <c r="EZ86" s="106">
        <v>0.41588382050371731</v>
      </c>
      <c r="FA86" s="106">
        <v>2.5872459009481652E-2</v>
      </c>
      <c r="FB86" s="106">
        <v>4.8955438173954646E-2</v>
      </c>
      <c r="FC86" s="106">
        <v>0.35244980636604895</v>
      </c>
      <c r="FD86" s="106">
        <v>0.26910819445625789</v>
      </c>
      <c r="FE86" s="106">
        <v>0.47052180769353602</v>
      </c>
      <c r="FF86" s="106">
        <v>0.97442411262702611</v>
      </c>
      <c r="FG86" s="106">
        <v>0.60648501336990357</v>
      </c>
      <c r="FH86" s="106">
        <v>0.11435732926818021</v>
      </c>
      <c r="FI86" s="106">
        <v>0.39600790481610593</v>
      </c>
      <c r="FJ86" s="106">
        <v>0.11619374975892638</v>
      </c>
      <c r="FK86" s="106">
        <v>0.42028281572328352</v>
      </c>
      <c r="FL86" s="106">
        <v>0.70180464031827161</v>
      </c>
      <c r="FM86" s="106">
        <v>0.742677787610179</v>
      </c>
      <c r="FN86" s="106">
        <v>0.12498087939015345</v>
      </c>
      <c r="FO86" s="106">
        <v>0.2472278838998796</v>
      </c>
      <c r="FP86" s="106">
        <v>0.94051894488198362</v>
      </c>
      <c r="FQ86" s="106">
        <v>0.85999964072627177</v>
      </c>
      <c r="FR86" s="106">
        <v>0.42789255720087671</v>
      </c>
      <c r="FS86" s="106">
        <v>0.27030200456119091</v>
      </c>
      <c r="FT86" s="106">
        <v>0.39566592432891867</v>
      </c>
      <c r="FU86" s="106">
        <v>0.25958726745635186</v>
      </c>
      <c r="FV86" s="106">
        <v>0.68645422886685914</v>
      </c>
      <c r="FW86" s="106">
        <v>0.68110249047331439</v>
      </c>
      <c r="FX86" s="106">
        <v>0.75605822286319979</v>
      </c>
      <c r="FY86" s="106">
        <v>0.70554889470563631</v>
      </c>
      <c r="FZ86" s="106">
        <v>0.65346188244692993</v>
      </c>
      <c r="GA86" s="107">
        <v>0.51083895179000216</v>
      </c>
      <c r="GB86" s="25"/>
    </row>
    <row r="87" spans="1:184" ht="15.75" thickBot="1" x14ac:dyDescent="0.3">
      <c r="A87" s="14"/>
      <c r="B87" s="26"/>
      <c r="C87" s="24" t="s">
        <v>9</v>
      </c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>
        <v>1</v>
      </c>
      <c r="Q87" s="24">
        <f t="shared" ref="Q87:AS87" si="34">P87+1</f>
        <v>2</v>
      </c>
      <c r="R87" s="24">
        <f t="shared" si="34"/>
        <v>3</v>
      </c>
      <c r="S87" s="24">
        <f t="shared" si="34"/>
        <v>4</v>
      </c>
      <c r="T87" s="24">
        <f t="shared" si="34"/>
        <v>5</v>
      </c>
      <c r="U87" s="24">
        <f t="shared" si="34"/>
        <v>6</v>
      </c>
      <c r="V87" s="24">
        <f t="shared" si="34"/>
        <v>7</v>
      </c>
      <c r="W87" s="24">
        <f t="shared" si="34"/>
        <v>8</v>
      </c>
      <c r="X87" s="24">
        <f t="shared" si="34"/>
        <v>9</v>
      </c>
      <c r="Y87" s="24">
        <f t="shared" si="34"/>
        <v>10</v>
      </c>
      <c r="Z87" s="24">
        <f t="shared" si="34"/>
        <v>11</v>
      </c>
      <c r="AA87" s="24">
        <f t="shared" si="34"/>
        <v>12</v>
      </c>
      <c r="AB87" s="24">
        <f t="shared" si="34"/>
        <v>13</v>
      </c>
      <c r="AC87" s="24">
        <f t="shared" si="34"/>
        <v>14</v>
      </c>
      <c r="AD87" s="24">
        <f t="shared" si="34"/>
        <v>15</v>
      </c>
      <c r="AE87" s="24">
        <f t="shared" si="34"/>
        <v>16</v>
      </c>
      <c r="AF87" s="24">
        <f t="shared" si="34"/>
        <v>17</v>
      </c>
      <c r="AG87" s="24">
        <f t="shared" si="34"/>
        <v>18</v>
      </c>
      <c r="AH87" s="24">
        <f t="shared" si="34"/>
        <v>19</v>
      </c>
      <c r="AI87" s="24">
        <f t="shared" si="34"/>
        <v>20</v>
      </c>
      <c r="AJ87" s="24">
        <f t="shared" si="34"/>
        <v>21</v>
      </c>
      <c r="AK87" s="24">
        <f t="shared" si="34"/>
        <v>22</v>
      </c>
      <c r="AL87" s="24">
        <f t="shared" si="34"/>
        <v>23</v>
      </c>
      <c r="AM87" s="24">
        <f t="shared" si="34"/>
        <v>24</v>
      </c>
      <c r="AN87" s="24">
        <f t="shared" si="34"/>
        <v>25</v>
      </c>
      <c r="AO87" s="24">
        <f t="shared" si="34"/>
        <v>26</v>
      </c>
      <c r="AP87" s="24">
        <f t="shared" si="34"/>
        <v>27</v>
      </c>
      <c r="AQ87" s="24">
        <f t="shared" si="34"/>
        <v>28</v>
      </c>
      <c r="AR87" s="24">
        <f t="shared" si="34"/>
        <v>29</v>
      </c>
      <c r="AS87" s="24">
        <f t="shared" si="34"/>
        <v>30</v>
      </c>
      <c r="AT87" s="24"/>
      <c r="AU87" s="24" t="s">
        <v>18</v>
      </c>
      <c r="AV87" s="24"/>
      <c r="AW87" s="24"/>
      <c r="AX87" s="24">
        <v>1</v>
      </c>
      <c r="AY87" s="24">
        <f t="shared" ref="AY87:CA87" si="35">AX87+1</f>
        <v>2</v>
      </c>
      <c r="AZ87" s="24">
        <f t="shared" si="35"/>
        <v>3</v>
      </c>
      <c r="BA87" s="24">
        <f t="shared" si="35"/>
        <v>4</v>
      </c>
      <c r="BB87" s="24">
        <f t="shared" si="35"/>
        <v>5</v>
      </c>
      <c r="BC87" s="24">
        <f t="shared" si="35"/>
        <v>6</v>
      </c>
      <c r="BD87" s="24">
        <f t="shared" si="35"/>
        <v>7</v>
      </c>
      <c r="BE87" s="24">
        <f t="shared" si="35"/>
        <v>8</v>
      </c>
      <c r="BF87" s="24">
        <f t="shared" si="35"/>
        <v>9</v>
      </c>
      <c r="BG87" s="24">
        <f t="shared" si="35"/>
        <v>10</v>
      </c>
      <c r="BH87" s="24">
        <f t="shared" si="35"/>
        <v>11</v>
      </c>
      <c r="BI87" s="24">
        <f t="shared" si="35"/>
        <v>12</v>
      </c>
      <c r="BJ87" s="24">
        <f t="shared" si="35"/>
        <v>13</v>
      </c>
      <c r="BK87" s="24">
        <f t="shared" si="35"/>
        <v>14</v>
      </c>
      <c r="BL87" s="24">
        <f t="shared" si="35"/>
        <v>15</v>
      </c>
      <c r="BM87" s="24">
        <f t="shared" si="35"/>
        <v>16</v>
      </c>
      <c r="BN87" s="24">
        <f t="shared" si="35"/>
        <v>17</v>
      </c>
      <c r="BO87" s="24">
        <f t="shared" si="35"/>
        <v>18</v>
      </c>
      <c r="BP87" s="24">
        <f t="shared" si="35"/>
        <v>19</v>
      </c>
      <c r="BQ87" s="24">
        <f t="shared" si="35"/>
        <v>20</v>
      </c>
      <c r="BR87" s="24">
        <f t="shared" si="35"/>
        <v>21</v>
      </c>
      <c r="BS87" s="24">
        <f t="shared" si="35"/>
        <v>22</v>
      </c>
      <c r="BT87" s="24">
        <f t="shared" si="35"/>
        <v>23</v>
      </c>
      <c r="BU87" s="24">
        <f t="shared" si="35"/>
        <v>24</v>
      </c>
      <c r="BV87" s="24">
        <f t="shared" si="35"/>
        <v>25</v>
      </c>
      <c r="BW87" s="24">
        <f t="shared" si="35"/>
        <v>26</v>
      </c>
      <c r="BX87" s="24">
        <f t="shared" si="35"/>
        <v>27</v>
      </c>
      <c r="BY87" s="24">
        <f t="shared" si="35"/>
        <v>28</v>
      </c>
      <c r="BZ87" s="24">
        <f t="shared" si="35"/>
        <v>29</v>
      </c>
      <c r="CA87" s="24">
        <f t="shared" si="35"/>
        <v>30</v>
      </c>
      <c r="CB87" s="25"/>
      <c r="CC87" s="24"/>
      <c r="CD87" s="113">
        <f t="shared" si="10"/>
        <v>73</v>
      </c>
      <c r="CE87" s="114">
        <f t="shared" si="9"/>
        <v>74</v>
      </c>
      <c r="CF87" s="105">
        <v>0.94236636486509973</v>
      </c>
      <c r="CG87" s="106">
        <v>0.22969133461157165</v>
      </c>
      <c r="CH87" s="106">
        <v>0.17190059156946425</v>
      </c>
      <c r="CI87" s="106">
        <v>0.68663407543443733</v>
      </c>
      <c r="CJ87" s="106">
        <v>0.85505832390585834</v>
      </c>
      <c r="CK87" s="106">
        <v>0.94666174277481707</v>
      </c>
      <c r="CL87" s="106">
        <v>0.26470964131071695</v>
      </c>
      <c r="CM87" s="106">
        <v>2.2300250113002074E-3</v>
      </c>
      <c r="CN87" s="106">
        <v>0.81773515593465784</v>
      </c>
      <c r="CO87" s="106">
        <v>0.30391629939779818</v>
      </c>
      <c r="CP87" s="106">
        <v>0.7694246244724503</v>
      </c>
      <c r="CQ87" s="106">
        <v>0.97995956185228672</v>
      </c>
      <c r="CR87" s="106">
        <v>0.78272533493762275</v>
      </c>
      <c r="CS87" s="106">
        <v>0.3894872586991972</v>
      </c>
      <c r="CT87" s="106">
        <v>0.56357713890891559</v>
      </c>
      <c r="CU87" s="106">
        <v>0.47790341347708543</v>
      </c>
      <c r="CV87" s="106">
        <v>0.44628912939152809</v>
      </c>
      <c r="CW87" s="106">
        <v>0.8415476009324403</v>
      </c>
      <c r="CX87" s="106">
        <v>0.147479550633278</v>
      </c>
      <c r="CY87" s="106">
        <v>0.51452794414046221</v>
      </c>
      <c r="CZ87" s="106">
        <v>4.2261242723689141E-2</v>
      </c>
      <c r="DA87" s="106">
        <v>0.51079355846488117</v>
      </c>
      <c r="DB87" s="106">
        <v>0.38936186985251697</v>
      </c>
      <c r="DC87" s="106">
        <v>0.88347772776751188</v>
      </c>
      <c r="DD87" s="106">
        <v>0.70401968886697064</v>
      </c>
      <c r="DE87" s="106">
        <v>0.27282990848640321</v>
      </c>
      <c r="DF87" s="106">
        <v>0.94438493829209347</v>
      </c>
      <c r="DG87" s="106">
        <v>7.6142964237491229E-2</v>
      </c>
      <c r="DH87" s="106">
        <v>0.5860679856799208</v>
      </c>
      <c r="DI87" s="106">
        <v>0.58754753256276671</v>
      </c>
      <c r="DJ87" s="106">
        <v>0.67607616060377274</v>
      </c>
      <c r="DK87" s="106">
        <v>1.9829192186981981E-3</v>
      </c>
      <c r="DL87" s="106">
        <v>0.28108547988861965</v>
      </c>
      <c r="DM87" s="106">
        <v>0.85941304446204514</v>
      </c>
      <c r="DN87" s="106">
        <v>0.99764824177658673</v>
      </c>
      <c r="DO87" s="106">
        <v>0.84551733918095362</v>
      </c>
      <c r="DP87" s="106">
        <v>0.76216268004855914</v>
      </c>
      <c r="DQ87" s="106">
        <v>0.15695237756382352</v>
      </c>
      <c r="DR87" s="106">
        <v>0.61590500827772499</v>
      </c>
      <c r="DS87" s="106">
        <v>0.40522768704152601</v>
      </c>
      <c r="DT87" s="106">
        <v>7.3340954528612667E-2</v>
      </c>
      <c r="DU87" s="106">
        <v>0.23472929691302802</v>
      </c>
      <c r="DV87" s="106">
        <v>0.98204329219582998</v>
      </c>
      <c r="DW87" s="106">
        <v>0.19100187016145198</v>
      </c>
      <c r="DX87" s="106">
        <v>0.79306213264013214</v>
      </c>
      <c r="DY87" s="106">
        <v>0.41395787745384915</v>
      </c>
      <c r="DZ87" s="106">
        <v>0.4111881795052349</v>
      </c>
      <c r="EA87" s="106">
        <v>0.78749598580731106</v>
      </c>
      <c r="EB87" s="106">
        <v>0.99526122438920162</v>
      </c>
      <c r="EC87" s="106">
        <v>0.3380980429930871</v>
      </c>
      <c r="ED87" s="106">
        <v>0.72381898695535662</v>
      </c>
      <c r="EE87" s="106">
        <v>0.45717814425433045</v>
      </c>
      <c r="EF87" s="106">
        <v>0.89504738027561759</v>
      </c>
      <c r="EG87" s="106">
        <v>0.79422165559678026</v>
      </c>
      <c r="EH87" s="106">
        <v>0.69663429979983915</v>
      </c>
      <c r="EI87" s="106">
        <v>0.42425832254389284</v>
      </c>
      <c r="EJ87" s="106">
        <v>0.77746895674263694</v>
      </c>
      <c r="EK87" s="106">
        <v>0.18338732096713484</v>
      </c>
      <c r="EL87" s="106">
        <v>0.78424011356976431</v>
      </c>
      <c r="EM87" s="106">
        <v>0.20505145179249373</v>
      </c>
      <c r="EN87" s="106">
        <v>0.52351027126275473</v>
      </c>
      <c r="EO87" s="106">
        <v>0.86902015359960483</v>
      </c>
      <c r="EP87" s="106">
        <v>0.73735476952621293</v>
      </c>
      <c r="EQ87" s="106">
        <v>0.91841297287874102</v>
      </c>
      <c r="ER87" s="106">
        <v>0.69336682291183704</v>
      </c>
      <c r="ES87" s="106">
        <v>0.72077876062585</v>
      </c>
      <c r="ET87" s="106">
        <v>0.53713060644059207</v>
      </c>
      <c r="EU87" s="106">
        <v>2.3419049966075578E-2</v>
      </c>
      <c r="EV87" s="106">
        <v>0.35237657439587833</v>
      </c>
      <c r="EW87" s="106">
        <v>0.60258277342459687</v>
      </c>
      <c r="EX87" s="106">
        <v>0.78961624667288599</v>
      </c>
      <c r="EY87" s="106">
        <v>0.71467426400161826</v>
      </c>
      <c r="EZ87" s="106">
        <v>0.99180118758116564</v>
      </c>
      <c r="FA87" s="106">
        <v>0.50649067975746254</v>
      </c>
      <c r="FB87" s="106">
        <v>0.35052605946575977</v>
      </c>
      <c r="FC87" s="106">
        <v>0.59139648223039731</v>
      </c>
      <c r="FD87" s="106">
        <v>0.14469332890590225</v>
      </c>
      <c r="FE87" s="106">
        <v>9.4010393941427628E-2</v>
      </c>
      <c r="FF87" s="106">
        <v>0.2234650587039213</v>
      </c>
      <c r="FG87" s="106">
        <v>0.67864289405283129</v>
      </c>
      <c r="FH87" s="106">
        <v>0.98153772649499327</v>
      </c>
      <c r="FI87" s="106">
        <v>0.22968243176300807</v>
      </c>
      <c r="FJ87" s="106">
        <v>0.15289831338628213</v>
      </c>
      <c r="FK87" s="106">
        <v>7.2951552683825249E-2</v>
      </c>
      <c r="FL87" s="106">
        <v>6.0466583242596683E-2</v>
      </c>
      <c r="FM87" s="106">
        <v>0.73814103777321749</v>
      </c>
      <c r="FN87" s="106">
        <v>0.87112734251711299</v>
      </c>
      <c r="FO87" s="106">
        <v>0.70642694680266704</v>
      </c>
      <c r="FP87" s="106">
        <v>0.55352927193734625</v>
      </c>
      <c r="FQ87" s="106">
        <v>0.12817979449685435</v>
      </c>
      <c r="FR87" s="106">
        <v>0.84538600945423725</v>
      </c>
      <c r="FS87" s="106">
        <v>0.15942639401280057</v>
      </c>
      <c r="FT87" s="106">
        <v>0.92751757193549755</v>
      </c>
      <c r="FU87" s="106">
        <v>0.47264807879575144</v>
      </c>
      <c r="FV87" s="106">
        <v>0.62608536474223597</v>
      </c>
      <c r="FW87" s="106">
        <v>0.57169116148958954</v>
      </c>
      <c r="FX87" s="106">
        <v>0.29671549019317089</v>
      </c>
      <c r="FY87" s="106">
        <v>0.28851167363351249</v>
      </c>
      <c r="FZ87" s="106">
        <v>0.46878092336137112</v>
      </c>
      <c r="GA87" s="107">
        <v>0.24852611566225025</v>
      </c>
      <c r="GB87" s="25"/>
    </row>
    <row r="88" spans="1:184" x14ac:dyDescent="0.25">
      <c r="A88" s="14"/>
      <c r="B88" s="26"/>
      <c r="C88" s="24" t="s">
        <v>10</v>
      </c>
      <c r="D88" s="24"/>
      <c r="E88" s="24"/>
      <c r="F88" s="24"/>
      <c r="G88" s="24"/>
      <c r="H88" s="24"/>
      <c r="I88" s="24"/>
      <c r="J88" s="24"/>
      <c r="K88" s="24"/>
      <c r="L88" s="24"/>
      <c r="M88" s="89">
        <f t="shared" ref="M88:M117" si="36">C14</f>
        <v>50</v>
      </c>
      <c r="N88" s="91">
        <f t="shared" ref="N88:N117" si="37">D14</f>
        <v>50</v>
      </c>
      <c r="O88" s="24">
        <v>1</v>
      </c>
      <c r="P88" s="51" t="str">
        <f>IF(P126&gt;0,P165,IF(P126&lt;0,AX165,IF(AX126&gt;0,0,IF(AX126&lt;0,180,""))))</f>
        <v/>
      </c>
      <c r="Q88" s="51">
        <f>IF(Q126&gt;0,Q165,IF(Q126&lt;0,AY165,IF(AY126&gt;0,0,IF(AY126&lt;0,180,""))))</f>
        <v>348.69006752597977</v>
      </c>
      <c r="R88" s="51">
        <f t="shared" ref="R88:AS88" si="38">IF(R126&gt;0,R165,IF(R126&lt;0,AZ165,IF(AZ126&gt;0,0,IF(AZ126&lt;0,180,""))))</f>
        <v>86.555116608157633</v>
      </c>
      <c r="S88" s="51">
        <f t="shared" si="38"/>
        <v>44.819797118543107</v>
      </c>
      <c r="T88" s="51">
        <f t="shared" si="38"/>
        <v>109.88191638967685</v>
      </c>
      <c r="U88" s="51">
        <f t="shared" si="38"/>
        <v>149.32465484107988</v>
      </c>
      <c r="V88" s="51">
        <f t="shared" si="38"/>
        <v>132.26007277096099</v>
      </c>
      <c r="W88" s="51">
        <f t="shared" si="38"/>
        <v>203.2258127231799</v>
      </c>
      <c r="X88" s="51">
        <f t="shared" si="38"/>
        <v>61.521211437670786</v>
      </c>
      <c r="Y88" s="51">
        <f t="shared" si="38"/>
        <v>142.55723826224002</v>
      </c>
      <c r="Z88" s="51">
        <f t="shared" si="38"/>
        <v>302.91578039595521</v>
      </c>
      <c r="AA88" s="51">
        <f t="shared" si="38"/>
        <v>70.460938540377441</v>
      </c>
      <c r="AB88" s="51">
        <f t="shared" si="38"/>
        <v>313.84223860023309</v>
      </c>
      <c r="AC88" s="51">
        <f t="shared" si="38"/>
        <v>264.31705817658894</v>
      </c>
      <c r="AD88" s="51">
        <f t="shared" si="38"/>
        <v>136.99937024801102</v>
      </c>
      <c r="AE88" s="51">
        <f t="shared" si="38"/>
        <v>110.36986544325752</v>
      </c>
      <c r="AF88" s="51">
        <f t="shared" si="38"/>
        <v>234.16377761785509</v>
      </c>
      <c r="AG88" s="51">
        <f t="shared" si="38"/>
        <v>52.639749856226345</v>
      </c>
      <c r="AH88" s="51">
        <f t="shared" si="38"/>
        <v>247.89586098470326</v>
      </c>
      <c r="AI88" s="51">
        <f t="shared" si="38"/>
        <v>130.82676366203893</v>
      </c>
      <c r="AJ88" s="51">
        <f t="shared" si="38"/>
        <v>97.57670644133303</v>
      </c>
      <c r="AK88" s="51">
        <f t="shared" si="38"/>
        <v>2.050837700029871</v>
      </c>
      <c r="AL88" s="51">
        <f t="shared" si="38"/>
        <v>137.27412313578463</v>
      </c>
      <c r="AM88" s="51">
        <f t="shared" si="38"/>
        <v>217.7355651580055</v>
      </c>
      <c r="AN88" s="51">
        <f t="shared" si="38"/>
        <v>217.4736696870149</v>
      </c>
      <c r="AO88" s="51">
        <f t="shared" si="38"/>
        <v>325.82148805524577</v>
      </c>
      <c r="AP88" s="51">
        <f t="shared" si="38"/>
        <v>160.1880609937048</v>
      </c>
      <c r="AQ88" s="51">
        <f t="shared" si="38"/>
        <v>184.41860428010889</v>
      </c>
      <c r="AR88" s="51">
        <f t="shared" si="38"/>
        <v>311.13816543097647</v>
      </c>
      <c r="AS88" s="51">
        <f t="shared" si="38"/>
        <v>46.475786411589155</v>
      </c>
      <c r="AT88" s="24"/>
      <c r="AU88" s="89">
        <f>M88</f>
        <v>50</v>
      </c>
      <c r="AV88" s="91">
        <f t="shared" ref="AV88:AV117" si="39">N88</f>
        <v>50</v>
      </c>
      <c r="AW88" s="24">
        <v>1</v>
      </c>
      <c r="AX88" s="51">
        <f>SQRT(($AU88-AX$85)^2+($AV88-AX$86)^2)</f>
        <v>0</v>
      </c>
      <c r="AY88" s="51">
        <f t="shared" ref="AY88:BN103" si="40">SQRT(($AU88-AY$85)^2+($AV88-AY$86)^2)</f>
        <v>25.495097567963924</v>
      </c>
      <c r="AZ88" s="51">
        <f t="shared" si="40"/>
        <v>43.461103326490885</v>
      </c>
      <c r="BA88" s="51">
        <f t="shared" si="40"/>
        <v>21.28979807002791</v>
      </c>
      <c r="BB88" s="51">
        <f t="shared" si="40"/>
        <v>18.384342786594786</v>
      </c>
      <c r="BC88" s="51">
        <f t="shared" si="40"/>
        <v>32.962829669057065</v>
      </c>
      <c r="BD88" s="51">
        <f t="shared" si="40"/>
        <v>47.395119369025736</v>
      </c>
      <c r="BE88" s="51">
        <f t="shared" si="40"/>
        <v>25.429373688388868</v>
      </c>
      <c r="BF88" s="51">
        <f t="shared" si="40"/>
        <v>6.7760850646484618</v>
      </c>
      <c r="BG88" s="51">
        <f t="shared" si="40"/>
        <v>19.636145347532345</v>
      </c>
      <c r="BH88" s="51">
        <f t="shared" si="40"/>
        <v>53.636863544727056</v>
      </c>
      <c r="BI88" s="51">
        <f t="shared" si="40"/>
        <v>37.322872989802221</v>
      </c>
      <c r="BJ88" s="51">
        <f t="shared" si="40"/>
        <v>53.659374906709445</v>
      </c>
      <c r="BK88" s="51">
        <f t="shared" si="40"/>
        <v>27.493293537417333</v>
      </c>
      <c r="BL88" s="51">
        <f t="shared" si="40"/>
        <v>55.825870543997688</v>
      </c>
      <c r="BM88" s="51">
        <f t="shared" si="40"/>
        <v>42.23146449320317</v>
      </c>
      <c r="BN88" s="51">
        <f t="shared" si="40"/>
        <v>35.770416131782817</v>
      </c>
      <c r="BO88" s="51">
        <f t="shared" ref="BO88:CA103" si="41">SQRT(($AU88-BO$85)^2+($AV88-BO$86)^2)</f>
        <v>48.370198184106641</v>
      </c>
      <c r="BP88" s="51">
        <f t="shared" si="41"/>
        <v>41.610547182589386</v>
      </c>
      <c r="BQ88" s="51">
        <f t="shared" si="41"/>
        <v>43.451935841445184</v>
      </c>
      <c r="BR88" s="51">
        <f t="shared" si="41"/>
        <v>41.447030198047024</v>
      </c>
      <c r="BS88" s="51">
        <f t="shared" si="41"/>
        <v>46.73475096470365</v>
      </c>
      <c r="BT88" s="51">
        <f t="shared" si="41"/>
        <v>57.941588149372421</v>
      </c>
      <c r="BU88" s="51">
        <f t="shared" si="41"/>
        <v>10.386849975820065</v>
      </c>
      <c r="BV88" s="51">
        <f t="shared" si="41"/>
        <v>18.317699475110356</v>
      </c>
      <c r="BW88" s="51">
        <f t="shared" si="41"/>
        <v>27.777071905244227</v>
      </c>
      <c r="BX88" s="51">
        <f t="shared" si="41"/>
        <v>21.873120902554163</v>
      </c>
      <c r="BY88" s="51">
        <f t="shared" si="41"/>
        <v>17.585746816193598</v>
      </c>
      <c r="BZ88" s="51">
        <f t="shared" si="41"/>
        <v>62.221890372596718</v>
      </c>
      <c r="CA88" s="51">
        <f t="shared" si="41"/>
        <v>59.880047321121992</v>
      </c>
      <c r="CB88" s="25"/>
      <c r="CC88" s="24"/>
      <c r="CD88" s="113">
        <f t="shared" si="10"/>
        <v>74</v>
      </c>
      <c r="CE88" s="114">
        <f t="shared" si="9"/>
        <v>75</v>
      </c>
      <c r="CF88" s="105">
        <v>5.3206002177076162E-2</v>
      </c>
      <c r="CG88" s="106">
        <v>4.584669489636406E-2</v>
      </c>
      <c r="CH88" s="106">
        <v>0.41252532090625627</v>
      </c>
      <c r="CI88" s="106">
        <v>0.7016225919103577</v>
      </c>
      <c r="CJ88" s="106">
        <v>0.39609720002512283</v>
      </c>
      <c r="CK88" s="106">
        <v>0.56956041916163291</v>
      </c>
      <c r="CL88" s="106">
        <v>0.31013550088829323</v>
      </c>
      <c r="CM88" s="106">
        <v>0.4390963664671732</v>
      </c>
      <c r="CN88" s="106">
        <v>0.80970399850465924</v>
      </c>
      <c r="CO88" s="106">
        <v>0.70776031156787911</v>
      </c>
      <c r="CP88" s="106">
        <v>0.84315635881023743</v>
      </c>
      <c r="CQ88" s="106">
        <v>0.77959607037355594</v>
      </c>
      <c r="CR88" s="106">
        <v>0.97857117943810046</v>
      </c>
      <c r="CS88" s="106">
        <v>0.33834083988118369</v>
      </c>
      <c r="CT88" s="106">
        <v>0.29008900611048449</v>
      </c>
      <c r="CU88" s="106">
        <v>0.9682308146283588</v>
      </c>
      <c r="CV88" s="106">
        <v>0.20747745223134639</v>
      </c>
      <c r="CW88" s="106">
        <v>0.71693184024721379</v>
      </c>
      <c r="CX88" s="106">
        <v>0.78322183366723919</v>
      </c>
      <c r="CY88" s="106">
        <v>0.20279522858021548</v>
      </c>
      <c r="CZ88" s="106">
        <v>0.24328166917500627</v>
      </c>
      <c r="DA88" s="106">
        <v>0.59959825774718367</v>
      </c>
      <c r="DB88" s="106">
        <v>0.10672116109301955</v>
      </c>
      <c r="DC88" s="106">
        <v>1.9086335286236933E-3</v>
      </c>
      <c r="DD88" s="106">
        <v>0.59713958578519621</v>
      </c>
      <c r="DE88" s="106">
        <v>0.58193039285012049</v>
      </c>
      <c r="DF88" s="106">
        <v>0.79191917722713046</v>
      </c>
      <c r="DG88" s="106">
        <v>0.56337197169783348</v>
      </c>
      <c r="DH88" s="106">
        <v>0.8567120796955463</v>
      </c>
      <c r="DI88" s="106">
        <v>0.68466540872568094</v>
      </c>
      <c r="DJ88" s="106">
        <v>0.51937996015553001</v>
      </c>
      <c r="DK88" s="106">
        <v>0.19042934457126615</v>
      </c>
      <c r="DL88" s="106">
        <v>0.94019994692234909</v>
      </c>
      <c r="DM88" s="106">
        <v>0.21362107900446348</v>
      </c>
      <c r="DN88" s="106">
        <v>0.34859269902594792</v>
      </c>
      <c r="DO88" s="106">
        <v>0.91934034595242831</v>
      </c>
      <c r="DP88" s="106">
        <v>0.32852879622102893</v>
      </c>
      <c r="DQ88" s="106">
        <v>0.11172288447470669</v>
      </c>
      <c r="DR88" s="106">
        <v>0.73114725698907168</v>
      </c>
      <c r="DS88" s="106">
        <v>6.0739971333234943E-2</v>
      </c>
      <c r="DT88" s="106">
        <v>0.62458818005726802</v>
      </c>
      <c r="DU88" s="106">
        <v>0.84671369798338469</v>
      </c>
      <c r="DV88" s="106">
        <v>0.92229153088538951</v>
      </c>
      <c r="DW88" s="106">
        <v>0.74678688923666936</v>
      </c>
      <c r="DX88" s="106">
        <v>0.70460288544842375</v>
      </c>
      <c r="DY88" s="106">
        <v>0.20962462105691126</v>
      </c>
      <c r="DZ88" s="106">
        <v>0.13794691227473088</v>
      </c>
      <c r="EA88" s="106">
        <v>0.82125964761608272</v>
      </c>
      <c r="EB88" s="106">
        <v>0.63333824011557904</v>
      </c>
      <c r="EC88" s="106">
        <v>6.5019708850018176E-3</v>
      </c>
      <c r="ED88" s="106">
        <v>0.8412629485953379</v>
      </c>
      <c r="EE88" s="106">
        <v>0.86876168776010187</v>
      </c>
      <c r="EF88" s="106">
        <v>0.62123002953534934</v>
      </c>
      <c r="EG88" s="106">
        <v>0.29425169022156361</v>
      </c>
      <c r="EH88" s="106">
        <v>0.91487354455423187</v>
      </c>
      <c r="EI88" s="106">
        <v>0.78206577224845719</v>
      </c>
      <c r="EJ88" s="106">
        <v>0.81628527272497964</v>
      </c>
      <c r="EK88" s="106">
        <v>0.34961624979020844</v>
      </c>
      <c r="EL88" s="106">
        <v>0.65571168344752351</v>
      </c>
      <c r="EM88" s="106">
        <v>0.15003966512170464</v>
      </c>
      <c r="EN88" s="106">
        <v>0.89338737363703769</v>
      </c>
      <c r="EO88" s="106">
        <v>0.32240103854299362</v>
      </c>
      <c r="EP88" s="106">
        <v>0.48230951344247996</v>
      </c>
      <c r="EQ88" s="106">
        <v>0.36723939081488532</v>
      </c>
      <c r="ER88" s="106">
        <v>0.34615794360644925</v>
      </c>
      <c r="ES88" s="106">
        <v>0.49210740887696502</v>
      </c>
      <c r="ET88" s="106">
        <v>0.79847142130403814</v>
      </c>
      <c r="EU88" s="106">
        <v>0.35475738569829562</v>
      </c>
      <c r="EV88" s="106">
        <v>0.85043485523691464</v>
      </c>
      <c r="EW88" s="106">
        <v>0.88135973024445891</v>
      </c>
      <c r="EX88" s="106">
        <v>0.64201005852634685</v>
      </c>
      <c r="EY88" s="106">
        <v>0.85909916834700017</v>
      </c>
      <c r="EZ88" s="106">
        <v>0.27999223431262177</v>
      </c>
      <c r="FA88" s="106">
        <v>0.43509922789400646</v>
      </c>
      <c r="FB88" s="106">
        <v>0.66878156946245648</v>
      </c>
      <c r="FC88" s="106">
        <v>0.86265546629008438</v>
      </c>
      <c r="FD88" s="106">
        <v>0.44101298381046206</v>
      </c>
      <c r="FE88" s="106">
        <v>0.47979668682804155</v>
      </c>
      <c r="FF88" s="106">
        <v>0.20880026852270916</v>
      </c>
      <c r="FG88" s="106">
        <v>0.7808406936013641</v>
      </c>
      <c r="FH88" s="106">
        <v>0.84514504397132151</v>
      </c>
      <c r="FI88" s="106">
        <v>2.5422922514156232E-2</v>
      </c>
      <c r="FJ88" s="106">
        <v>4.4808620566547774E-2</v>
      </c>
      <c r="FK88" s="106">
        <v>0.31209266117164902</v>
      </c>
      <c r="FL88" s="106">
        <v>0.25612165489911332</v>
      </c>
      <c r="FM88" s="106">
        <v>0.20842032188176773</v>
      </c>
      <c r="FN88" s="106">
        <v>0.77729505727391968</v>
      </c>
      <c r="FO88" s="106">
        <v>0.37046720987905657</v>
      </c>
      <c r="FP88" s="106">
        <v>0.77339275222516612</v>
      </c>
      <c r="FQ88" s="106">
        <v>0.77877545900386247</v>
      </c>
      <c r="FR88" s="106">
        <v>0.68830011714544304</v>
      </c>
      <c r="FS88" s="106">
        <v>5.2461775258376031E-2</v>
      </c>
      <c r="FT88" s="106">
        <v>0.42803582973407006</v>
      </c>
      <c r="FU88" s="106">
        <v>4.5085589857721153E-2</v>
      </c>
      <c r="FV88" s="106">
        <v>0.54193103518881869</v>
      </c>
      <c r="FW88" s="106">
        <v>0.85986769026228382</v>
      </c>
      <c r="FX88" s="106">
        <v>0.62707311817975919</v>
      </c>
      <c r="FY88" s="106">
        <v>3.1331219336873772E-2</v>
      </c>
      <c r="FZ88" s="106">
        <v>3.9379527997261632E-2</v>
      </c>
      <c r="GA88" s="107">
        <v>0.39818643579810065</v>
      </c>
      <c r="GB88" s="25"/>
    </row>
    <row r="89" spans="1:184" ht="21" x14ac:dyDescent="0.35">
      <c r="A89" s="14"/>
      <c r="B89" s="26"/>
      <c r="C89" s="24" t="s">
        <v>11</v>
      </c>
      <c r="D89" s="24"/>
      <c r="E89" s="24"/>
      <c r="F89" s="24"/>
      <c r="G89" s="24"/>
      <c r="H89" s="24"/>
      <c r="I89" s="24"/>
      <c r="J89" s="24"/>
      <c r="K89" s="24"/>
      <c r="L89" s="24"/>
      <c r="M89" s="95">
        <f t="shared" si="36"/>
        <v>55</v>
      </c>
      <c r="N89" s="96">
        <f t="shared" si="37"/>
        <v>25</v>
      </c>
      <c r="O89" s="24">
        <f>O88+1</f>
        <v>2</v>
      </c>
      <c r="P89" s="51">
        <f t="shared" ref="P89:AS89" si="42">IF(P127&gt;0,P166,IF(P127&lt;0,AX166,IF(AX127&gt;0,0,IF(AX127&lt;0,180,""))))</f>
        <v>168.6900675259798</v>
      </c>
      <c r="Q89" s="51" t="str">
        <f t="shared" si="42"/>
        <v/>
      </c>
      <c r="R89" s="51">
        <f t="shared" si="42"/>
        <v>114.83181275096412</v>
      </c>
      <c r="S89" s="51">
        <f t="shared" si="42"/>
        <v>116.32443893798609</v>
      </c>
      <c r="T89" s="51">
        <f t="shared" si="42"/>
        <v>144.50415929360707</v>
      </c>
      <c r="U89" s="51">
        <f t="shared" si="42"/>
        <v>157.75872625130546</v>
      </c>
      <c r="V89" s="51">
        <f t="shared" si="42"/>
        <v>144.82854245759108</v>
      </c>
      <c r="W89" s="51">
        <f t="shared" si="42"/>
        <v>185.93495374577009</v>
      </c>
      <c r="X89" s="51">
        <f t="shared" si="42"/>
        <v>153.28424393364702</v>
      </c>
      <c r="Y89" s="51">
        <f t="shared" si="42"/>
        <v>157.34944841179777</v>
      </c>
      <c r="Z89" s="51">
        <f t="shared" si="42"/>
        <v>275.9144950342253</v>
      </c>
      <c r="AA89" s="51">
        <f t="shared" si="42"/>
        <v>107.30612001451397</v>
      </c>
      <c r="AB89" s="51">
        <f t="shared" si="42"/>
        <v>289.85282647168424</v>
      </c>
      <c r="AC89" s="51">
        <f t="shared" si="42"/>
        <v>218.88615728693068</v>
      </c>
      <c r="AD89" s="51">
        <f t="shared" si="42"/>
        <v>146.80186517193954</v>
      </c>
      <c r="AE89" s="51">
        <f t="shared" si="42"/>
        <v>131.67934675130229</v>
      </c>
      <c r="AF89" s="51">
        <f t="shared" si="42"/>
        <v>207.58108284832673</v>
      </c>
      <c r="AG89" s="51">
        <f t="shared" si="42"/>
        <v>84.279499955984718</v>
      </c>
      <c r="AH89" s="51">
        <f t="shared" si="42"/>
        <v>219.53071715469019</v>
      </c>
      <c r="AI89" s="51">
        <f t="shared" si="42"/>
        <v>144.65369491636855</v>
      </c>
      <c r="AJ89" s="51">
        <f t="shared" si="42"/>
        <v>123.46698544942454</v>
      </c>
      <c r="AK89" s="51">
        <f t="shared" si="42"/>
        <v>17.088393030598894</v>
      </c>
      <c r="AL89" s="51">
        <f t="shared" si="42"/>
        <v>146.74066873855602</v>
      </c>
      <c r="AM89" s="51">
        <f t="shared" si="42"/>
        <v>182.33946017821285</v>
      </c>
      <c r="AN89" s="51">
        <f t="shared" si="42"/>
        <v>188.83353254039602</v>
      </c>
      <c r="AO89" s="51">
        <f t="shared" si="42"/>
        <v>259.21371396602279</v>
      </c>
      <c r="AP89" s="51">
        <f t="shared" si="42"/>
        <v>164.76470840821219</v>
      </c>
      <c r="AQ89" s="51">
        <f t="shared" si="42"/>
        <v>175.10168503555087</v>
      </c>
      <c r="AR89" s="51">
        <f t="shared" si="42"/>
        <v>290.83933817639735</v>
      </c>
      <c r="AS89" s="51">
        <f t="shared" si="42"/>
        <v>71.461046639447105</v>
      </c>
      <c r="AT89" s="24"/>
      <c r="AU89" s="95">
        <f t="shared" ref="AU89:AU117" si="43">M89</f>
        <v>55</v>
      </c>
      <c r="AV89" s="96">
        <f t="shared" si="39"/>
        <v>25</v>
      </c>
      <c r="AW89" s="24">
        <f>AW88+1</f>
        <v>2</v>
      </c>
      <c r="AX89" s="51">
        <f t="shared" ref="AX89:BM104" si="44">SQRT(($AU89-AX$85)^2+($AV89-AX$86)^2)</f>
        <v>25.495097567963924</v>
      </c>
      <c r="AY89" s="51">
        <f t="shared" si="40"/>
        <v>0</v>
      </c>
      <c r="AZ89" s="51">
        <f t="shared" si="40"/>
        <v>53.311517935290482</v>
      </c>
      <c r="BA89" s="51">
        <f t="shared" si="40"/>
        <v>22.32154162737309</v>
      </c>
      <c r="BB89" s="51">
        <f t="shared" si="40"/>
        <v>38.385928365237831</v>
      </c>
      <c r="BC89" s="51">
        <f t="shared" si="40"/>
        <v>57.638838489517106</v>
      </c>
      <c r="BD89" s="51">
        <f t="shared" si="40"/>
        <v>69.575298701899385</v>
      </c>
      <c r="BE89" s="51">
        <f t="shared" si="40"/>
        <v>48.629176647763458</v>
      </c>
      <c r="BF89" s="51">
        <f t="shared" si="40"/>
        <v>24.37054599456156</v>
      </c>
      <c r="BG89" s="51">
        <f t="shared" si="40"/>
        <v>43.982684872498851</v>
      </c>
      <c r="BH89" s="51">
        <f t="shared" si="40"/>
        <v>40.240760679002406</v>
      </c>
      <c r="BI89" s="51">
        <f t="shared" si="40"/>
        <v>42.078522301413486</v>
      </c>
      <c r="BJ89" s="51">
        <f t="shared" si="40"/>
        <v>35.831338645478944</v>
      </c>
      <c r="BK89" s="51">
        <f t="shared" si="40"/>
        <v>35.614935427535862</v>
      </c>
      <c r="BL89" s="51">
        <f t="shared" si="40"/>
        <v>78.668073326225496</v>
      </c>
      <c r="BM89" s="51">
        <f t="shared" si="40"/>
        <v>59.702564848618991</v>
      </c>
      <c r="BN89" s="51">
        <f t="shared" si="40"/>
        <v>51.833000522590737</v>
      </c>
      <c r="BO89" s="51">
        <f t="shared" si="41"/>
        <v>43.663812539361963</v>
      </c>
      <c r="BP89" s="51">
        <f t="shared" si="41"/>
        <v>52.714319098395436</v>
      </c>
      <c r="BQ89" s="51">
        <f t="shared" si="41"/>
        <v>65.477130843602865</v>
      </c>
      <c r="BR89" s="51">
        <f t="shared" si="41"/>
        <v>55.244498038489397</v>
      </c>
      <c r="BS89" s="51">
        <f t="shared" si="41"/>
        <v>22.707284281567599</v>
      </c>
      <c r="BT89" s="51">
        <f t="shared" si="41"/>
        <v>80.799596514934947</v>
      </c>
      <c r="BU89" s="51">
        <f t="shared" si="41"/>
        <v>33.242082424321637</v>
      </c>
      <c r="BV89" s="51">
        <f t="shared" si="41"/>
        <v>40.012127811568035</v>
      </c>
      <c r="BW89" s="51">
        <f t="shared" si="41"/>
        <v>10.795141007504796</v>
      </c>
      <c r="BX89" s="51">
        <f t="shared" si="41"/>
        <v>47.238666132904882</v>
      </c>
      <c r="BY89" s="51">
        <f t="shared" si="41"/>
        <v>42.689388107324973</v>
      </c>
      <c r="BZ89" s="51">
        <f t="shared" si="41"/>
        <v>44.791038276575989</v>
      </c>
      <c r="CA89" s="51">
        <f t="shared" si="41"/>
        <v>51.068067339098654</v>
      </c>
      <c r="CB89" s="153"/>
      <c r="CC89" s="10"/>
      <c r="CD89" s="113">
        <f t="shared" si="10"/>
        <v>75</v>
      </c>
      <c r="CE89" s="114">
        <f t="shared" si="9"/>
        <v>76</v>
      </c>
      <c r="CF89" s="105">
        <v>0.77089732288772661</v>
      </c>
      <c r="CG89" s="106">
        <v>0.56079419752450765</v>
      </c>
      <c r="CH89" s="106">
        <v>0.6743817674703011</v>
      </c>
      <c r="CI89" s="106">
        <v>0.10837814931067458</v>
      </c>
      <c r="CJ89" s="106">
        <v>7.5960973672054677E-2</v>
      </c>
      <c r="CK89" s="106">
        <v>0.22380548306846126</v>
      </c>
      <c r="CL89" s="106">
        <v>0.91007803785694186</v>
      </c>
      <c r="CM89" s="106">
        <v>0.37108863693567662</v>
      </c>
      <c r="CN89" s="106">
        <v>0.41708476059406863</v>
      </c>
      <c r="CO89" s="106">
        <v>0.92696257960872463</v>
      </c>
      <c r="CP89" s="106">
        <v>0.1751310622438389</v>
      </c>
      <c r="CQ89" s="106">
        <v>0.18782741633769873</v>
      </c>
      <c r="CR89" s="106">
        <v>0.95562604107514182</v>
      </c>
      <c r="CS89" s="106">
        <v>0.76754422531319666</v>
      </c>
      <c r="CT89" s="106">
        <v>0.1293246360736765</v>
      </c>
      <c r="CU89" s="106">
        <v>6.5129143762034492E-2</v>
      </c>
      <c r="CV89" s="106">
        <v>0.21146020375174346</v>
      </c>
      <c r="CW89" s="106">
        <v>0.73304792983127998</v>
      </c>
      <c r="CX89" s="106">
        <v>0.64481228058096596</v>
      </c>
      <c r="CY89" s="106">
        <v>0.96490820634566088</v>
      </c>
      <c r="CZ89" s="106">
        <v>6.886733767971287E-2</v>
      </c>
      <c r="DA89" s="106">
        <v>0.94565405278336001</v>
      </c>
      <c r="DB89" s="106">
        <v>0.39819730702985023</v>
      </c>
      <c r="DC89" s="106">
        <v>0.47038027707825569</v>
      </c>
      <c r="DD89" s="106">
        <v>0.16500218390814769</v>
      </c>
      <c r="DE89" s="106">
        <v>0.16408748841883913</v>
      </c>
      <c r="DF89" s="106">
        <v>0.81291474341568237</v>
      </c>
      <c r="DG89" s="106">
        <v>0.22926836187481336</v>
      </c>
      <c r="DH89" s="106">
        <v>0.6983921734625762</v>
      </c>
      <c r="DI89" s="106">
        <v>0.28393128905190845</v>
      </c>
      <c r="DJ89" s="106">
        <v>0.82878535402869824</v>
      </c>
      <c r="DK89" s="106">
        <v>0.19116185530674801</v>
      </c>
      <c r="DL89" s="106">
        <v>0.90033742340665934</v>
      </c>
      <c r="DM89" s="106">
        <v>0.87556434673468519</v>
      </c>
      <c r="DN89" s="106">
        <v>0.49067965831393956</v>
      </c>
      <c r="DO89" s="106">
        <v>0.76103109667646196</v>
      </c>
      <c r="DP89" s="106">
        <v>0.62662779286742809</v>
      </c>
      <c r="DQ89" s="106">
        <v>0.44970463642315539</v>
      </c>
      <c r="DR89" s="106">
        <v>0.71211786702308766</v>
      </c>
      <c r="DS89" s="106">
        <v>0.4512681751348756</v>
      </c>
      <c r="DT89" s="106">
        <v>0.70423584409865969</v>
      </c>
      <c r="DU89" s="106">
        <v>5.334863006041668E-2</v>
      </c>
      <c r="DV89" s="106">
        <v>0.24942202778642952</v>
      </c>
      <c r="DW89" s="106">
        <v>5.6512276631805247E-2</v>
      </c>
      <c r="DX89" s="106">
        <v>0.87911654106511938</v>
      </c>
      <c r="DY89" s="106">
        <v>4.9581390503373513E-2</v>
      </c>
      <c r="DZ89" s="106">
        <v>0.51400155262152192</v>
      </c>
      <c r="EA89" s="106">
        <v>0.41143481810869276</v>
      </c>
      <c r="EB89" s="106">
        <v>0.6087305372127586</v>
      </c>
      <c r="EC89" s="106">
        <v>0.20574444940650316</v>
      </c>
      <c r="ED89" s="106">
        <v>0.9242426175780587</v>
      </c>
      <c r="EE89" s="106">
        <v>0.32185041594992947</v>
      </c>
      <c r="EF89" s="106">
        <v>0.89024916974113111</v>
      </c>
      <c r="EG89" s="106">
        <v>0.96179217283839991</v>
      </c>
      <c r="EH89" s="106">
        <v>0.26000958812783648</v>
      </c>
      <c r="EI89" s="106">
        <v>0.83121819495056448</v>
      </c>
      <c r="EJ89" s="106">
        <v>7.8436660990852336E-2</v>
      </c>
      <c r="EK89" s="106">
        <v>0.44435984999474121</v>
      </c>
      <c r="EL89" s="106">
        <v>0.299093861576887</v>
      </c>
      <c r="EM89" s="106">
        <v>0.48487894490948358</v>
      </c>
      <c r="EN89" s="106">
        <v>0.45280113278369438</v>
      </c>
      <c r="EO89" s="106">
        <v>0.12835123405245741</v>
      </c>
      <c r="EP89" s="106">
        <v>0.72178004976605614</v>
      </c>
      <c r="EQ89" s="106">
        <v>0.25906421240021305</v>
      </c>
      <c r="ER89" s="106">
        <v>0.44489946239085576</v>
      </c>
      <c r="ES89" s="106">
        <v>0.97469314770065651</v>
      </c>
      <c r="ET89" s="106">
        <v>0.15882692558575184</v>
      </c>
      <c r="EU89" s="106">
        <v>0.25428543411990689</v>
      </c>
      <c r="EV89" s="106">
        <v>5.206874973734632E-2</v>
      </c>
      <c r="EW89" s="106">
        <v>0.52572644111183586</v>
      </c>
      <c r="EX89" s="106">
        <v>0.66673874590626514</v>
      </c>
      <c r="EY89" s="106">
        <v>0.6828055374817491</v>
      </c>
      <c r="EZ89" s="106">
        <v>0.60541547567262821</v>
      </c>
      <c r="FA89" s="106">
        <v>7.5719805970828724E-2</v>
      </c>
      <c r="FB89" s="106">
        <v>0.60590403579537611</v>
      </c>
      <c r="FC89" s="106">
        <v>0.26857551581727668</v>
      </c>
      <c r="FD89" s="106">
        <v>0.68882424213683502</v>
      </c>
      <c r="FE89" s="106">
        <v>0.65726137965203812</v>
      </c>
      <c r="FF89" s="106">
        <v>5.3233580835588934E-2</v>
      </c>
      <c r="FG89" s="106">
        <v>0.62818745463918546</v>
      </c>
      <c r="FH89" s="106">
        <v>0.61532595999979633</v>
      </c>
      <c r="FI89" s="106">
        <v>0.65597043184871417</v>
      </c>
      <c r="FJ89" s="106">
        <v>0.99964657543174451</v>
      </c>
      <c r="FK89" s="106">
        <v>0.37085708297904996</v>
      </c>
      <c r="FL89" s="106">
        <v>0.141419767315622</v>
      </c>
      <c r="FM89" s="106">
        <v>0.3638275194198346</v>
      </c>
      <c r="FN89" s="106">
        <v>0.62055014215923177</v>
      </c>
      <c r="FO89" s="106">
        <v>0.17842851183106012</v>
      </c>
      <c r="FP89" s="106">
        <v>7.9232065336951263E-2</v>
      </c>
      <c r="FQ89" s="106">
        <v>0.54186196035205203</v>
      </c>
      <c r="FR89" s="106">
        <v>0.70607476079614107</v>
      </c>
      <c r="FS89" s="106">
        <v>0.60285713937800256</v>
      </c>
      <c r="FT89" s="106">
        <v>0.91001453131286281</v>
      </c>
      <c r="FU89" s="106">
        <v>5.4630038617100807E-2</v>
      </c>
      <c r="FV89" s="106">
        <v>0.96350195819660112</v>
      </c>
      <c r="FW89" s="106">
        <v>0.55994900977664286</v>
      </c>
      <c r="FX89" s="106">
        <v>0.26324596299511804</v>
      </c>
      <c r="FY89" s="106">
        <v>0.39911145498074474</v>
      </c>
      <c r="FZ89" s="106">
        <v>7.002024654649186E-2</v>
      </c>
      <c r="GA89" s="107">
        <v>0.19954769201850564</v>
      </c>
      <c r="GB89" s="25"/>
    </row>
    <row r="90" spans="1:184" x14ac:dyDescent="0.25">
      <c r="A90" s="14"/>
      <c r="B90" s="26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95">
        <f t="shared" si="36"/>
        <v>6.6174281394760666</v>
      </c>
      <c r="N90" s="96">
        <f t="shared" si="37"/>
        <v>47.38849447207285</v>
      </c>
      <c r="O90" s="24">
        <f t="shared" ref="O90:O117" si="45">O89+1</f>
        <v>3</v>
      </c>
      <c r="P90" s="51">
        <f t="shared" ref="P90:AS90" si="46">IF(P128&gt;0,P167,IF(P128&lt;0,AX167,IF(AX128&gt;0,0,IF(AX128&lt;0,180,""))))</f>
        <v>266.55511660815762</v>
      </c>
      <c r="Q90" s="51">
        <f t="shared" si="46"/>
        <v>294.83181275096416</v>
      </c>
      <c r="R90" s="51" t="str">
        <f t="shared" si="46"/>
        <v/>
      </c>
      <c r="S90" s="51">
        <f t="shared" si="46"/>
        <v>293.75721032472882</v>
      </c>
      <c r="T90" s="51">
        <f t="shared" si="46"/>
        <v>251.23823112268718</v>
      </c>
      <c r="U90" s="51">
        <f t="shared" si="46"/>
        <v>220.6301402738716</v>
      </c>
      <c r="V90" s="51">
        <f t="shared" si="46"/>
        <v>193.54151839651493</v>
      </c>
      <c r="W90" s="51">
        <f t="shared" si="46"/>
        <v>244.06083159885685</v>
      </c>
      <c r="X90" s="51">
        <f t="shared" si="46"/>
        <v>270.94838894492369</v>
      </c>
      <c r="Y90" s="51">
        <f t="shared" si="46"/>
        <v>239.9352644255421</v>
      </c>
      <c r="Z90" s="51">
        <f t="shared" si="46"/>
        <v>286.7065773117767</v>
      </c>
      <c r="AA90" s="51">
        <f t="shared" si="46"/>
        <v>320.2525006612027</v>
      </c>
      <c r="AB90" s="51">
        <f t="shared" si="46"/>
        <v>292.8307842937482</v>
      </c>
      <c r="AC90" s="51">
        <f t="shared" si="46"/>
        <v>265.68794779384081</v>
      </c>
      <c r="AD90" s="51">
        <f t="shared" si="46"/>
        <v>186.96785820650757</v>
      </c>
      <c r="AE90" s="51">
        <f t="shared" si="46"/>
        <v>192.355437320959</v>
      </c>
      <c r="AF90" s="51">
        <f t="shared" si="46"/>
        <v>251.97432068020217</v>
      </c>
      <c r="AG90" s="51">
        <f t="shared" si="46"/>
        <v>349.54121317605126</v>
      </c>
      <c r="AH90" s="51">
        <f t="shared" si="46"/>
        <v>257.43024740445253</v>
      </c>
      <c r="AI90" s="51">
        <f t="shared" si="46"/>
        <v>198.70579680465354</v>
      </c>
      <c r="AJ90" s="51">
        <f t="shared" si="46"/>
        <v>195.87882005612926</v>
      </c>
      <c r="AK90" s="51">
        <f t="shared" si="46"/>
        <v>316.59098715026749</v>
      </c>
      <c r="AL90" s="51">
        <f t="shared" si="46"/>
        <v>185.14762996690456</v>
      </c>
      <c r="AM90" s="51">
        <f t="shared" si="46"/>
        <v>257.72098948166945</v>
      </c>
      <c r="AN90" s="51">
        <f t="shared" si="46"/>
        <v>252.54135653910367</v>
      </c>
      <c r="AO90" s="51">
        <f t="shared" si="46"/>
        <v>289.04980983664518</v>
      </c>
      <c r="AP90" s="51">
        <f t="shared" si="46"/>
        <v>237.18930567990719</v>
      </c>
      <c r="AQ90" s="51">
        <f t="shared" si="46"/>
        <v>245.75825962219139</v>
      </c>
      <c r="AR90" s="51">
        <f t="shared" si="46"/>
        <v>293.00902387856877</v>
      </c>
      <c r="AS90" s="51">
        <f t="shared" si="46"/>
        <v>5.2595078438041475E-2</v>
      </c>
      <c r="AT90" s="24"/>
      <c r="AU90" s="95">
        <f t="shared" si="43"/>
        <v>6.6174281394760666</v>
      </c>
      <c r="AV90" s="96">
        <f t="shared" si="39"/>
        <v>47.38849447207285</v>
      </c>
      <c r="AW90" s="24">
        <f t="shared" ref="AW90:AW117" si="47">AW89+1</f>
        <v>3</v>
      </c>
      <c r="AX90" s="51">
        <f t="shared" si="44"/>
        <v>43.461103326490885</v>
      </c>
      <c r="AY90" s="51">
        <f t="shared" si="40"/>
        <v>53.311517935290482</v>
      </c>
      <c r="AZ90" s="51">
        <f t="shared" si="40"/>
        <v>0</v>
      </c>
      <c r="BA90" s="51">
        <f t="shared" si="40"/>
        <v>31.003003025925889</v>
      </c>
      <c r="BB90" s="51">
        <f t="shared" si="40"/>
        <v>27.558356985645748</v>
      </c>
      <c r="BC90" s="51">
        <f t="shared" si="40"/>
        <v>40.796851921824597</v>
      </c>
      <c r="BD90" s="51">
        <f t="shared" si="40"/>
        <v>35.470643840834988</v>
      </c>
      <c r="BE90" s="51">
        <f t="shared" si="40"/>
        <v>59.394233471852921</v>
      </c>
      <c r="BF90" s="51">
        <f t="shared" si="40"/>
        <v>37.43156350771887</v>
      </c>
      <c r="BG90" s="51">
        <f t="shared" si="40"/>
        <v>36.332603872630138</v>
      </c>
      <c r="BH90" s="51">
        <f t="shared" si="40"/>
        <v>92.305378222223823</v>
      </c>
      <c r="BI90" s="51">
        <f t="shared" si="40"/>
        <v>12.838466003991812</v>
      </c>
      <c r="BJ90" s="51">
        <f t="shared" si="40"/>
        <v>89.061960418389617</v>
      </c>
      <c r="BK90" s="51">
        <f t="shared" si="40"/>
        <v>70.941549918400014</v>
      </c>
      <c r="BL90" s="51">
        <f t="shared" si="40"/>
        <v>43.762760037425764</v>
      </c>
      <c r="BM90" s="51">
        <f t="shared" si="40"/>
        <v>17.721848874581024</v>
      </c>
      <c r="BN90" s="51">
        <f t="shared" si="40"/>
        <v>76.117429670410971</v>
      </c>
      <c r="BO90" s="51">
        <f t="shared" si="41"/>
        <v>27.19250190090392</v>
      </c>
      <c r="BP90" s="51">
        <f t="shared" si="41"/>
        <v>83.94686036414204</v>
      </c>
      <c r="BQ90" s="51">
        <f t="shared" si="41"/>
        <v>32.749137666831736</v>
      </c>
      <c r="BR90" s="51">
        <f t="shared" si="41"/>
        <v>8.3968397169102094</v>
      </c>
      <c r="BS90" s="51">
        <f t="shared" si="41"/>
        <v>60.695579827367503</v>
      </c>
      <c r="BT90" s="51">
        <f t="shared" si="41"/>
        <v>45.358813641247572</v>
      </c>
      <c r="BU90" s="51">
        <f t="shared" si="41"/>
        <v>50.904014785105417</v>
      </c>
      <c r="BV90" s="51">
        <f t="shared" si="41"/>
        <v>57.160154970705285</v>
      </c>
      <c r="BW90" s="51">
        <f t="shared" si="41"/>
        <v>62.404559109922417</v>
      </c>
      <c r="BX90" s="51">
        <f t="shared" si="41"/>
        <v>42.796556318404541</v>
      </c>
      <c r="BY90" s="51">
        <f t="shared" si="41"/>
        <v>49.063812601971946</v>
      </c>
      <c r="BZ90" s="51">
        <f t="shared" si="41"/>
        <v>98.04346866160374</v>
      </c>
      <c r="CA90" s="51">
        <f t="shared" si="41"/>
        <v>38.625567749886756</v>
      </c>
      <c r="CB90" s="154"/>
      <c r="CC90" s="68"/>
      <c r="CD90" s="113">
        <f t="shared" si="10"/>
        <v>76</v>
      </c>
      <c r="CE90" s="114">
        <f t="shared" si="9"/>
        <v>77</v>
      </c>
      <c r="CF90" s="105">
        <v>0.21060727255335954</v>
      </c>
      <c r="CG90" s="106">
        <v>0.86756549033694141</v>
      </c>
      <c r="CH90" s="106">
        <v>0.16388094018957611</v>
      </c>
      <c r="CI90" s="106">
        <v>7.4942661212455519E-2</v>
      </c>
      <c r="CJ90" s="106">
        <v>0.90993007302292195</v>
      </c>
      <c r="CK90" s="106">
        <v>0.30739583134846771</v>
      </c>
      <c r="CL90" s="106">
        <v>3.5383235439007232E-2</v>
      </c>
      <c r="CM90" s="106">
        <v>2.1383857566993236E-2</v>
      </c>
      <c r="CN90" s="106">
        <v>5.9715669737460231E-2</v>
      </c>
      <c r="CO90" s="106">
        <v>0.97340023075860838</v>
      </c>
      <c r="CP90" s="106">
        <v>0.10354044506105653</v>
      </c>
      <c r="CQ90" s="106">
        <v>0.3544148627710052</v>
      </c>
      <c r="CR90" s="106">
        <v>0.42076574856859617</v>
      </c>
      <c r="CS90" s="106">
        <v>0.11724560086375446</v>
      </c>
      <c r="CT90" s="106">
        <v>0.63590456986121591</v>
      </c>
      <c r="CU90" s="106">
        <v>0.89273235205168344</v>
      </c>
      <c r="CV90" s="106">
        <v>0.78942242924563855</v>
      </c>
      <c r="CW90" s="106">
        <v>0.65025524811314761</v>
      </c>
      <c r="CX90" s="106">
        <v>0.17649394028613041</v>
      </c>
      <c r="CY90" s="106">
        <v>7.4303782354503078E-2</v>
      </c>
      <c r="CZ90" s="106">
        <v>0.32214860143109869</v>
      </c>
      <c r="DA90" s="106">
        <v>0.29088504097647672</v>
      </c>
      <c r="DB90" s="106">
        <v>0.55003469056095</v>
      </c>
      <c r="DC90" s="106">
        <v>8.8112076361207881E-2</v>
      </c>
      <c r="DD90" s="106">
        <v>0.8417980478153646</v>
      </c>
      <c r="DE90" s="106">
        <v>0.44567996520889486</v>
      </c>
      <c r="DF90" s="106">
        <v>2.5917655052674071E-3</v>
      </c>
      <c r="DG90" s="106">
        <v>0.51304102991680545</v>
      </c>
      <c r="DH90" s="106">
        <v>0.25984182427098701</v>
      </c>
      <c r="DI90" s="106">
        <v>0.87617831524817169</v>
      </c>
      <c r="DJ90" s="106">
        <v>0.73370263355477894</v>
      </c>
      <c r="DK90" s="106">
        <v>0.60474686043073278</v>
      </c>
      <c r="DL90" s="106">
        <v>0.60127231073439247</v>
      </c>
      <c r="DM90" s="106">
        <v>5.597236733673927E-2</v>
      </c>
      <c r="DN90" s="106">
        <v>0.45353319853502838</v>
      </c>
      <c r="DO90" s="106">
        <v>0.89522157002076419</v>
      </c>
      <c r="DP90" s="106">
        <v>0.47619211448096121</v>
      </c>
      <c r="DQ90" s="106">
        <v>0.13026549512315333</v>
      </c>
      <c r="DR90" s="106">
        <v>0.31054467946843833</v>
      </c>
      <c r="DS90" s="106">
        <v>0.11961270547116076</v>
      </c>
      <c r="DT90" s="106">
        <v>0.68700712669849073</v>
      </c>
      <c r="DU90" s="106">
        <v>5.3372220700362627E-2</v>
      </c>
      <c r="DV90" s="106">
        <v>0.22883552099634152</v>
      </c>
      <c r="DW90" s="106">
        <v>0.14496934437525744</v>
      </c>
      <c r="DX90" s="106">
        <v>0.69218130436531777</v>
      </c>
      <c r="DY90" s="106">
        <v>0.4563644363338234</v>
      </c>
      <c r="DZ90" s="106">
        <v>0.79339229427694025</v>
      </c>
      <c r="EA90" s="106">
        <v>0.69511547411781049</v>
      </c>
      <c r="EB90" s="106">
        <v>0.15434445324857327</v>
      </c>
      <c r="EC90" s="106">
        <v>5.4222278715514327E-2</v>
      </c>
      <c r="ED90" s="106">
        <v>0.29886714822141147</v>
      </c>
      <c r="EE90" s="106">
        <v>9.8093916076196774E-2</v>
      </c>
      <c r="EF90" s="106">
        <v>0.23201581305098229</v>
      </c>
      <c r="EG90" s="106">
        <v>0.60794242872066673</v>
      </c>
      <c r="EH90" s="106">
        <v>0.66494488167338728</v>
      </c>
      <c r="EI90" s="106">
        <v>0.27926796451375224</v>
      </c>
      <c r="EJ90" s="106">
        <v>0.18517815133044313</v>
      </c>
      <c r="EK90" s="106">
        <v>0.89397198009967105</v>
      </c>
      <c r="EL90" s="106">
        <v>0.6656566701448523</v>
      </c>
      <c r="EM90" s="106">
        <v>0.551173287840662</v>
      </c>
      <c r="EN90" s="106">
        <v>0.20026643415896161</v>
      </c>
      <c r="EO90" s="106">
        <v>0.90174159759709838</v>
      </c>
      <c r="EP90" s="106">
        <v>0.39502563815980207</v>
      </c>
      <c r="EQ90" s="106">
        <v>0.66378302352452234</v>
      </c>
      <c r="ER90" s="106">
        <v>0.24112337450103416</v>
      </c>
      <c r="ES90" s="106">
        <v>0.22100299178084781</v>
      </c>
      <c r="ET90" s="106">
        <v>0.76019747961127559</v>
      </c>
      <c r="EU90" s="106">
        <v>0.32963927435372919</v>
      </c>
      <c r="EV90" s="106">
        <v>0.53563833977918218</v>
      </c>
      <c r="EW90" s="106">
        <v>0.59324520050422669</v>
      </c>
      <c r="EX90" s="106">
        <v>0.50446761605853874</v>
      </c>
      <c r="EY90" s="106">
        <v>0.28659393501548225</v>
      </c>
      <c r="EZ90" s="106">
        <v>0.31201916200476421</v>
      </c>
      <c r="FA90" s="106">
        <v>6.4258763828062171E-2</v>
      </c>
      <c r="FB90" s="106">
        <v>0.98344383978267358</v>
      </c>
      <c r="FC90" s="106">
        <v>0.57166314356074333</v>
      </c>
      <c r="FD90" s="106">
        <v>0.15375999592966783</v>
      </c>
      <c r="FE90" s="106">
        <v>3.529177955924645E-2</v>
      </c>
      <c r="FF90" s="106">
        <v>0.84728359193528135</v>
      </c>
      <c r="FG90" s="106">
        <v>0.85819796655251546</v>
      </c>
      <c r="FH90" s="106">
        <v>0.71012052387739877</v>
      </c>
      <c r="FI90" s="106">
        <v>0.78116007120493924</v>
      </c>
      <c r="FJ90" s="106">
        <v>6.796858350875401E-2</v>
      </c>
      <c r="FK90" s="106">
        <v>0.71271276213437629</v>
      </c>
      <c r="FL90" s="106">
        <v>5.271930728381824E-2</v>
      </c>
      <c r="FM90" s="106">
        <v>0.10348792238283333</v>
      </c>
      <c r="FN90" s="106">
        <v>0.23452811263153173</v>
      </c>
      <c r="FO90" s="106">
        <v>0.18103255678779773</v>
      </c>
      <c r="FP90" s="106">
        <v>8.8238727408885276E-2</v>
      </c>
      <c r="FQ90" s="106">
        <v>0.67718795973340329</v>
      </c>
      <c r="FR90" s="106">
        <v>0.33216643708151339</v>
      </c>
      <c r="FS90" s="106">
        <v>7.3197204875032895E-3</v>
      </c>
      <c r="FT90" s="106">
        <v>0.72564922562285361</v>
      </c>
      <c r="FU90" s="106">
        <v>0.47252655250895204</v>
      </c>
      <c r="FV90" s="106">
        <v>0.62355736225663927</v>
      </c>
      <c r="FW90" s="106">
        <v>0.37320709156593712</v>
      </c>
      <c r="FX90" s="106">
        <v>0.830041473889927</v>
      </c>
      <c r="FY90" s="106">
        <v>0.52457738734973514</v>
      </c>
      <c r="FZ90" s="106">
        <v>0.54834134023972725</v>
      </c>
      <c r="GA90" s="107">
        <v>0.64818342391252959</v>
      </c>
      <c r="GB90" s="25"/>
    </row>
    <row r="91" spans="1:184" ht="18.75" x14ac:dyDescent="0.3">
      <c r="A91" s="14"/>
      <c r="B91" s="26"/>
      <c r="C91" s="29" t="s">
        <v>12</v>
      </c>
      <c r="D91" s="24"/>
      <c r="E91" s="24"/>
      <c r="F91" s="24"/>
      <c r="G91" s="24"/>
      <c r="H91" s="24"/>
      <c r="I91" s="24"/>
      <c r="J91" s="24"/>
      <c r="K91" s="24"/>
      <c r="L91" s="24"/>
      <c r="M91" s="95">
        <f t="shared" si="36"/>
        <v>34.993261139657875</v>
      </c>
      <c r="N91" s="96">
        <f t="shared" si="37"/>
        <v>34.898566603131286</v>
      </c>
      <c r="O91" s="24">
        <f t="shared" si="45"/>
        <v>4</v>
      </c>
      <c r="P91" s="51">
        <f t="shared" ref="P91:AS91" si="48">IF(P129&gt;0,P168,IF(P129&lt;0,AX168,IF(AX129&gt;0,0,IF(AX129&lt;0,180,""))))</f>
        <v>224.81979711854311</v>
      </c>
      <c r="Q91" s="51">
        <f t="shared" si="48"/>
        <v>296.32443893798609</v>
      </c>
      <c r="R91" s="51">
        <f t="shared" si="48"/>
        <v>113.75721032472883</v>
      </c>
      <c r="S91" s="51" t="str">
        <f t="shared" si="48"/>
        <v/>
      </c>
      <c r="T91" s="51">
        <f t="shared" si="48"/>
        <v>173.90061102903172</v>
      </c>
      <c r="U91" s="51">
        <f t="shared" si="48"/>
        <v>177.61470182562803</v>
      </c>
      <c r="V91" s="51">
        <f t="shared" si="48"/>
        <v>156.8648600547094</v>
      </c>
      <c r="W91" s="51">
        <f t="shared" si="48"/>
        <v>213.05473688224589</v>
      </c>
      <c r="X91" s="51">
        <f t="shared" si="48"/>
        <v>217.32382879866006</v>
      </c>
      <c r="Y91" s="51">
        <f t="shared" si="48"/>
        <v>185.70948931017008</v>
      </c>
      <c r="Z91" s="51">
        <f t="shared" si="48"/>
        <v>283.16784682791979</v>
      </c>
      <c r="AA91" s="51">
        <f t="shared" si="48"/>
        <v>97.39889252871393</v>
      </c>
      <c r="AB91" s="51">
        <f t="shared" si="48"/>
        <v>292.33614882802141</v>
      </c>
      <c r="AC91" s="51">
        <f t="shared" si="48"/>
        <v>247.1823610435826</v>
      </c>
      <c r="AD91" s="51">
        <f t="shared" si="48"/>
        <v>157.58739398650204</v>
      </c>
      <c r="AE91" s="51">
        <f t="shared" si="48"/>
        <v>140.48000081350099</v>
      </c>
      <c r="AF91" s="51">
        <f t="shared" si="48"/>
        <v>230.67989946065501</v>
      </c>
      <c r="AG91" s="51">
        <f t="shared" si="48"/>
        <v>58.701295182330043</v>
      </c>
      <c r="AH91" s="51">
        <f t="shared" si="48"/>
        <v>240.13108891291981</v>
      </c>
      <c r="AI91" s="51">
        <f t="shared" si="48"/>
        <v>157.66790503192993</v>
      </c>
      <c r="AJ91" s="51">
        <f t="shared" si="48"/>
        <v>128.26055555896983</v>
      </c>
      <c r="AK91" s="51">
        <f t="shared" si="48"/>
        <v>337.12387014445113</v>
      </c>
      <c r="AL91" s="51">
        <f t="shared" si="48"/>
        <v>157.14457541839835</v>
      </c>
      <c r="AM91" s="51">
        <f t="shared" si="48"/>
        <v>222.4982311324855</v>
      </c>
      <c r="AN91" s="51">
        <f t="shared" si="48"/>
        <v>221.42273171390269</v>
      </c>
      <c r="AO91" s="51">
        <f t="shared" si="48"/>
        <v>284.43281253829042</v>
      </c>
      <c r="AP91" s="51">
        <f t="shared" si="48"/>
        <v>192.01413563400851</v>
      </c>
      <c r="AQ91" s="51">
        <f t="shared" si="48"/>
        <v>206.62701028436337</v>
      </c>
      <c r="AR91" s="51">
        <f t="shared" si="48"/>
        <v>292.66305117694492</v>
      </c>
      <c r="AS91" s="51">
        <f t="shared" si="48"/>
        <v>47.388961776548918</v>
      </c>
      <c r="AT91" s="24"/>
      <c r="AU91" s="95">
        <f t="shared" si="43"/>
        <v>34.993261139657875</v>
      </c>
      <c r="AV91" s="96">
        <f t="shared" si="39"/>
        <v>34.898566603131286</v>
      </c>
      <c r="AW91" s="24">
        <f t="shared" si="47"/>
        <v>4</v>
      </c>
      <c r="AX91" s="51">
        <f t="shared" si="44"/>
        <v>21.28979807002791</v>
      </c>
      <c r="AY91" s="51">
        <f t="shared" si="40"/>
        <v>22.32154162737309</v>
      </c>
      <c r="AZ91" s="51">
        <f t="shared" si="40"/>
        <v>31.003003025925889</v>
      </c>
      <c r="BA91" s="51">
        <f t="shared" si="40"/>
        <v>0</v>
      </c>
      <c r="BB91" s="51">
        <f t="shared" si="40"/>
        <v>21.475200900725103</v>
      </c>
      <c r="BC91" s="51">
        <f t="shared" si="40"/>
        <v>43.489518199381422</v>
      </c>
      <c r="BD91" s="51">
        <f t="shared" si="40"/>
        <v>51.082526637567327</v>
      </c>
      <c r="BE91" s="51">
        <f t="shared" si="40"/>
        <v>45.898657565759308</v>
      </c>
      <c r="BF91" s="51">
        <f t="shared" si="40"/>
        <v>14.927126004241298</v>
      </c>
      <c r="BG91" s="51">
        <f t="shared" si="40"/>
        <v>30.844786536604147</v>
      </c>
      <c r="BH91" s="51">
        <f t="shared" si="40"/>
        <v>61.654374042760423</v>
      </c>
      <c r="BI91" s="51">
        <f t="shared" si="40"/>
        <v>20.336173994018175</v>
      </c>
      <c r="BJ91" s="51">
        <f t="shared" si="40"/>
        <v>58.065173811871205</v>
      </c>
      <c r="BK91" s="51">
        <f t="shared" si="40"/>
        <v>45.96169251010803</v>
      </c>
      <c r="BL91" s="51">
        <f t="shared" si="40"/>
        <v>60.499470759844414</v>
      </c>
      <c r="BM91" s="51">
        <f t="shared" si="40"/>
        <v>38.632646989824295</v>
      </c>
      <c r="BN91" s="51">
        <f t="shared" si="40"/>
        <v>56.882851025158836</v>
      </c>
      <c r="BO91" s="51">
        <f t="shared" si="41"/>
        <v>27.431754021019557</v>
      </c>
      <c r="BP91" s="51">
        <f t="shared" si="41"/>
        <v>61.763149228279055</v>
      </c>
      <c r="BQ91" s="51">
        <f t="shared" si="41"/>
        <v>47.037108708261272</v>
      </c>
      <c r="BR91" s="51">
        <f t="shared" si="41"/>
        <v>33.212342923901311</v>
      </c>
      <c r="BS91" s="51">
        <f t="shared" si="41"/>
        <v>34.301264754948974</v>
      </c>
      <c r="BT91" s="51">
        <f t="shared" si="41"/>
        <v>62.579013660331242</v>
      </c>
      <c r="BU91" s="51">
        <f t="shared" si="41"/>
        <v>31.623309777364156</v>
      </c>
      <c r="BV91" s="51">
        <f t="shared" si="41"/>
        <v>39.526596251657175</v>
      </c>
      <c r="BW91" s="51">
        <f t="shared" si="41"/>
        <v>31.608704456691754</v>
      </c>
      <c r="BX91" s="51">
        <f t="shared" si="41"/>
        <v>36.478911864556693</v>
      </c>
      <c r="BY91" s="51">
        <f t="shared" si="41"/>
        <v>36.506700790024013</v>
      </c>
      <c r="BZ91" s="51">
        <f t="shared" si="41"/>
        <v>67.044331184197674</v>
      </c>
      <c r="CA91" s="51">
        <f t="shared" si="41"/>
        <v>38.604043816868156</v>
      </c>
      <c r="CB91" s="154"/>
      <c r="CC91" s="68"/>
      <c r="CD91" s="113">
        <f t="shared" si="10"/>
        <v>77</v>
      </c>
      <c r="CE91" s="114">
        <f t="shared" si="9"/>
        <v>78</v>
      </c>
      <c r="CF91" s="105">
        <v>8.2883974046766618E-2</v>
      </c>
      <c r="CG91" s="106">
        <v>0.35917728335102928</v>
      </c>
      <c r="CH91" s="106">
        <v>0.88198505064915422</v>
      </c>
      <c r="CI91" s="106">
        <v>0.72291221846766229</v>
      </c>
      <c r="CJ91" s="106">
        <v>0.86887249646223008</v>
      </c>
      <c r="CK91" s="106">
        <v>0.36630212938046458</v>
      </c>
      <c r="CL91" s="106">
        <v>0.89871525282137366</v>
      </c>
      <c r="CM91" s="106">
        <v>0.50667455334305445</v>
      </c>
      <c r="CN91" s="106">
        <v>0.2099120358234664</v>
      </c>
      <c r="CO91" s="106">
        <v>0.37898198153341101</v>
      </c>
      <c r="CP91" s="106">
        <v>0.14795334791439996</v>
      </c>
      <c r="CQ91" s="106">
        <v>0.51365863878200069</v>
      </c>
      <c r="CR91" s="106">
        <v>0.40850912360540204</v>
      </c>
      <c r="CS91" s="106">
        <v>0.17495455568812646</v>
      </c>
      <c r="CT91" s="106">
        <v>0.62556250623946374</v>
      </c>
      <c r="CU91" s="106">
        <v>0.59834338628344674</v>
      </c>
      <c r="CV91" s="106">
        <v>0.21428936417385547</v>
      </c>
      <c r="CW91" s="106">
        <v>0.3028787859235561</v>
      </c>
      <c r="CX91" s="106">
        <v>0.21045420302376794</v>
      </c>
      <c r="CY91" s="106">
        <v>0.42523267346102611</v>
      </c>
      <c r="CZ91" s="106">
        <v>0.69519377867858811</v>
      </c>
      <c r="DA91" s="106">
        <v>0.74996120937148825</v>
      </c>
      <c r="DB91" s="106">
        <v>0.93961230454981748</v>
      </c>
      <c r="DC91" s="106">
        <v>0.10295005735114859</v>
      </c>
      <c r="DD91" s="106">
        <v>0.41725175244638901</v>
      </c>
      <c r="DE91" s="106">
        <v>0.45959576817879677</v>
      </c>
      <c r="DF91" s="106">
        <v>0.91561383016137432</v>
      </c>
      <c r="DG91" s="106">
        <v>4.1034091936928307E-2</v>
      </c>
      <c r="DH91" s="106">
        <v>0.28833695007560489</v>
      </c>
      <c r="DI91" s="106">
        <v>0.82434264680457736</v>
      </c>
      <c r="DJ91" s="106">
        <v>0.13721927429834757</v>
      </c>
      <c r="DK91" s="106">
        <v>0.58590133785352594</v>
      </c>
      <c r="DL91" s="106">
        <v>0.22835941329878695</v>
      </c>
      <c r="DM91" s="106">
        <v>0.96119681939958634</v>
      </c>
      <c r="DN91" s="106">
        <v>0.45604228196039331</v>
      </c>
      <c r="DO91" s="106">
        <v>0.37276858331028617</v>
      </c>
      <c r="DP91" s="106">
        <v>0.67904442271492127</v>
      </c>
      <c r="DQ91" s="106">
        <v>0.3406318641044519</v>
      </c>
      <c r="DR91" s="106">
        <v>0.95245621657147972</v>
      </c>
      <c r="DS91" s="106">
        <v>0.93426468620651981</v>
      </c>
      <c r="DT91" s="106">
        <v>0.45133554576021651</v>
      </c>
      <c r="DU91" s="106">
        <v>0.53753459295128669</v>
      </c>
      <c r="DV91" s="106">
        <v>0.39504611652555388</v>
      </c>
      <c r="DW91" s="106">
        <v>4.4925844953400573E-2</v>
      </c>
      <c r="DX91" s="106">
        <v>0.45229543000680839</v>
      </c>
      <c r="DY91" s="106">
        <v>0.75661695210218705</v>
      </c>
      <c r="DZ91" s="106">
        <v>0.81813365962651785</v>
      </c>
      <c r="EA91" s="106">
        <v>5.9542598467134278E-2</v>
      </c>
      <c r="EB91" s="106">
        <v>0.86664183437901943</v>
      </c>
      <c r="EC91" s="106">
        <v>0.81470115684654498</v>
      </c>
      <c r="ED91" s="106">
        <v>0.99319318834439196</v>
      </c>
      <c r="EE91" s="106">
        <v>0.91538136851633967</v>
      </c>
      <c r="EF91" s="106">
        <v>0.97061079429133656</v>
      </c>
      <c r="EG91" s="106">
        <v>0.70411021738107971</v>
      </c>
      <c r="EH91" s="106">
        <v>0.19781767289542029</v>
      </c>
      <c r="EI91" s="106">
        <v>0.34245255563541199</v>
      </c>
      <c r="EJ91" s="106">
        <v>0.21319498764009925</v>
      </c>
      <c r="EK91" s="106">
        <v>0.64528066970580333</v>
      </c>
      <c r="EL91" s="106">
        <v>0.7861077875181941</v>
      </c>
      <c r="EM91" s="106">
        <v>0.24811804540741622</v>
      </c>
      <c r="EN91" s="106">
        <v>0.93195005881545001</v>
      </c>
      <c r="EO91" s="106">
        <v>0.46230120108066863</v>
      </c>
      <c r="EP91" s="106">
        <v>0.75326013172223261</v>
      </c>
      <c r="EQ91" s="106">
        <v>0.13479887340271912</v>
      </c>
      <c r="ER91" s="106">
        <v>0.58702679478059472</v>
      </c>
      <c r="ES91" s="106">
        <v>0.31682036894175047</v>
      </c>
      <c r="ET91" s="106">
        <v>0.9656708934600915</v>
      </c>
      <c r="EU91" s="106">
        <v>0.86608906177452794</v>
      </c>
      <c r="EV91" s="106">
        <v>0.9637763258816181</v>
      </c>
      <c r="EW91" s="106">
        <v>0.49990846178246251</v>
      </c>
      <c r="EX91" s="106">
        <v>0.68803991341895776</v>
      </c>
      <c r="EY91" s="106">
        <v>0.73260822227274813</v>
      </c>
      <c r="EZ91" s="106">
        <v>0.4604761379164255</v>
      </c>
      <c r="FA91" s="106">
        <v>0.36707445118660453</v>
      </c>
      <c r="FB91" s="106">
        <v>0.6183774536900507</v>
      </c>
      <c r="FC91" s="106">
        <v>0.6181876361528188</v>
      </c>
      <c r="FD91" s="106">
        <v>0.52686209866029654</v>
      </c>
      <c r="FE91" s="106">
        <v>0.45656919507909743</v>
      </c>
      <c r="FF91" s="106">
        <v>0.30166001615413207</v>
      </c>
      <c r="FG91" s="106">
        <v>0.42464427279461026</v>
      </c>
      <c r="FH91" s="106">
        <v>0.83192159722568737</v>
      </c>
      <c r="FI91" s="106">
        <v>0.9334468700251034</v>
      </c>
      <c r="FJ91" s="106">
        <v>0.63614092486186335</v>
      </c>
      <c r="FK91" s="106">
        <v>0.91526279027477964</v>
      </c>
      <c r="FL91" s="106">
        <v>0.22547618957708371</v>
      </c>
      <c r="FM91" s="106">
        <v>0.3346050270537706</v>
      </c>
      <c r="FN91" s="106">
        <v>0.61140159419166196</v>
      </c>
      <c r="FO91" s="106">
        <v>0.62819294572944639</v>
      </c>
      <c r="FP91" s="106">
        <v>0.7559100805905945</v>
      </c>
      <c r="FQ91" s="106">
        <v>0.19103144398391103</v>
      </c>
      <c r="FR91" s="106">
        <v>0.55786937568318973</v>
      </c>
      <c r="FS91" s="106">
        <v>0.53598637612878319</v>
      </c>
      <c r="FT91" s="106">
        <v>0.66682935706337421</v>
      </c>
      <c r="FU91" s="106">
        <v>0.97836423454345178</v>
      </c>
      <c r="FV91" s="106">
        <v>0.39334399763888073</v>
      </c>
      <c r="FW91" s="106">
        <v>0.54360823969736005</v>
      </c>
      <c r="FX91" s="106">
        <v>5.2328674742597836E-2</v>
      </c>
      <c r="FY91" s="106">
        <v>0.80238422284354871</v>
      </c>
      <c r="FZ91" s="106">
        <v>0.78055921750558388</v>
      </c>
      <c r="GA91" s="107">
        <v>0.36099322008807699</v>
      </c>
      <c r="GB91" s="25"/>
    </row>
    <row r="92" spans="1:184" x14ac:dyDescent="0.25">
      <c r="A92" s="14"/>
      <c r="B92" s="26"/>
      <c r="C92" s="24" t="s">
        <v>15</v>
      </c>
      <c r="D92" s="24"/>
      <c r="E92" s="24"/>
      <c r="F92" s="24"/>
      <c r="G92" s="24"/>
      <c r="H92" s="24"/>
      <c r="I92" s="24"/>
      <c r="J92" s="24"/>
      <c r="K92" s="24"/>
      <c r="L92" s="24" t="s">
        <v>18</v>
      </c>
      <c r="M92" s="95">
        <f t="shared" si="36"/>
        <v>32.71144658418195</v>
      </c>
      <c r="N92" s="96">
        <f t="shared" si="37"/>
        <v>56.2521980521594</v>
      </c>
      <c r="O92" s="24">
        <f t="shared" si="45"/>
        <v>5</v>
      </c>
      <c r="P92" s="51">
        <f t="shared" ref="P92:AS92" si="49">IF(P130&gt;0,P169,IF(P130&lt;0,AX169,IF(AX130&gt;0,0,IF(AX130&lt;0,180,""))))</f>
        <v>289.88191638967686</v>
      </c>
      <c r="Q92" s="51">
        <f t="shared" si="49"/>
        <v>324.50415929360707</v>
      </c>
      <c r="R92" s="51">
        <f t="shared" si="49"/>
        <v>71.238231122687139</v>
      </c>
      <c r="S92" s="51">
        <f t="shared" si="49"/>
        <v>353.90061102903167</v>
      </c>
      <c r="T92" s="51" t="str">
        <f t="shared" si="49"/>
        <v/>
      </c>
      <c r="U92" s="51">
        <f t="shared" si="49"/>
        <v>181.22311886341461</v>
      </c>
      <c r="V92" s="51">
        <f t="shared" si="49"/>
        <v>145.22775652147229</v>
      </c>
      <c r="W92" s="51">
        <f t="shared" si="49"/>
        <v>237.92930045847731</v>
      </c>
      <c r="X92" s="51">
        <f t="shared" si="49"/>
        <v>309.92346952945337</v>
      </c>
      <c r="Y92" s="51">
        <f t="shared" si="49"/>
        <v>209.81105287569216</v>
      </c>
      <c r="Z92" s="51">
        <f t="shared" si="49"/>
        <v>299.5992133768458</v>
      </c>
      <c r="AA92" s="51">
        <f t="shared" si="49"/>
        <v>43.670666983266827</v>
      </c>
      <c r="AB92" s="51">
        <f t="shared" si="49"/>
        <v>307.79369328167957</v>
      </c>
      <c r="AC92" s="51">
        <f t="shared" si="49"/>
        <v>274.52033328445833</v>
      </c>
      <c r="AD92" s="51">
        <f t="shared" si="49"/>
        <v>148.98808603724461</v>
      </c>
      <c r="AE92" s="51">
        <f t="shared" si="49"/>
        <v>110.7460171099534</v>
      </c>
      <c r="AF92" s="51">
        <f t="shared" si="49"/>
        <v>252.3920294691022</v>
      </c>
      <c r="AG92" s="51">
        <f t="shared" si="49"/>
        <v>30.720761030772749</v>
      </c>
      <c r="AH92" s="51">
        <f t="shared" si="49"/>
        <v>260.43918461724638</v>
      </c>
      <c r="AI92" s="51">
        <f t="shared" si="49"/>
        <v>144.86557193907905</v>
      </c>
      <c r="AJ92" s="51">
        <f t="shared" si="49"/>
        <v>88.105168019286708</v>
      </c>
      <c r="AK92" s="51">
        <f t="shared" si="49"/>
        <v>343.57013791069619</v>
      </c>
      <c r="AL92" s="51">
        <f t="shared" si="49"/>
        <v>148.76204480352402</v>
      </c>
      <c r="AM92" s="51">
        <f t="shared" si="49"/>
        <v>265.2562840079998</v>
      </c>
      <c r="AN92" s="51">
        <f t="shared" si="49"/>
        <v>253.75394826695239</v>
      </c>
      <c r="AO92" s="51">
        <f t="shared" si="49"/>
        <v>311.62744345867407</v>
      </c>
      <c r="AP92" s="51">
        <f t="shared" si="49"/>
        <v>214.57828204135464</v>
      </c>
      <c r="AQ92" s="51">
        <f t="shared" si="49"/>
        <v>238.82152131197324</v>
      </c>
      <c r="AR92" s="51">
        <f t="shared" si="49"/>
        <v>306.33717241487898</v>
      </c>
      <c r="AS92" s="51">
        <f t="shared" si="49"/>
        <v>28.820412229746655</v>
      </c>
      <c r="AT92" s="24"/>
      <c r="AU92" s="95">
        <f t="shared" si="43"/>
        <v>32.71144658418195</v>
      </c>
      <c r="AV92" s="96">
        <f t="shared" si="39"/>
        <v>56.2521980521594</v>
      </c>
      <c r="AW92" s="24">
        <f t="shared" si="47"/>
        <v>5</v>
      </c>
      <c r="AX92" s="51">
        <f t="shared" si="44"/>
        <v>18.384342786594786</v>
      </c>
      <c r="AY92" s="51">
        <f t="shared" si="40"/>
        <v>38.385928365237831</v>
      </c>
      <c r="AZ92" s="51">
        <f t="shared" si="40"/>
        <v>27.558356985645748</v>
      </c>
      <c r="BA92" s="51">
        <f t="shared" si="40"/>
        <v>21.475200900725103</v>
      </c>
      <c r="BB92" s="51">
        <f t="shared" si="40"/>
        <v>0</v>
      </c>
      <c r="BC92" s="51">
        <f t="shared" si="40"/>
        <v>22.10324110588758</v>
      </c>
      <c r="BD92" s="51">
        <f t="shared" si="40"/>
        <v>31.19074264327794</v>
      </c>
      <c r="BE92" s="51">
        <f t="shared" si="40"/>
        <v>32.236235436322694</v>
      </c>
      <c r="BF92" s="51">
        <f t="shared" si="40"/>
        <v>14.77687156035574</v>
      </c>
      <c r="BG92" s="51">
        <f t="shared" si="40"/>
        <v>10.762319854668259</v>
      </c>
      <c r="BH92" s="51">
        <f t="shared" si="40"/>
        <v>71.667603300517797</v>
      </c>
      <c r="BI92" s="51">
        <f t="shared" si="40"/>
        <v>25.901111637640064</v>
      </c>
      <c r="BJ92" s="51">
        <f t="shared" si="40"/>
        <v>70.853927670644396</v>
      </c>
      <c r="BK92" s="51">
        <f t="shared" si="40"/>
        <v>44.786030248866858</v>
      </c>
      <c r="BL92" s="51">
        <f t="shared" si="40"/>
        <v>40.342371629514496</v>
      </c>
      <c r="BM92" s="51">
        <f t="shared" si="40"/>
        <v>23.848302322452525</v>
      </c>
      <c r="BN92" s="51">
        <f t="shared" si="40"/>
        <v>48.562637452107339</v>
      </c>
      <c r="BO92" s="51">
        <f t="shared" si="41"/>
        <v>41.416517021090847</v>
      </c>
      <c r="BP92" s="51">
        <f t="shared" si="41"/>
        <v>56.627347525833578</v>
      </c>
      <c r="BQ92" s="51">
        <f t="shared" si="41"/>
        <v>27.091518447524503</v>
      </c>
      <c r="BR92" s="51">
        <f t="shared" si="41"/>
        <v>23.809631221524597</v>
      </c>
      <c r="BS92" s="51">
        <f t="shared" si="41"/>
        <v>55.211481430229384</v>
      </c>
      <c r="BT92" s="51">
        <f t="shared" si="41"/>
        <v>42.469335630033761</v>
      </c>
      <c r="BU92" s="51">
        <f t="shared" si="41"/>
        <v>23.726767340785671</v>
      </c>
      <c r="BV92" s="51">
        <f t="shared" si="41"/>
        <v>29.615557596010419</v>
      </c>
      <c r="BW92" s="51">
        <f t="shared" si="41"/>
        <v>44.005146277131253</v>
      </c>
      <c r="BX92" s="51">
        <f t="shared" si="41"/>
        <v>17.399926438668611</v>
      </c>
      <c r="BY92" s="51">
        <f t="shared" si="41"/>
        <v>21.790914374472333</v>
      </c>
      <c r="BZ92" s="51">
        <f t="shared" si="41"/>
        <v>79.634922073297631</v>
      </c>
      <c r="CA92" s="51">
        <f t="shared" si="41"/>
        <v>54.203125488855029</v>
      </c>
      <c r="CB92" s="25"/>
      <c r="CC92" s="24"/>
      <c r="CD92" s="113">
        <f t="shared" si="10"/>
        <v>78</v>
      </c>
      <c r="CE92" s="114">
        <f t="shared" si="9"/>
        <v>79</v>
      </c>
      <c r="CF92" s="105">
        <v>5.7169531703823107E-2</v>
      </c>
      <c r="CG92" s="106">
        <v>0.53573942133845853</v>
      </c>
      <c r="CH92" s="106">
        <v>0.35605852365601365</v>
      </c>
      <c r="CI92" s="106">
        <v>0.64805409107318457</v>
      </c>
      <c r="CJ92" s="106">
        <v>0.91190517015532191</v>
      </c>
      <c r="CK92" s="106">
        <v>0.71420047398328923</v>
      </c>
      <c r="CL92" s="106">
        <v>0.25441598289003131</v>
      </c>
      <c r="CM92" s="106">
        <v>0.46493056265217303</v>
      </c>
      <c r="CN92" s="106">
        <v>0.52011729864242395</v>
      </c>
      <c r="CO92" s="106">
        <v>0.59457748519868048</v>
      </c>
      <c r="CP92" s="106">
        <v>0.89454571093150725</v>
      </c>
      <c r="CQ92" s="106">
        <v>0.38655345307911437</v>
      </c>
      <c r="CR92" s="106">
        <v>0.16399893934227916</v>
      </c>
      <c r="CS92" s="106">
        <v>0.98612141022913669</v>
      </c>
      <c r="CT92" s="106">
        <v>0.11279633114880872</v>
      </c>
      <c r="CU92" s="106">
        <v>0.65524452814937129</v>
      </c>
      <c r="CV92" s="106">
        <v>0.24726575593799616</v>
      </c>
      <c r="CW92" s="106">
        <v>0.54222942342292013</v>
      </c>
      <c r="CX92" s="106">
        <v>0.58746485191222897</v>
      </c>
      <c r="CY92" s="106">
        <v>0.43310075585774521</v>
      </c>
      <c r="CZ92" s="106">
        <v>0.52013632738426607</v>
      </c>
      <c r="DA92" s="106">
        <v>0.33950906155902383</v>
      </c>
      <c r="DB92" s="106">
        <v>8.6880442349545617E-2</v>
      </c>
      <c r="DC92" s="106">
        <v>0.36917080733237717</v>
      </c>
      <c r="DD92" s="106">
        <v>0.47423950284925032</v>
      </c>
      <c r="DE92" s="106">
        <v>0.88919677830159527</v>
      </c>
      <c r="DF92" s="106">
        <v>0.43904699498677913</v>
      </c>
      <c r="DG92" s="106">
        <v>0.31776821194623761</v>
      </c>
      <c r="DH92" s="106">
        <v>9.7744418612986883E-2</v>
      </c>
      <c r="DI92" s="106">
        <v>0.48317131658462253</v>
      </c>
      <c r="DJ92" s="106">
        <v>0.78753564545848365</v>
      </c>
      <c r="DK92" s="106">
        <v>0.67342760551191128</v>
      </c>
      <c r="DL92" s="106">
        <v>2.7721813040054943E-2</v>
      </c>
      <c r="DM92" s="106">
        <v>0.4496348405281464</v>
      </c>
      <c r="DN92" s="106">
        <v>0.8607935818408865</v>
      </c>
      <c r="DO92" s="106">
        <v>7.9914390065013441E-3</v>
      </c>
      <c r="DP92" s="106">
        <v>5.1543435947364102E-2</v>
      </c>
      <c r="DQ92" s="106">
        <v>0.63171612658353316</v>
      </c>
      <c r="DR92" s="106">
        <v>0.53064031623410912</v>
      </c>
      <c r="DS92" s="106">
        <v>0.42378917836988061</v>
      </c>
      <c r="DT92" s="106">
        <v>0.7243317205762192</v>
      </c>
      <c r="DU92" s="106">
        <v>0.60377930266776847</v>
      </c>
      <c r="DV92" s="106">
        <v>0.81378526613652247</v>
      </c>
      <c r="DW92" s="106">
        <v>0.97547525904633903</v>
      </c>
      <c r="DX92" s="106">
        <v>4.8764746157211047E-2</v>
      </c>
      <c r="DY92" s="106">
        <v>0.49907329390888899</v>
      </c>
      <c r="DZ92" s="106">
        <v>1.0151888959024191E-2</v>
      </c>
      <c r="EA92" s="106">
        <v>0.98684778863251554</v>
      </c>
      <c r="EB92" s="106">
        <v>0.52898237961703831</v>
      </c>
      <c r="EC92" s="106">
        <v>0.65838338428810039</v>
      </c>
      <c r="ED92" s="106">
        <v>0.80577974816226994</v>
      </c>
      <c r="EE92" s="106">
        <v>0.29752043482139667</v>
      </c>
      <c r="EF92" s="106">
        <v>0.77897661320378386</v>
      </c>
      <c r="EG92" s="106">
        <v>0.8269343713055306</v>
      </c>
      <c r="EH92" s="106">
        <v>0.87013931598264038</v>
      </c>
      <c r="EI92" s="106">
        <v>0.38018451900811912</v>
      </c>
      <c r="EJ92" s="106">
        <v>0.63827870122166286</v>
      </c>
      <c r="EK92" s="106">
        <v>0.38524670205439571</v>
      </c>
      <c r="EL92" s="106">
        <v>0.93965977387815669</v>
      </c>
      <c r="EM92" s="106">
        <v>0.1286157117317247</v>
      </c>
      <c r="EN92" s="106">
        <v>0.54535364171281719</v>
      </c>
      <c r="EO92" s="106">
        <v>0.78462223464332981</v>
      </c>
      <c r="EP92" s="106">
        <v>0.36977684631410002</v>
      </c>
      <c r="EQ92" s="106">
        <v>0.50866841891082881</v>
      </c>
      <c r="ER92" s="106">
        <v>0.29406341083015886</v>
      </c>
      <c r="ES92" s="106">
        <v>0.33385959303228274</v>
      </c>
      <c r="ET92" s="106">
        <v>7.7184856825772474E-2</v>
      </c>
      <c r="EU92" s="106">
        <v>0.28717679783983807</v>
      </c>
      <c r="EV92" s="106">
        <v>0.31856565068077047</v>
      </c>
      <c r="EW92" s="106">
        <v>0.20565706809855477</v>
      </c>
      <c r="EX92" s="106">
        <v>0.61725706268092284</v>
      </c>
      <c r="EY92" s="106">
        <v>0.79264740581290638</v>
      </c>
      <c r="EZ92" s="106">
        <v>0.90558604348300142</v>
      </c>
      <c r="FA92" s="106">
        <v>0.11282030867428505</v>
      </c>
      <c r="FB92" s="106">
        <v>9.671879743171985E-2</v>
      </c>
      <c r="FC92" s="106">
        <v>0.39674979467877947</v>
      </c>
      <c r="FD92" s="106">
        <v>0.29588063804272879</v>
      </c>
      <c r="FE92" s="106">
        <v>0.97874541477343013</v>
      </c>
      <c r="FF92" s="106">
        <v>0.19274387976304119</v>
      </c>
      <c r="FG92" s="106">
        <v>0.81580279185157822</v>
      </c>
      <c r="FH92" s="106">
        <v>0.14247979768120522</v>
      </c>
      <c r="FI92" s="106">
        <v>0.25270146875149291</v>
      </c>
      <c r="FJ92" s="106">
        <v>0.55760763291778459</v>
      </c>
      <c r="FK92" s="106">
        <v>0.24794860757458304</v>
      </c>
      <c r="FL92" s="106">
        <v>0.14228292510738227</v>
      </c>
      <c r="FM92" s="106">
        <v>0.62564940051820828</v>
      </c>
      <c r="FN92" s="106">
        <v>0.16217236955385761</v>
      </c>
      <c r="FO92" s="106">
        <v>0.93920418146027096</v>
      </c>
      <c r="FP92" s="106">
        <v>0.73284144394064676</v>
      </c>
      <c r="FQ92" s="106">
        <v>0.89400479795628418</v>
      </c>
      <c r="FR92" s="106">
        <v>0.11857594110491609</v>
      </c>
      <c r="FS92" s="106">
        <v>0.43713966610472865</v>
      </c>
      <c r="FT92" s="106">
        <v>0.13524933505641745</v>
      </c>
      <c r="FU92" s="106">
        <v>0.13478515160663229</v>
      </c>
      <c r="FV92" s="106">
        <v>0.54374597753744303</v>
      </c>
      <c r="FW92" s="106">
        <v>0.37454270687441493</v>
      </c>
      <c r="FX92" s="106">
        <v>0.16125869555709782</v>
      </c>
      <c r="FY92" s="106">
        <v>0.4013748717201906</v>
      </c>
      <c r="FZ92" s="106">
        <v>0.81117525994363959</v>
      </c>
      <c r="GA92" s="107">
        <v>0.5843647140685575</v>
      </c>
      <c r="GB92" s="25"/>
    </row>
    <row r="93" spans="1:184" x14ac:dyDescent="0.25">
      <c r="A93" s="14"/>
      <c r="B93" s="26"/>
      <c r="C93" s="24" t="s">
        <v>13</v>
      </c>
      <c r="D93" s="24"/>
      <c r="E93" s="24"/>
      <c r="F93" s="24"/>
      <c r="G93" s="24"/>
      <c r="H93" s="24"/>
      <c r="I93" s="24"/>
      <c r="J93" s="24"/>
      <c r="K93" s="24"/>
      <c r="L93" s="24"/>
      <c r="M93" s="95">
        <f t="shared" si="36"/>
        <v>33.183258610375212</v>
      </c>
      <c r="N93" s="96">
        <f t="shared" si="37"/>
        <v>78.350402974662444</v>
      </c>
      <c r="O93" s="24">
        <f t="shared" si="45"/>
        <v>6</v>
      </c>
      <c r="P93" s="51">
        <f t="shared" ref="P93:AS93" si="50">IF(P131&gt;0,P170,IF(P131&lt;0,AX170,IF(AX131&gt;0,0,IF(AX131&lt;0,180,""))))</f>
        <v>329.32465484107991</v>
      </c>
      <c r="Q93" s="51">
        <f t="shared" si="50"/>
        <v>337.75872625130546</v>
      </c>
      <c r="R93" s="51">
        <f t="shared" si="50"/>
        <v>40.630140273871604</v>
      </c>
      <c r="S93" s="51">
        <f t="shared" si="50"/>
        <v>357.614701825628</v>
      </c>
      <c r="T93" s="51">
        <f t="shared" si="50"/>
        <v>1.2231188634146339</v>
      </c>
      <c r="U93" s="51" t="str">
        <f t="shared" si="50"/>
        <v/>
      </c>
      <c r="V93" s="51">
        <f t="shared" si="50"/>
        <v>100.9189805760055</v>
      </c>
      <c r="W93" s="51">
        <f t="shared" si="50"/>
        <v>280.51333348564856</v>
      </c>
      <c r="X93" s="51">
        <f t="shared" si="50"/>
        <v>341.02232990275229</v>
      </c>
      <c r="Y93" s="51">
        <f t="shared" si="50"/>
        <v>339.07654476305908</v>
      </c>
      <c r="Z93" s="51">
        <f t="shared" si="50"/>
        <v>312.91423843157469</v>
      </c>
      <c r="AA93" s="51">
        <f t="shared" si="50"/>
        <v>24.206723971041491</v>
      </c>
      <c r="AB93" s="51">
        <f t="shared" si="50"/>
        <v>319.72316524784947</v>
      </c>
      <c r="AC93" s="51">
        <f t="shared" si="50"/>
        <v>300.12001625872381</v>
      </c>
      <c r="AD93" s="51">
        <f t="shared" si="50"/>
        <v>120.41265153219074</v>
      </c>
      <c r="AE93" s="51">
        <f t="shared" si="50"/>
        <v>59.061698369494131</v>
      </c>
      <c r="AF93" s="51">
        <f t="shared" si="50"/>
        <v>279.18461887954169</v>
      </c>
      <c r="AG93" s="51">
        <f t="shared" si="50"/>
        <v>20.54833100536278</v>
      </c>
      <c r="AH93" s="51">
        <f t="shared" si="50"/>
        <v>282.9113386684898</v>
      </c>
      <c r="AI93" s="51">
        <f t="shared" si="50"/>
        <v>90.204560387109808</v>
      </c>
      <c r="AJ93" s="51">
        <f t="shared" si="50"/>
        <v>46.679917853434148</v>
      </c>
      <c r="AK93" s="51">
        <f t="shared" si="50"/>
        <v>348.59230212063096</v>
      </c>
      <c r="AL93" s="51">
        <f t="shared" si="50"/>
        <v>122.28634869771241</v>
      </c>
      <c r="AM93" s="51">
        <f t="shared" si="50"/>
        <v>310.98796200451142</v>
      </c>
      <c r="AN93" s="51">
        <f t="shared" si="50"/>
        <v>296.28946021117417</v>
      </c>
      <c r="AO93" s="51">
        <f t="shared" si="50"/>
        <v>327.72266170171605</v>
      </c>
      <c r="AP93" s="51">
        <f t="shared" si="50"/>
        <v>309.57447587588257</v>
      </c>
      <c r="AQ93" s="51">
        <f t="shared" si="50"/>
        <v>300.76388004180035</v>
      </c>
      <c r="AR93" s="51">
        <f t="shared" si="50"/>
        <v>317.41477957556128</v>
      </c>
      <c r="AS93" s="51">
        <f t="shared" si="50"/>
        <v>20.920419342727207</v>
      </c>
      <c r="AT93" s="24"/>
      <c r="AU93" s="95">
        <f t="shared" si="43"/>
        <v>33.183258610375212</v>
      </c>
      <c r="AV93" s="96">
        <f t="shared" si="39"/>
        <v>78.350402974662444</v>
      </c>
      <c r="AW93" s="24">
        <f t="shared" si="47"/>
        <v>6</v>
      </c>
      <c r="AX93" s="51">
        <f t="shared" si="44"/>
        <v>32.962829669057065</v>
      </c>
      <c r="AY93" s="51">
        <f t="shared" si="40"/>
        <v>57.638838489517106</v>
      </c>
      <c r="AZ93" s="51">
        <f t="shared" si="40"/>
        <v>40.796851921824597</v>
      </c>
      <c r="BA93" s="51">
        <f t="shared" si="40"/>
        <v>43.489518199381422</v>
      </c>
      <c r="BB93" s="51">
        <f t="shared" si="40"/>
        <v>22.10324110588758</v>
      </c>
      <c r="BC93" s="51">
        <f t="shared" si="40"/>
        <v>0</v>
      </c>
      <c r="BD93" s="51">
        <f t="shared" si="40"/>
        <v>18.597063206993369</v>
      </c>
      <c r="BE93" s="51">
        <f t="shared" si="40"/>
        <v>27.303321620791625</v>
      </c>
      <c r="BF93" s="51">
        <f t="shared" si="40"/>
        <v>33.396733006199682</v>
      </c>
      <c r="BG93" s="51">
        <f t="shared" si="40"/>
        <v>13.660888972932703</v>
      </c>
      <c r="BH93" s="51">
        <f t="shared" si="40"/>
        <v>84.44226034911317</v>
      </c>
      <c r="BI93" s="51">
        <f t="shared" si="40"/>
        <v>44.769509832233119</v>
      </c>
      <c r="BJ93" s="51">
        <f t="shared" si="40"/>
        <v>85.87804108772437</v>
      </c>
      <c r="BK93" s="51">
        <f t="shared" si="40"/>
        <v>51.070665056024374</v>
      </c>
      <c r="BL93" s="51">
        <f t="shared" si="40"/>
        <v>24.648437424650947</v>
      </c>
      <c r="BM93" s="51">
        <f t="shared" si="40"/>
        <v>26.551495692452658</v>
      </c>
      <c r="BN93" s="51">
        <f t="shared" si="40"/>
        <v>46.410621267756667</v>
      </c>
      <c r="BO93" s="51">
        <f t="shared" si="41"/>
        <v>61.623321887863419</v>
      </c>
      <c r="BP93" s="51">
        <f t="shared" si="41"/>
        <v>56.805179357908806</v>
      </c>
      <c r="BQ93" s="51">
        <f t="shared" si="41"/>
        <v>16.062995504205279</v>
      </c>
      <c r="BR93" s="51">
        <f t="shared" si="41"/>
        <v>33.357176125529037</v>
      </c>
      <c r="BS93" s="51">
        <f t="shared" si="41"/>
        <v>76.56784650796898</v>
      </c>
      <c r="BT93" s="51">
        <f t="shared" si="41"/>
        <v>26.610390280541992</v>
      </c>
      <c r="BU93" s="51">
        <f t="shared" si="41"/>
        <v>30.699822291357137</v>
      </c>
      <c r="BV93" s="51">
        <f t="shared" si="41"/>
        <v>31.186896298068113</v>
      </c>
      <c r="BW93" s="51">
        <f t="shared" si="41"/>
        <v>60.711727563909669</v>
      </c>
      <c r="BX93" s="51">
        <f t="shared" si="41"/>
        <v>12.199315998302742</v>
      </c>
      <c r="BY93" s="51">
        <f t="shared" si="41"/>
        <v>21.147405627876037</v>
      </c>
      <c r="BZ93" s="51">
        <f t="shared" si="41"/>
        <v>94.10216433123307</v>
      </c>
      <c r="CA93" s="51">
        <f t="shared" si="41"/>
        <v>74.498611134603237</v>
      </c>
      <c r="CB93" s="97"/>
      <c r="CC93" s="51"/>
      <c r="CD93" s="113">
        <f t="shared" si="10"/>
        <v>79</v>
      </c>
      <c r="CE93" s="114">
        <f t="shared" si="9"/>
        <v>80</v>
      </c>
      <c r="CF93" s="105">
        <v>0.45019703529681776</v>
      </c>
      <c r="CG93" s="106">
        <v>0.85841966137909487</v>
      </c>
      <c r="CH93" s="106">
        <v>0.45667937520591229</v>
      </c>
      <c r="CI93" s="106">
        <v>0.60440732483561055</v>
      </c>
      <c r="CJ93" s="106">
        <v>0.68029017878379838</v>
      </c>
      <c r="CK93" s="106">
        <v>0.80783103097398568</v>
      </c>
      <c r="CL93" s="106">
        <v>0.97696918658832843</v>
      </c>
      <c r="CM93" s="106">
        <v>0.75494607459293761</v>
      </c>
      <c r="CN93" s="106">
        <v>0.81434018857084023</v>
      </c>
      <c r="CO93" s="106">
        <v>0.82229575992322645</v>
      </c>
      <c r="CP93" s="106">
        <v>0.64868168868470799</v>
      </c>
      <c r="CQ93" s="106">
        <v>0.58997847481771104</v>
      </c>
      <c r="CR93" s="106">
        <v>0.15307237912950999</v>
      </c>
      <c r="CS93" s="106">
        <v>0.93755090768345728</v>
      </c>
      <c r="CT93" s="106">
        <v>0.27828763001616119</v>
      </c>
      <c r="CU93" s="106">
        <v>0.54121399663172276</v>
      </c>
      <c r="CV93" s="106">
        <v>0.19337063593589543</v>
      </c>
      <c r="CW93" s="106">
        <v>0.69018833661358803</v>
      </c>
      <c r="CX93" s="106">
        <v>0.55795646289354839</v>
      </c>
      <c r="CY93" s="106">
        <v>0.11038700944750157</v>
      </c>
      <c r="CZ93" s="106">
        <v>0.20723031596496866</v>
      </c>
      <c r="DA93" s="106">
        <v>0.13238117271010763</v>
      </c>
      <c r="DB93" s="106">
        <v>0.2095942262600835</v>
      </c>
      <c r="DC93" s="106">
        <v>0.98367956890963049</v>
      </c>
      <c r="DD93" s="106">
        <v>6.8045240524347794E-2</v>
      </c>
      <c r="DE93" s="106">
        <v>0.45065884851279414</v>
      </c>
      <c r="DF93" s="106">
        <v>0.74434646380807767</v>
      </c>
      <c r="DG93" s="106">
        <v>0.25773703088662159</v>
      </c>
      <c r="DH93" s="106">
        <v>0.76792189105724695</v>
      </c>
      <c r="DI93" s="106">
        <v>0.16747355752357451</v>
      </c>
      <c r="DJ93" s="106">
        <v>0.56140761127179706</v>
      </c>
      <c r="DK93" s="106">
        <v>0.95265315924254323</v>
      </c>
      <c r="DL93" s="106">
        <v>0.263373584516571</v>
      </c>
      <c r="DM93" s="106">
        <v>0.21475589808024809</v>
      </c>
      <c r="DN93" s="106">
        <v>0.68372322290848397</v>
      </c>
      <c r="DO93" s="106">
        <v>0.28291989560178954</v>
      </c>
      <c r="DP93" s="106">
        <v>0.51769689014980513</v>
      </c>
      <c r="DQ93" s="106">
        <v>0.19996946109467217</v>
      </c>
      <c r="DR93" s="106">
        <v>0.28528046899019444</v>
      </c>
      <c r="DS93" s="106">
        <v>0.28212068483941077</v>
      </c>
      <c r="DT93" s="106">
        <v>5.8144344705026718E-3</v>
      </c>
      <c r="DU93" s="106">
        <v>0.59443585951188083</v>
      </c>
      <c r="DV93" s="106">
        <v>0.38190533910116697</v>
      </c>
      <c r="DW93" s="106">
        <v>0.45043197724199613</v>
      </c>
      <c r="DX93" s="106">
        <v>0.44992084484683514</v>
      </c>
      <c r="DY93" s="106">
        <v>0.42237041643266138</v>
      </c>
      <c r="DZ93" s="106">
        <v>0.50168526321453688</v>
      </c>
      <c r="EA93" s="106">
        <v>0.93756781018687019</v>
      </c>
      <c r="EB93" s="106">
        <v>3.6721538100489282E-2</v>
      </c>
      <c r="EC93" s="106">
        <v>0.48567932373690814</v>
      </c>
      <c r="ED93" s="106">
        <v>0.85475967550308052</v>
      </c>
      <c r="EE93" s="106">
        <v>0.65360044535696493</v>
      </c>
      <c r="EF93" s="106">
        <v>3.762132886934999E-2</v>
      </c>
      <c r="EG93" s="106">
        <v>0.22038476479442626</v>
      </c>
      <c r="EH93" s="106">
        <v>0.78459798171039796</v>
      </c>
      <c r="EI93" s="106">
        <v>0.36540772540509792</v>
      </c>
      <c r="EJ93" s="106">
        <v>0.57052055919001465</v>
      </c>
      <c r="EK93" s="106">
        <v>0.48639784054459523</v>
      </c>
      <c r="EL93" s="106">
        <v>0.52025380431518642</v>
      </c>
      <c r="EM93" s="106">
        <v>0.17992285460624946</v>
      </c>
      <c r="EN93" s="106">
        <v>0.9516876200038169</v>
      </c>
      <c r="EO93" s="106">
        <v>0.30332224494784843</v>
      </c>
      <c r="EP93" s="106">
        <v>7.9260643202816006E-2</v>
      </c>
      <c r="EQ93" s="106">
        <v>0.50880586801794558</v>
      </c>
      <c r="ER93" s="106">
        <v>0.60733636587056106</v>
      </c>
      <c r="ES93" s="106">
        <v>0.52513406023026576</v>
      </c>
      <c r="ET93" s="106">
        <v>0.29051560646111529</v>
      </c>
      <c r="EU93" s="106">
        <v>0.88080398959208861</v>
      </c>
      <c r="EV93" s="106">
        <v>2.3712960033845598E-2</v>
      </c>
      <c r="EW93" s="106">
        <v>0.84309450486186754</v>
      </c>
      <c r="EX93" s="106">
        <v>0.44604885206627043</v>
      </c>
      <c r="EY93" s="106">
        <v>0.4062216213490466</v>
      </c>
      <c r="EZ93" s="106">
        <v>0.13230135080632854</v>
      </c>
      <c r="FA93" s="106">
        <v>0.83144224840421854</v>
      </c>
      <c r="FB93" s="106">
        <v>0.16955145485213918</v>
      </c>
      <c r="FC93" s="106">
        <v>0.81182746855480092</v>
      </c>
      <c r="FD93" s="106">
        <v>0.49113533633915218</v>
      </c>
      <c r="FE93" s="106">
        <v>0.29460127664267</v>
      </c>
      <c r="FF93" s="106">
        <v>0.83580404384394391</v>
      </c>
      <c r="FG93" s="106">
        <v>0.98756153537419455</v>
      </c>
      <c r="FH93" s="106">
        <v>0.96987776997662545</v>
      </c>
      <c r="FI93" s="106">
        <v>0.61914329237319798</v>
      </c>
      <c r="FJ93" s="106">
        <v>0.54266619790981963</v>
      </c>
      <c r="FK93" s="106">
        <v>0.2309991929481976</v>
      </c>
      <c r="FL93" s="106">
        <v>0.42597993647743659</v>
      </c>
      <c r="FM93" s="106">
        <v>0.87038614494487965</v>
      </c>
      <c r="FN93" s="106">
        <v>0.54870940103794308</v>
      </c>
      <c r="FO93" s="106">
        <v>0.28242133871757547</v>
      </c>
      <c r="FP93" s="106">
        <v>0.76473377914404905</v>
      </c>
      <c r="FQ93" s="106">
        <v>0.45718057679427893</v>
      </c>
      <c r="FR93" s="106">
        <v>0.26713499342414049</v>
      </c>
      <c r="FS93" s="106">
        <v>0.51114878439481892</v>
      </c>
      <c r="FT93" s="106">
        <v>0.17864236779504783</v>
      </c>
      <c r="FU93" s="106">
        <v>0.4120660556186132</v>
      </c>
      <c r="FV93" s="106">
        <v>0.97805668391500877</v>
      </c>
      <c r="FW93" s="106">
        <v>0.77202701431901999</v>
      </c>
      <c r="FX93" s="106">
        <v>0.84128213838527022</v>
      </c>
      <c r="FY93" s="106">
        <v>0.57511643740265739</v>
      </c>
      <c r="FZ93" s="106">
        <v>0.79308915584618045</v>
      </c>
      <c r="GA93" s="107">
        <v>0.67487189513468127</v>
      </c>
      <c r="GB93" s="25"/>
    </row>
    <row r="94" spans="1:184" x14ac:dyDescent="0.25">
      <c r="A94" s="14"/>
      <c r="B94" s="26"/>
      <c r="C94" s="24" t="s">
        <v>14</v>
      </c>
      <c r="D94" s="24"/>
      <c r="E94" s="24"/>
      <c r="F94" s="24"/>
      <c r="G94" s="24"/>
      <c r="H94" s="24"/>
      <c r="I94" s="24"/>
      <c r="J94" s="24"/>
      <c r="K94" s="24"/>
      <c r="L94" s="24"/>
      <c r="M94" s="95">
        <f t="shared" si="36"/>
        <v>14.92287632885445</v>
      </c>
      <c r="N94" s="96">
        <f t="shared" si="37"/>
        <v>81.873072254857377</v>
      </c>
      <c r="O94" s="24">
        <f t="shared" si="45"/>
        <v>7</v>
      </c>
      <c r="P94" s="51">
        <f t="shared" ref="P94:AS94" si="51">IF(P132&gt;0,P171,IF(P132&lt;0,AX171,IF(AX132&gt;0,0,IF(AX132&lt;0,180,""))))</f>
        <v>312.26007277096102</v>
      </c>
      <c r="Q94" s="51">
        <f t="shared" si="51"/>
        <v>324.82854245759108</v>
      </c>
      <c r="R94" s="51">
        <f t="shared" si="51"/>
        <v>13.541518396514913</v>
      </c>
      <c r="S94" s="51">
        <f t="shared" si="51"/>
        <v>336.86486005470942</v>
      </c>
      <c r="T94" s="51">
        <f t="shared" si="51"/>
        <v>325.22775652147232</v>
      </c>
      <c r="U94" s="51">
        <f t="shared" si="51"/>
        <v>280.91898057600548</v>
      </c>
      <c r="V94" s="51" t="str">
        <f t="shared" si="51"/>
        <v/>
      </c>
      <c r="W94" s="51">
        <f t="shared" si="51"/>
        <v>280.67768586519293</v>
      </c>
      <c r="X94" s="51">
        <f t="shared" si="51"/>
        <v>320.32225637942832</v>
      </c>
      <c r="Y94" s="51">
        <f t="shared" si="51"/>
        <v>305.13379855502325</v>
      </c>
      <c r="Z94" s="51">
        <f t="shared" si="51"/>
        <v>307.29864290747742</v>
      </c>
      <c r="AA94" s="51">
        <f t="shared" si="51"/>
        <v>0.12460455904584591</v>
      </c>
      <c r="AB94" s="51">
        <f t="shared" si="51"/>
        <v>313.10019713867996</v>
      </c>
      <c r="AC94" s="51">
        <f t="shared" si="51"/>
        <v>295.0275340444191</v>
      </c>
      <c r="AD94" s="51">
        <f t="shared" si="51"/>
        <v>161.49892159501874</v>
      </c>
      <c r="AE94" s="51">
        <f t="shared" si="51"/>
        <v>14.725292439200478</v>
      </c>
      <c r="AF94" s="51">
        <f t="shared" si="51"/>
        <v>279.68075298563895</v>
      </c>
      <c r="AG94" s="51">
        <f t="shared" si="51"/>
        <v>3.149822597958889</v>
      </c>
      <c r="AH94" s="51">
        <f t="shared" si="51"/>
        <v>282.41998513074088</v>
      </c>
      <c r="AI94" s="51">
        <f t="shared" si="51"/>
        <v>327.6196894592025</v>
      </c>
      <c r="AJ94" s="51">
        <f t="shared" si="51"/>
        <v>12.817039569008395</v>
      </c>
      <c r="AK94" s="51">
        <f t="shared" si="51"/>
        <v>336.96891224025308</v>
      </c>
      <c r="AL94" s="51">
        <f t="shared" si="51"/>
        <v>158.38717362005937</v>
      </c>
      <c r="AM94" s="51">
        <f t="shared" si="51"/>
        <v>299.72620661495068</v>
      </c>
      <c r="AN94" s="51">
        <f t="shared" si="51"/>
        <v>290.55871735232762</v>
      </c>
      <c r="AO94" s="51">
        <f t="shared" si="51"/>
        <v>317.26344889384609</v>
      </c>
      <c r="AP94" s="51">
        <f t="shared" si="51"/>
        <v>292.20944473885277</v>
      </c>
      <c r="AQ94" s="51">
        <f t="shared" si="51"/>
        <v>291.48455437926987</v>
      </c>
      <c r="AR94" s="51">
        <f t="shared" si="51"/>
        <v>311.6232422592393</v>
      </c>
      <c r="AS94" s="51">
        <f t="shared" si="51"/>
        <v>6.5085546696607466</v>
      </c>
      <c r="AT94" s="24"/>
      <c r="AU94" s="95">
        <f t="shared" si="43"/>
        <v>14.92287632885445</v>
      </c>
      <c r="AV94" s="96">
        <f t="shared" si="39"/>
        <v>81.873072254857377</v>
      </c>
      <c r="AW94" s="24">
        <f t="shared" si="47"/>
        <v>7</v>
      </c>
      <c r="AX94" s="51">
        <f t="shared" si="44"/>
        <v>47.395119369025736</v>
      </c>
      <c r="AY94" s="51">
        <f t="shared" si="40"/>
        <v>69.575298701899385</v>
      </c>
      <c r="AZ94" s="51">
        <f t="shared" si="40"/>
        <v>35.470643840834988</v>
      </c>
      <c r="BA94" s="51">
        <f t="shared" si="40"/>
        <v>51.082526637567327</v>
      </c>
      <c r="BB94" s="51">
        <f t="shared" si="40"/>
        <v>31.19074264327794</v>
      </c>
      <c r="BC94" s="51">
        <f t="shared" si="40"/>
        <v>18.597063206993369</v>
      </c>
      <c r="BD94" s="51">
        <f t="shared" si="40"/>
        <v>0</v>
      </c>
      <c r="BE94" s="51">
        <f t="shared" si="40"/>
        <v>45.900107582293273</v>
      </c>
      <c r="BF94" s="51">
        <f t="shared" si="40"/>
        <v>45.610659592806243</v>
      </c>
      <c r="BG94" s="51">
        <f t="shared" si="40"/>
        <v>28.293801363283713</v>
      </c>
      <c r="BH94" s="51">
        <f t="shared" si="40"/>
        <v>100.69754749426396</v>
      </c>
      <c r="BI94" s="51">
        <f t="shared" si="40"/>
        <v>44.355790687080237</v>
      </c>
      <c r="BJ94" s="51">
        <f t="shared" si="40"/>
        <v>101.04489926732936</v>
      </c>
      <c r="BK94" s="51">
        <f t="shared" si="40"/>
        <v>68.905169500695351</v>
      </c>
      <c r="BL94" s="51">
        <f t="shared" si="40"/>
        <v>9.4430025950240726</v>
      </c>
      <c r="BM94" s="51">
        <f t="shared" si="40"/>
        <v>17.756381692292443</v>
      </c>
      <c r="BN94" s="51">
        <f t="shared" si="40"/>
        <v>65.001601888231122</v>
      </c>
      <c r="BO94" s="51">
        <f t="shared" si="41"/>
        <v>61.317931270686522</v>
      </c>
      <c r="BP94" s="51">
        <f t="shared" si="41"/>
        <v>75.393772471350161</v>
      </c>
      <c r="BQ94" s="51">
        <f t="shared" si="41"/>
        <v>4.1033406434154704</v>
      </c>
      <c r="BR94" s="51">
        <f t="shared" si="41"/>
        <v>27.082954865938312</v>
      </c>
      <c r="BS94" s="51">
        <f t="shared" si="41"/>
        <v>85.383581708673901</v>
      </c>
      <c r="BT94" s="51">
        <f t="shared" si="41"/>
        <v>11.49980008715422</v>
      </c>
      <c r="BU94" s="51">
        <f t="shared" si="41"/>
        <v>47.712844501471046</v>
      </c>
      <c r="BV94" s="51">
        <f t="shared" si="41"/>
        <v>49.365503680200668</v>
      </c>
      <c r="BW94" s="51">
        <f t="shared" si="41"/>
        <v>74.682314822228221</v>
      </c>
      <c r="BX94" s="51">
        <f t="shared" si="41"/>
        <v>29.880462663624375</v>
      </c>
      <c r="BY94" s="51">
        <f t="shared" si="41"/>
        <v>39.152432926568203</v>
      </c>
      <c r="BZ94" s="51">
        <f t="shared" si="41"/>
        <v>109.61185230463184</v>
      </c>
      <c r="CA94" s="51">
        <f t="shared" si="41"/>
        <v>73.584384846411297</v>
      </c>
      <c r="CB94" s="97"/>
      <c r="CC94" s="51"/>
      <c r="CD94" s="113">
        <f t="shared" si="10"/>
        <v>80</v>
      </c>
      <c r="CE94" s="114">
        <f t="shared" si="9"/>
        <v>81</v>
      </c>
      <c r="CF94" s="105">
        <v>0.63576619153293379</v>
      </c>
      <c r="CG94" s="106">
        <v>0.91146660322769235</v>
      </c>
      <c r="CH94" s="106">
        <v>6.843942138871828E-2</v>
      </c>
      <c r="CI94" s="106">
        <v>0.2810733508898684</v>
      </c>
      <c r="CJ94" s="106">
        <v>0.77387354080961335</v>
      </c>
      <c r="CK94" s="106">
        <v>0.82235090649354081</v>
      </c>
      <c r="CL94" s="106">
        <v>0.68288111887623382</v>
      </c>
      <c r="CM94" s="106">
        <v>0.25350825298030966</v>
      </c>
      <c r="CN94" s="106">
        <v>0.23691735270735792</v>
      </c>
      <c r="CO94" s="106">
        <v>0.76821883634418953</v>
      </c>
      <c r="CP94" s="106">
        <v>0.58767954311092563</v>
      </c>
      <c r="CQ94" s="106">
        <v>0.11450002305286444</v>
      </c>
      <c r="CR94" s="106">
        <v>0.52264282061455825</v>
      </c>
      <c r="CS94" s="106">
        <v>9.611539547830783E-2</v>
      </c>
      <c r="CT94" s="106">
        <v>0.58353270320733286</v>
      </c>
      <c r="CU94" s="106">
        <v>0.61814668197896427</v>
      </c>
      <c r="CV94" s="106">
        <v>0.35312793519396179</v>
      </c>
      <c r="CW94" s="106">
        <v>0.80957634189152927</v>
      </c>
      <c r="CX94" s="106">
        <v>0.88284923692896144</v>
      </c>
      <c r="CY94" s="106">
        <v>0.63594961403695027</v>
      </c>
      <c r="CZ94" s="106">
        <v>0.70605046572425456</v>
      </c>
      <c r="DA94" s="106">
        <v>0.92383060116216298</v>
      </c>
      <c r="DB94" s="106">
        <v>0.83179350011752018</v>
      </c>
      <c r="DC94" s="106">
        <v>0.76218249096799795</v>
      </c>
      <c r="DD94" s="106">
        <v>0.61654203337308433</v>
      </c>
      <c r="DE94" s="106">
        <v>0.91460989814875693</v>
      </c>
      <c r="DF94" s="106">
        <v>5.4633759785180591E-2</v>
      </c>
      <c r="DG94" s="106">
        <v>0.99952167449548557</v>
      </c>
      <c r="DH94" s="106">
        <v>0.47748637820797601</v>
      </c>
      <c r="DI94" s="106">
        <v>0.4951848090776656</v>
      </c>
      <c r="DJ94" s="106">
        <v>0.95704025068363574</v>
      </c>
      <c r="DK94" s="106">
        <v>0.61372773944210424</v>
      </c>
      <c r="DL94" s="106">
        <v>0.9463030420286378</v>
      </c>
      <c r="DM94" s="106">
        <v>0.82246891300631286</v>
      </c>
      <c r="DN94" s="106">
        <v>0.14935074328824827</v>
      </c>
      <c r="DO94" s="106">
        <v>0.33645211198927105</v>
      </c>
      <c r="DP94" s="106">
        <v>0.30682076590227603</v>
      </c>
      <c r="DQ94" s="106">
        <v>6.4666598552685084E-3</v>
      </c>
      <c r="DR94" s="106">
        <v>0.80799305592098025</v>
      </c>
      <c r="DS94" s="106">
        <v>0.38916388026127946</v>
      </c>
      <c r="DT94" s="106">
        <v>0.67550465703011831</v>
      </c>
      <c r="DU94" s="106">
        <v>0.674612076298158</v>
      </c>
      <c r="DV94" s="106">
        <v>0.10515353260518712</v>
      </c>
      <c r="DW94" s="106">
        <v>0.79098528066203944</v>
      </c>
      <c r="DX94" s="106">
        <v>0.93317192029073937</v>
      </c>
      <c r="DY94" s="106">
        <v>9.233595834290409E-2</v>
      </c>
      <c r="DZ94" s="106">
        <v>0.35341920058473419</v>
      </c>
      <c r="EA94" s="106">
        <v>0.72796659647383133</v>
      </c>
      <c r="EB94" s="106">
        <v>0.56035837336419603</v>
      </c>
      <c r="EC94" s="106">
        <v>0.41199949551306658</v>
      </c>
      <c r="ED94" s="106">
        <v>0.24915933975725546</v>
      </c>
      <c r="EE94" s="106">
        <v>0.59650943022274472</v>
      </c>
      <c r="EF94" s="106">
        <v>0.17764408248355479</v>
      </c>
      <c r="EG94" s="106">
        <v>0.55052025234560487</v>
      </c>
      <c r="EH94" s="106">
        <v>0.65277900793427568</v>
      </c>
      <c r="EI94" s="106">
        <v>0.40851723777169746</v>
      </c>
      <c r="EJ94" s="106">
        <v>0.16425022233660891</v>
      </c>
      <c r="EK94" s="106">
        <v>0.10173890964177645</v>
      </c>
      <c r="EL94" s="106">
        <v>0.31434951027012947</v>
      </c>
      <c r="EM94" s="106">
        <v>0.61675659361321045</v>
      </c>
      <c r="EN94" s="106">
        <v>0.66034557020354079</v>
      </c>
      <c r="EO94" s="106">
        <v>0.71469333857469219</v>
      </c>
      <c r="EP94" s="106">
        <v>0.90029816391550932</v>
      </c>
      <c r="EQ94" s="106">
        <v>0.11412146524790878</v>
      </c>
      <c r="ER94" s="106">
        <v>0.12168421493917037</v>
      </c>
      <c r="ES94" s="106">
        <v>0.86868737906487981</v>
      </c>
      <c r="ET94" s="106">
        <v>0.5878223017877201</v>
      </c>
      <c r="EU94" s="106">
        <v>0.36759776191045701</v>
      </c>
      <c r="EV94" s="106">
        <v>0.25375859749337726</v>
      </c>
      <c r="EW94" s="106">
        <v>0.32762074942615149</v>
      </c>
      <c r="EX94" s="106">
        <v>0.96842106120187077</v>
      </c>
      <c r="EY94" s="106">
        <v>0.10971526119147379</v>
      </c>
      <c r="EZ94" s="106">
        <v>0.20618085593948632</v>
      </c>
      <c r="FA94" s="106">
        <v>0.19747670362597503</v>
      </c>
      <c r="FB94" s="106">
        <v>0.53002561800220094</v>
      </c>
      <c r="FC94" s="106">
        <v>0.43408533980779429</v>
      </c>
      <c r="FD94" s="106">
        <v>0.51830954183316957</v>
      </c>
      <c r="FE94" s="106">
        <v>0.43301238115822271</v>
      </c>
      <c r="FF94" s="106">
        <v>0.32504951730395415</v>
      </c>
      <c r="FG94" s="106">
        <v>8.2859855763143253E-2</v>
      </c>
      <c r="FH94" s="106">
        <v>0.50444619464112717</v>
      </c>
      <c r="FI94" s="106">
        <v>0.49066338878866178</v>
      </c>
      <c r="FJ94" s="106">
        <v>0.69816594254981257</v>
      </c>
      <c r="FK94" s="106">
        <v>9.6499469399620508E-2</v>
      </c>
      <c r="FL94" s="106">
        <v>0.65942383043941677</v>
      </c>
      <c r="FM94" s="106">
        <v>0.27223736426855227</v>
      </c>
      <c r="FN94" s="106">
        <v>0.40641793543474736</v>
      </c>
      <c r="FO94" s="106">
        <v>0.90778957368559043</v>
      </c>
      <c r="FP94" s="106">
        <v>0.49253171082446945</v>
      </c>
      <c r="FQ94" s="106">
        <v>0.59502240987193167</v>
      </c>
      <c r="FR94" s="106">
        <v>2.4095135279934343E-2</v>
      </c>
      <c r="FS94" s="106">
        <v>0.63935028197122834</v>
      </c>
      <c r="FT94" s="106">
        <v>0.35389356339094236</v>
      </c>
      <c r="FU94" s="106">
        <v>0.6678919583712194</v>
      </c>
      <c r="FV94" s="106">
        <v>5.153255267790946E-2</v>
      </c>
      <c r="FW94" s="106">
        <v>0.6997601644440099</v>
      </c>
      <c r="FX94" s="106">
        <v>0.8661979190961977</v>
      </c>
      <c r="FY94" s="106">
        <v>0.88097297611594505</v>
      </c>
      <c r="FZ94" s="106">
        <v>0.32832053848618714</v>
      </c>
      <c r="GA94" s="107">
        <v>0.80725050540673937</v>
      </c>
      <c r="GB94" s="25"/>
    </row>
    <row r="95" spans="1:184" x14ac:dyDescent="0.25">
      <c r="A95" s="14"/>
      <c r="B95" s="26"/>
      <c r="C95" s="24" t="s">
        <v>16</v>
      </c>
      <c r="D95" s="24"/>
      <c r="E95" s="24"/>
      <c r="F95" s="24"/>
      <c r="G95" s="24"/>
      <c r="H95" s="24"/>
      <c r="I95" s="24"/>
      <c r="J95" s="24"/>
      <c r="K95" s="24"/>
      <c r="L95" s="24"/>
      <c r="M95" s="95">
        <f t="shared" si="36"/>
        <v>60.028224963787203</v>
      </c>
      <c r="N95" s="96">
        <f t="shared" si="37"/>
        <v>73.36852049787062</v>
      </c>
      <c r="O95" s="24">
        <f t="shared" si="45"/>
        <v>8</v>
      </c>
      <c r="P95" s="51">
        <f t="shared" ref="P95:AS95" si="52">IF(P133&gt;0,P172,IF(P133&lt;0,AX172,IF(AX133&gt;0,0,IF(AX133&lt;0,180,""))))</f>
        <v>23.225812723179928</v>
      </c>
      <c r="Q95" s="51">
        <f t="shared" si="52"/>
        <v>5.9349537457700929</v>
      </c>
      <c r="R95" s="51">
        <f t="shared" si="52"/>
        <v>64.060831598856865</v>
      </c>
      <c r="S95" s="51">
        <f t="shared" si="52"/>
        <v>33.054736882245876</v>
      </c>
      <c r="T95" s="51">
        <f t="shared" si="52"/>
        <v>57.929300458477293</v>
      </c>
      <c r="U95" s="51">
        <f t="shared" si="52"/>
        <v>100.51333348564856</v>
      </c>
      <c r="V95" s="51">
        <f t="shared" si="52"/>
        <v>100.67768586519294</v>
      </c>
      <c r="W95" s="51" t="str">
        <f t="shared" si="52"/>
        <v/>
      </c>
      <c r="X95" s="51">
        <f t="shared" si="52"/>
        <v>31.0027196937294</v>
      </c>
      <c r="Y95" s="51">
        <f t="shared" si="52"/>
        <v>70.501204174426121</v>
      </c>
      <c r="Z95" s="51">
        <f t="shared" si="52"/>
        <v>326.3188003318142</v>
      </c>
      <c r="AA95" s="51">
        <f t="shared" si="52"/>
        <v>51.580838764124934</v>
      </c>
      <c r="AB95" s="51">
        <f t="shared" si="52"/>
        <v>334.65525304989018</v>
      </c>
      <c r="AC95" s="51">
        <f t="shared" si="52"/>
        <v>319.99046078038697</v>
      </c>
      <c r="AD95" s="51">
        <f t="shared" si="52"/>
        <v>109.94937671302523</v>
      </c>
      <c r="AE95" s="51">
        <f t="shared" si="52"/>
        <v>80.090167943531654</v>
      </c>
      <c r="AF95" s="51">
        <f t="shared" si="52"/>
        <v>277.28754880182055</v>
      </c>
      <c r="AG95" s="51">
        <f t="shared" si="52"/>
        <v>42.597279754931357</v>
      </c>
      <c r="AH95" s="51">
        <f t="shared" si="52"/>
        <v>285.12709005856561</v>
      </c>
      <c r="AI95" s="51">
        <f t="shared" si="52"/>
        <v>96.698309128281878</v>
      </c>
      <c r="AJ95" s="51">
        <f t="shared" si="52"/>
        <v>70.696072203874991</v>
      </c>
      <c r="AK95" s="51">
        <f t="shared" si="52"/>
        <v>9.4796612708473766</v>
      </c>
      <c r="AL95" s="51">
        <f t="shared" si="52"/>
        <v>111.25821298439848</v>
      </c>
      <c r="AM95" s="51">
        <f t="shared" si="52"/>
        <v>13.618256879219095</v>
      </c>
      <c r="AN95" s="51">
        <f t="shared" si="52"/>
        <v>352.79622596658078</v>
      </c>
      <c r="AO95" s="51">
        <f t="shared" si="52"/>
        <v>353.13968086203164</v>
      </c>
      <c r="AP95" s="51">
        <f t="shared" si="52"/>
        <v>80.911699165190342</v>
      </c>
      <c r="AQ95" s="51">
        <f t="shared" si="52"/>
        <v>56.06915879494597</v>
      </c>
      <c r="AR95" s="51">
        <f t="shared" si="52"/>
        <v>330.19593831682658</v>
      </c>
      <c r="AS95" s="51">
        <f t="shared" si="52"/>
        <v>39.599932405697288</v>
      </c>
      <c r="AT95" s="24"/>
      <c r="AU95" s="95">
        <f t="shared" si="43"/>
        <v>60.028224963787203</v>
      </c>
      <c r="AV95" s="96">
        <f t="shared" si="39"/>
        <v>73.36852049787062</v>
      </c>
      <c r="AW95" s="24">
        <f t="shared" si="47"/>
        <v>8</v>
      </c>
      <c r="AX95" s="51">
        <f t="shared" si="44"/>
        <v>25.429373688388868</v>
      </c>
      <c r="AY95" s="51">
        <f t="shared" si="40"/>
        <v>48.629176647763458</v>
      </c>
      <c r="AZ95" s="51">
        <f t="shared" si="40"/>
        <v>59.394233471852921</v>
      </c>
      <c r="BA95" s="51">
        <f t="shared" si="40"/>
        <v>45.898657565759308</v>
      </c>
      <c r="BB95" s="51">
        <f t="shared" si="40"/>
        <v>32.236235436322694</v>
      </c>
      <c r="BC95" s="51">
        <f t="shared" si="40"/>
        <v>27.303321620791625</v>
      </c>
      <c r="BD95" s="51">
        <f t="shared" si="40"/>
        <v>45.900107582293273</v>
      </c>
      <c r="BE95" s="51">
        <f t="shared" si="40"/>
        <v>0</v>
      </c>
      <c r="BF95" s="51">
        <f t="shared" si="40"/>
        <v>31.032848241105306</v>
      </c>
      <c r="BG95" s="51">
        <f t="shared" si="40"/>
        <v>23.302836625287611</v>
      </c>
      <c r="BH95" s="51">
        <f t="shared" si="40"/>
        <v>63.10878030347321</v>
      </c>
      <c r="BI95" s="51">
        <f t="shared" si="40"/>
        <v>57.69321968230151</v>
      </c>
      <c r="BJ95" s="51">
        <f t="shared" si="40"/>
        <v>66.984377513780885</v>
      </c>
      <c r="BK95" s="51">
        <f t="shared" si="40"/>
        <v>26.955255179408557</v>
      </c>
      <c r="BL95" s="51">
        <f t="shared" si="40"/>
        <v>51.172457678788966</v>
      </c>
      <c r="BM95" s="51">
        <f t="shared" si="40"/>
        <v>50.370287204067182</v>
      </c>
      <c r="BN95" s="51">
        <f t="shared" si="40"/>
        <v>19.12512342369746</v>
      </c>
      <c r="BO95" s="51">
        <f t="shared" si="41"/>
        <v>71.618871954468133</v>
      </c>
      <c r="BP95" s="51">
        <f t="shared" si="41"/>
        <v>29.547859785410321</v>
      </c>
      <c r="BQ95" s="51">
        <f t="shared" si="41"/>
        <v>43.202757521799384</v>
      </c>
      <c r="BR95" s="51">
        <f t="shared" si="41"/>
        <v>54.158260479862939</v>
      </c>
      <c r="BS95" s="51">
        <f t="shared" si="41"/>
        <v>71.043497282128925</v>
      </c>
      <c r="BT95" s="51">
        <f t="shared" si="41"/>
        <v>52.943600163211528</v>
      </c>
      <c r="BU95" s="51">
        <f t="shared" si="41"/>
        <v>15.592512218137934</v>
      </c>
      <c r="BV95" s="51">
        <f t="shared" si="41"/>
        <v>8.901252003323906</v>
      </c>
      <c r="BW95" s="51">
        <f t="shared" si="41"/>
        <v>46.682483228648948</v>
      </c>
      <c r="BX95" s="51">
        <f t="shared" si="41"/>
        <v>17.663514992219152</v>
      </c>
      <c r="BY95" s="51">
        <f t="shared" si="41"/>
        <v>10.453471656083741</v>
      </c>
      <c r="BZ95" s="51">
        <f t="shared" si="41"/>
        <v>74.104684989583887</v>
      </c>
      <c r="CA95" s="51">
        <f t="shared" si="41"/>
        <v>83.84737712776392</v>
      </c>
      <c r="CB95" s="97"/>
      <c r="CC95" s="51"/>
      <c r="CD95" s="113">
        <f t="shared" si="10"/>
        <v>81</v>
      </c>
      <c r="CE95" s="114">
        <f t="shared" si="9"/>
        <v>82</v>
      </c>
      <c r="CF95" s="105">
        <v>0.27836997026319066</v>
      </c>
      <c r="CG95" s="106">
        <v>0.88352103266772475</v>
      </c>
      <c r="CH95" s="106">
        <v>0.93766843059698668</v>
      </c>
      <c r="CI95" s="106">
        <v>0.79343034925209466</v>
      </c>
      <c r="CJ95" s="106">
        <v>0.38064699638183364</v>
      </c>
      <c r="CK95" s="106">
        <v>0.74898528677101017</v>
      </c>
      <c r="CL95" s="106">
        <v>1.4600058670083071E-2</v>
      </c>
      <c r="CM95" s="106">
        <v>0.17025499423479939</v>
      </c>
      <c r="CN95" s="106">
        <v>0.36773999708485816</v>
      </c>
      <c r="CO95" s="106">
        <v>0.96365844856741012</v>
      </c>
      <c r="CP95" s="106">
        <v>0.12842622045210539</v>
      </c>
      <c r="CQ95" s="106">
        <v>0.87593242758160472</v>
      </c>
      <c r="CR95" s="106">
        <v>0.84587912149013345</v>
      </c>
      <c r="CS95" s="106">
        <v>0.62964478010347946</v>
      </c>
      <c r="CT95" s="106">
        <v>6.0649457262388129E-2</v>
      </c>
      <c r="CU95" s="106">
        <v>0.88713437692441166</v>
      </c>
      <c r="CV95" s="106">
        <v>0.9915609963802362</v>
      </c>
      <c r="CW95" s="106">
        <v>2.8494260749148848E-2</v>
      </c>
      <c r="CX95" s="106">
        <v>0.32500365079826021</v>
      </c>
      <c r="CY95" s="106">
        <v>6.4392111019292875E-2</v>
      </c>
      <c r="CZ95" s="106">
        <v>0.47270253249919025</v>
      </c>
      <c r="DA95" s="106">
        <v>0.59050292957732808</v>
      </c>
      <c r="DB95" s="106">
        <v>0.40573808135232903</v>
      </c>
      <c r="DC95" s="106">
        <v>0.94672052102970372</v>
      </c>
      <c r="DD95" s="106">
        <v>0.42521767354246587</v>
      </c>
      <c r="DE95" s="106">
        <v>0.59688785475436978</v>
      </c>
      <c r="DF95" s="106">
        <v>0.6598533543406897</v>
      </c>
      <c r="DG95" s="106">
        <v>0.51698916489063884</v>
      </c>
      <c r="DH95" s="106">
        <v>0.95402882539977463</v>
      </c>
      <c r="DI95" s="106">
        <v>0.87277663683792439</v>
      </c>
      <c r="DJ95" s="106">
        <v>2.2842010028288451E-2</v>
      </c>
      <c r="DK95" s="106">
        <v>0.13291069275997669</v>
      </c>
      <c r="DL95" s="106">
        <v>0.75620078024603155</v>
      </c>
      <c r="DM95" s="106">
        <v>3.1410240680842083E-2</v>
      </c>
      <c r="DN95" s="106">
        <v>0.88377447059337311</v>
      </c>
      <c r="DO95" s="106">
        <v>0.5816452769455458</v>
      </c>
      <c r="DP95" s="106">
        <v>0.90050245536609674</v>
      </c>
      <c r="DQ95" s="106">
        <v>0.87985829013072647</v>
      </c>
      <c r="DR95" s="106">
        <v>0.17444407561597219</v>
      </c>
      <c r="DS95" s="106">
        <v>0.51286053524573139</v>
      </c>
      <c r="DT95" s="106">
        <v>2.6513212470323122E-2</v>
      </c>
      <c r="DU95" s="106">
        <v>0.13747106911164397</v>
      </c>
      <c r="DV95" s="106">
        <v>0.97326646956762697</v>
      </c>
      <c r="DW95" s="106">
        <v>0.84586809946743213</v>
      </c>
      <c r="DX95" s="106">
        <v>0.36481572549019792</v>
      </c>
      <c r="DY95" s="106">
        <v>0.15228385916213427</v>
      </c>
      <c r="DZ95" s="106">
        <v>0.76579665532802521</v>
      </c>
      <c r="EA95" s="106">
        <v>0.88021569464302152</v>
      </c>
      <c r="EB95" s="106">
        <v>0.14082866013124284</v>
      </c>
      <c r="EC95" s="106">
        <v>0.98550622381430342</v>
      </c>
      <c r="ED95" s="106">
        <v>0.25330417115969472</v>
      </c>
      <c r="EE95" s="106">
        <v>0.1565980530163974</v>
      </c>
      <c r="EF95" s="106">
        <v>0.11634294669805312</v>
      </c>
      <c r="EG95" s="106">
        <v>0.43805440238513393</v>
      </c>
      <c r="EH95" s="106">
        <v>0.80693865474547644</v>
      </c>
      <c r="EI95" s="106">
        <v>0.91447016916178991</v>
      </c>
      <c r="EJ95" s="106">
        <v>0.9419983523153026</v>
      </c>
      <c r="EK95" s="106">
        <v>0.36629093582475536</v>
      </c>
      <c r="EL95" s="106">
        <v>0.70356771904592741</v>
      </c>
      <c r="EM95" s="106">
        <v>0.74875201593526075</v>
      </c>
      <c r="EN95" s="106">
        <v>0.39263339909021966</v>
      </c>
      <c r="EO95" s="106">
        <v>0.20581812888350337</v>
      </c>
      <c r="EP95" s="106">
        <v>9.0004104693877096E-3</v>
      </c>
      <c r="EQ95" s="106">
        <v>0.17987807577299553</v>
      </c>
      <c r="ER95" s="106">
        <v>0.23054437809716843</v>
      </c>
      <c r="ES95" s="106">
        <v>0.12845174827240669</v>
      </c>
      <c r="ET95" s="106">
        <v>0.2526249102429674</v>
      </c>
      <c r="EU95" s="106">
        <v>0.84056185053283572</v>
      </c>
      <c r="EV95" s="106">
        <v>0.78409159223108504</v>
      </c>
      <c r="EW95" s="106">
        <v>0.55315228205906108</v>
      </c>
      <c r="EX95" s="106">
        <v>0.14007141855814276</v>
      </c>
      <c r="EY95" s="106">
        <v>6.9205216905812827E-2</v>
      </c>
      <c r="EZ95" s="106">
        <v>0.68698404276010494</v>
      </c>
      <c r="FA95" s="106">
        <v>0.92709152579477005</v>
      </c>
      <c r="FB95" s="106">
        <v>0.45637908959626938</v>
      </c>
      <c r="FC95" s="106">
        <v>0.69697705210965399</v>
      </c>
      <c r="FD95" s="106">
        <v>0.2840409797507093</v>
      </c>
      <c r="FE95" s="106">
        <v>0.95903645333380483</v>
      </c>
      <c r="FF95" s="106">
        <v>0.47494209819026878</v>
      </c>
      <c r="FG95" s="106">
        <v>0.53952809672041613</v>
      </c>
      <c r="FH95" s="106">
        <v>0.13154825490606081</v>
      </c>
      <c r="FI95" s="106">
        <v>0.32620411371918823</v>
      </c>
      <c r="FJ95" s="106">
        <v>0.24773166826011384</v>
      </c>
      <c r="FK95" s="106">
        <v>0.95748725146901414</v>
      </c>
      <c r="FL95" s="106">
        <v>0.39290603137655</v>
      </c>
      <c r="FM95" s="106">
        <v>0.68345025772191914</v>
      </c>
      <c r="FN95" s="106">
        <v>0.31984835953617829</v>
      </c>
      <c r="FO95" s="106">
        <v>0.3875277212576459</v>
      </c>
      <c r="FP95" s="106">
        <v>0.65258956936566759</v>
      </c>
      <c r="FQ95" s="106">
        <v>0.98222776535736067</v>
      </c>
      <c r="FR95" s="106">
        <v>0.14737584112952928</v>
      </c>
      <c r="FS95" s="106">
        <v>0.40374153126307122</v>
      </c>
      <c r="FT95" s="106">
        <v>0.41532663841782713</v>
      </c>
      <c r="FU95" s="106">
        <v>0.89617165395505061</v>
      </c>
      <c r="FV95" s="106">
        <v>0.63009090879211438</v>
      </c>
      <c r="FW95" s="106">
        <v>0.91115147436312416</v>
      </c>
      <c r="FX95" s="106">
        <v>0.19861705863457813</v>
      </c>
      <c r="FY95" s="106">
        <v>0.27526201497950686</v>
      </c>
      <c r="FZ95" s="106">
        <v>0.81014672378375285</v>
      </c>
      <c r="GA95" s="107">
        <v>0.7692709340627254</v>
      </c>
      <c r="GB95" s="25"/>
    </row>
    <row r="96" spans="1:184" x14ac:dyDescent="0.25">
      <c r="A96" s="14"/>
      <c r="B96" s="26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95">
        <f t="shared" si="36"/>
        <v>44.043863910017336</v>
      </c>
      <c r="N96" s="96">
        <f t="shared" si="37"/>
        <v>46.768936447397238</v>
      </c>
      <c r="O96" s="24">
        <f t="shared" si="45"/>
        <v>9</v>
      </c>
      <c r="P96" s="51">
        <f t="shared" ref="P96:AS96" si="53">IF(P134&gt;0,P173,IF(P134&lt;0,AX173,IF(AX134&gt;0,0,IF(AX134&lt;0,180,""))))</f>
        <v>241.52121143767076</v>
      </c>
      <c r="Q96" s="51">
        <f t="shared" si="53"/>
        <v>333.28424393364708</v>
      </c>
      <c r="R96" s="51">
        <f t="shared" si="53"/>
        <v>90.948388944923707</v>
      </c>
      <c r="S96" s="51">
        <f t="shared" si="53"/>
        <v>37.323828798660067</v>
      </c>
      <c r="T96" s="51">
        <f t="shared" si="53"/>
        <v>129.92346952945337</v>
      </c>
      <c r="U96" s="51">
        <f t="shared" si="53"/>
        <v>161.02232990275229</v>
      </c>
      <c r="V96" s="51">
        <f t="shared" si="53"/>
        <v>140.3222563794283</v>
      </c>
      <c r="W96" s="51">
        <f t="shared" si="53"/>
        <v>211.0027196937294</v>
      </c>
      <c r="X96" s="51" t="str">
        <f t="shared" si="53"/>
        <v/>
      </c>
      <c r="Y96" s="51">
        <f t="shared" si="53"/>
        <v>162.36813286380138</v>
      </c>
      <c r="Z96" s="51">
        <f t="shared" si="53"/>
        <v>296.94513553198641</v>
      </c>
      <c r="AA96" s="51">
        <f t="shared" si="53"/>
        <v>72.429886764489822</v>
      </c>
      <c r="AB96" s="51">
        <f t="shared" si="53"/>
        <v>307.23272496923835</v>
      </c>
      <c r="AC96" s="51">
        <f t="shared" si="53"/>
        <v>259.86772338864205</v>
      </c>
      <c r="AD96" s="51">
        <f t="shared" si="53"/>
        <v>143.90932723524989</v>
      </c>
      <c r="AE96" s="51">
        <f t="shared" si="53"/>
        <v>118.06268349903542</v>
      </c>
      <c r="AF96" s="51">
        <f t="shared" si="53"/>
        <v>235.33369891703578</v>
      </c>
      <c r="AG96" s="51">
        <f t="shared" si="53"/>
        <v>51.201772270070023</v>
      </c>
      <c r="AH96" s="51">
        <f t="shared" si="53"/>
        <v>247.00429281557894</v>
      </c>
      <c r="AI96" s="51">
        <f t="shared" si="53"/>
        <v>139.60340715619395</v>
      </c>
      <c r="AJ96" s="51">
        <f t="shared" si="53"/>
        <v>103.90374927039464</v>
      </c>
      <c r="AK96" s="51">
        <f t="shared" si="53"/>
        <v>354.37253984592979</v>
      </c>
      <c r="AL96" s="51">
        <f t="shared" si="53"/>
        <v>143.93093862826524</v>
      </c>
      <c r="AM96" s="51">
        <f t="shared" si="53"/>
        <v>227.0914534482678</v>
      </c>
      <c r="AN96" s="51">
        <f t="shared" si="53"/>
        <v>223.90245224011241</v>
      </c>
      <c r="AO96" s="51">
        <f t="shared" si="53"/>
        <v>312.48853329252233</v>
      </c>
      <c r="AP96" s="51">
        <f t="shared" si="53"/>
        <v>176.4972307486141</v>
      </c>
      <c r="AQ96" s="51">
        <f t="shared" si="53"/>
        <v>199.39666452773898</v>
      </c>
      <c r="AR96" s="51">
        <f t="shared" si="53"/>
        <v>305.52104464058539</v>
      </c>
      <c r="AS96" s="51">
        <f t="shared" si="53"/>
        <v>44.58692158743969</v>
      </c>
      <c r="AT96" s="24"/>
      <c r="AU96" s="95">
        <f t="shared" si="43"/>
        <v>44.043863910017336</v>
      </c>
      <c r="AV96" s="96">
        <f t="shared" si="39"/>
        <v>46.768936447397238</v>
      </c>
      <c r="AW96" s="24">
        <f t="shared" si="47"/>
        <v>9</v>
      </c>
      <c r="AX96" s="51">
        <f t="shared" si="44"/>
        <v>6.7760850646484618</v>
      </c>
      <c r="AY96" s="51">
        <f t="shared" si="40"/>
        <v>24.37054599456156</v>
      </c>
      <c r="AZ96" s="51">
        <f t="shared" si="40"/>
        <v>37.43156350771887</v>
      </c>
      <c r="BA96" s="51">
        <f t="shared" si="40"/>
        <v>14.927126004241298</v>
      </c>
      <c r="BB96" s="51">
        <f t="shared" si="40"/>
        <v>14.77687156035574</v>
      </c>
      <c r="BC96" s="51">
        <f t="shared" si="40"/>
        <v>33.396733006199682</v>
      </c>
      <c r="BD96" s="51">
        <f t="shared" si="40"/>
        <v>45.610659592806243</v>
      </c>
      <c r="BE96" s="51">
        <f t="shared" si="40"/>
        <v>31.032848241105306</v>
      </c>
      <c r="BF96" s="51">
        <f t="shared" si="40"/>
        <v>0</v>
      </c>
      <c r="BG96" s="51">
        <f t="shared" si="40"/>
        <v>19.749168610076392</v>
      </c>
      <c r="BH96" s="51">
        <f t="shared" si="40"/>
        <v>57.191328905218967</v>
      </c>
      <c r="BI96" s="51">
        <f t="shared" si="40"/>
        <v>30.647195668927239</v>
      </c>
      <c r="BJ96" s="51">
        <f t="shared" si="40"/>
        <v>56.089952079235751</v>
      </c>
      <c r="BK96" s="51">
        <f t="shared" si="40"/>
        <v>33.842096130793145</v>
      </c>
      <c r="BL96" s="51">
        <f t="shared" si="40"/>
        <v>54.522802832409788</v>
      </c>
      <c r="BM96" s="51">
        <f t="shared" si="40"/>
        <v>38.115499730437506</v>
      </c>
      <c r="BN96" s="51">
        <f t="shared" si="40"/>
        <v>42.499570263049158</v>
      </c>
      <c r="BO96" s="51">
        <f t="shared" si="41"/>
        <v>41.688487967467736</v>
      </c>
      <c r="BP96" s="51">
        <f t="shared" si="41"/>
        <v>48.350590321561626</v>
      </c>
      <c r="BQ96" s="51">
        <f t="shared" si="41"/>
        <v>41.543825106806203</v>
      </c>
      <c r="BR96" s="51">
        <f t="shared" si="41"/>
        <v>36.189349960945677</v>
      </c>
      <c r="BS96" s="51">
        <f t="shared" si="41"/>
        <v>43.684287978263377</v>
      </c>
      <c r="BT96" s="51">
        <f t="shared" si="41"/>
        <v>56.655923292779377</v>
      </c>
      <c r="BU96" s="51">
        <f t="shared" si="41"/>
        <v>16.811005862918272</v>
      </c>
      <c r="BV96" s="51">
        <f t="shared" si="41"/>
        <v>24.660743945100144</v>
      </c>
      <c r="BW96" s="51">
        <f t="shared" si="41"/>
        <v>29.238110939117778</v>
      </c>
      <c r="BX96" s="51">
        <f t="shared" si="41"/>
        <v>23.854081098793177</v>
      </c>
      <c r="BY96" s="51">
        <f t="shared" si="41"/>
        <v>22.014013331131757</v>
      </c>
      <c r="BZ96" s="51">
        <f t="shared" si="41"/>
        <v>64.893570985634668</v>
      </c>
      <c r="CA96" s="51">
        <f t="shared" si="41"/>
        <v>53.365240741921525</v>
      </c>
      <c r="CB96" s="97"/>
      <c r="CC96" s="51"/>
      <c r="CD96" s="113">
        <f t="shared" si="10"/>
        <v>82</v>
      </c>
      <c r="CE96" s="114">
        <f t="shared" si="9"/>
        <v>83</v>
      </c>
      <c r="CF96" s="105">
        <v>0.31115578160059432</v>
      </c>
      <c r="CG96" s="106">
        <v>0.67968872718463391</v>
      </c>
      <c r="CH96" s="106">
        <v>0.72608557768037518</v>
      </c>
      <c r="CI96" s="106">
        <v>0.6558330968526338</v>
      </c>
      <c r="CJ96" s="106">
        <v>0.43686205373703968</v>
      </c>
      <c r="CK96" s="106">
        <v>0.19802297613927966</v>
      </c>
      <c r="CL96" s="106">
        <v>0.28372990513332497</v>
      </c>
      <c r="CM96" s="106">
        <v>0.16770969032456962</v>
      </c>
      <c r="CN96" s="106">
        <v>0.53926831688073218</v>
      </c>
      <c r="CO96" s="106">
        <v>0.89174600210541477</v>
      </c>
      <c r="CP96" s="106">
        <v>0.57733555313926155</v>
      </c>
      <c r="CQ96" s="106">
        <v>0.19186518548302434</v>
      </c>
      <c r="CR96" s="106">
        <v>0.72249640933367498</v>
      </c>
      <c r="CS96" s="106">
        <v>0.92723938927938432</v>
      </c>
      <c r="CT96" s="106">
        <v>0.1461408135007406</v>
      </c>
      <c r="CU96" s="106">
        <v>0.63480391522853241</v>
      </c>
      <c r="CV96" s="106">
        <v>0.17526069025147384</v>
      </c>
      <c r="CW96" s="106">
        <v>0.75344893651684741</v>
      </c>
      <c r="CX96" s="106">
        <v>0.81615460181476107</v>
      </c>
      <c r="CY96" s="106">
        <v>0.4722841449650691</v>
      </c>
      <c r="CZ96" s="106">
        <v>0.42825716938276903</v>
      </c>
      <c r="DA96" s="106">
        <v>8.2056150410321993E-2</v>
      </c>
      <c r="DB96" s="106">
        <v>0.69278813559948571</v>
      </c>
      <c r="DC96" s="106">
        <v>0.43695917229436299</v>
      </c>
      <c r="DD96" s="106">
        <v>0.61721503339029682</v>
      </c>
      <c r="DE96" s="106">
        <v>0.38697330430252053</v>
      </c>
      <c r="DF96" s="106">
        <v>0.47111495325719055</v>
      </c>
      <c r="DG96" s="106">
        <v>0.13842100637976584</v>
      </c>
      <c r="DH96" s="106">
        <v>0.73862885242596976</v>
      </c>
      <c r="DI96" s="106">
        <v>0.6014978442145078</v>
      </c>
      <c r="DJ96" s="106">
        <v>0.648892434602521</v>
      </c>
      <c r="DK96" s="106">
        <v>6.3129710852399934E-2</v>
      </c>
      <c r="DL96" s="106">
        <v>5.1952339011564375E-2</v>
      </c>
      <c r="DM96" s="106">
        <v>1.6881229683210153E-2</v>
      </c>
      <c r="DN96" s="106">
        <v>0.71026013023744861</v>
      </c>
      <c r="DO96" s="106">
        <v>0.20793434082496853</v>
      </c>
      <c r="DP96" s="106">
        <v>0.62452158860598916</v>
      </c>
      <c r="DQ96" s="106">
        <v>0.94659782388863378</v>
      </c>
      <c r="DR96" s="106">
        <v>0.81442923247628896</v>
      </c>
      <c r="DS96" s="106">
        <v>0.61274399369595656</v>
      </c>
      <c r="DT96" s="106">
        <v>0.18238153855236705</v>
      </c>
      <c r="DU96" s="106">
        <v>0.35759088966186248</v>
      </c>
      <c r="DV96" s="106">
        <v>0.79104335539654336</v>
      </c>
      <c r="DW96" s="106">
        <v>6.0604053650450185E-2</v>
      </c>
      <c r="DX96" s="106">
        <v>0.71956516452356123</v>
      </c>
      <c r="DY96" s="106">
        <v>0.16863562909232677</v>
      </c>
      <c r="DZ96" s="106">
        <v>0.47638941303082283</v>
      </c>
      <c r="EA96" s="106">
        <v>0.78256309479700814</v>
      </c>
      <c r="EB96" s="106">
        <v>0.83108332914649385</v>
      </c>
      <c r="EC96" s="106">
        <v>0.55577452646942227</v>
      </c>
      <c r="ED96" s="106">
        <v>0.14556234509944355</v>
      </c>
      <c r="EE96" s="106">
        <v>0.87507813591092132</v>
      </c>
      <c r="EF96" s="106">
        <v>0.61003763389580223</v>
      </c>
      <c r="EG96" s="106">
        <v>0.50396742800720906</v>
      </c>
      <c r="EH96" s="106">
        <v>0.90033958629555355</v>
      </c>
      <c r="EI96" s="106">
        <v>0.13298549116923775</v>
      </c>
      <c r="EJ96" s="106">
        <v>0.85353986361545464</v>
      </c>
      <c r="EK96" s="106">
        <v>0.32196236210063722</v>
      </c>
      <c r="EL96" s="106">
        <v>6.9445027172511553E-2</v>
      </c>
      <c r="EM96" s="106">
        <v>0.82125110558035441</v>
      </c>
      <c r="EN96" s="106">
        <v>0.25377558799372835</v>
      </c>
      <c r="EO96" s="106">
        <v>0.35940177963067987</v>
      </c>
      <c r="EP96" s="106">
        <v>0.82035427540999972</v>
      </c>
      <c r="EQ96" s="106">
        <v>0.8372374434982941</v>
      </c>
      <c r="ER96" s="106">
        <v>0.65317016197606526</v>
      </c>
      <c r="ES96" s="106">
        <v>0.51621200228987996</v>
      </c>
      <c r="ET96" s="106">
        <v>4.0250148794135909E-2</v>
      </c>
      <c r="EU96" s="106">
        <v>6.4534894594824976E-2</v>
      </c>
      <c r="EV96" s="106">
        <v>0.65405226364395863</v>
      </c>
      <c r="EW96" s="106">
        <v>0.45121018352524267</v>
      </c>
      <c r="EX96" s="106">
        <v>0.58706405540165429</v>
      </c>
      <c r="EY96" s="106">
        <v>0.43817760906333081</v>
      </c>
      <c r="EZ96" s="106">
        <v>0.51530477367309935</v>
      </c>
      <c r="FA96" s="106">
        <v>0.99427549892219691</v>
      </c>
      <c r="FB96" s="106">
        <v>0.58164083662970678</v>
      </c>
      <c r="FC96" s="106">
        <v>0.62186755691134432</v>
      </c>
      <c r="FD96" s="106">
        <v>0.17785905156234305</v>
      </c>
      <c r="FE96" s="106">
        <v>7.2366909397403201E-2</v>
      </c>
      <c r="FF96" s="106">
        <v>0.28428505271726778</v>
      </c>
      <c r="FG96" s="106">
        <v>0.60833327758986711</v>
      </c>
      <c r="FH96" s="106">
        <v>0.72371033346844027</v>
      </c>
      <c r="FI96" s="106">
        <v>4.5821855755523111E-2</v>
      </c>
      <c r="FJ96" s="106">
        <v>1.4812126402091175E-2</v>
      </c>
      <c r="FK96" s="106">
        <v>0.6470644948228832</v>
      </c>
      <c r="FL96" s="106">
        <v>0.53991418663852009</v>
      </c>
      <c r="FM96" s="106">
        <v>6.5826118858780092E-2</v>
      </c>
      <c r="FN96" s="106">
        <v>0.32339234842535203</v>
      </c>
      <c r="FO96" s="106">
        <v>0.64739447887698531</v>
      </c>
      <c r="FP96" s="106">
        <v>0.5960552020033949</v>
      </c>
      <c r="FQ96" s="106">
        <v>0.17703561295351189</v>
      </c>
      <c r="FR96" s="106">
        <v>0.38934696847251704</v>
      </c>
      <c r="FS96" s="106">
        <v>0.92870510007033069</v>
      </c>
      <c r="FT96" s="106">
        <v>0.65476973145411632</v>
      </c>
      <c r="FU96" s="106">
        <v>2.3135725962756815E-2</v>
      </c>
      <c r="FV96" s="106">
        <v>0.7330868136973282</v>
      </c>
      <c r="FW96" s="106">
        <v>5.3777538312522521E-2</v>
      </c>
      <c r="FX96" s="106">
        <v>0.67289075338777138</v>
      </c>
      <c r="FY96" s="106">
        <v>0.48800385708896632</v>
      </c>
      <c r="FZ96" s="106">
        <v>0.43524643074459946</v>
      </c>
      <c r="GA96" s="107">
        <v>0.15411395404167705</v>
      </c>
      <c r="GB96" s="25"/>
    </row>
    <row r="97" spans="1:184" x14ac:dyDescent="0.25">
      <c r="A97" s="14"/>
      <c r="B97" s="26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95">
        <f t="shared" si="36"/>
        <v>38.061840823171764</v>
      </c>
      <c r="N97" s="96">
        <f t="shared" si="37"/>
        <v>65.590335454316815</v>
      </c>
      <c r="O97" s="24">
        <f t="shared" si="45"/>
        <v>10</v>
      </c>
      <c r="P97" s="51">
        <f t="shared" ref="P97:AS97" si="54">IF(P135&gt;0,P174,IF(P135&lt;0,AX174,IF(AX135&gt;0,0,IF(AX135&lt;0,180,""))))</f>
        <v>322.55723826223999</v>
      </c>
      <c r="Q97" s="51">
        <f t="shared" si="54"/>
        <v>337.34944841179777</v>
      </c>
      <c r="R97" s="51">
        <f t="shared" si="54"/>
        <v>59.935264425542123</v>
      </c>
      <c r="S97" s="51">
        <f t="shared" si="54"/>
        <v>5.7094893101701008</v>
      </c>
      <c r="T97" s="51">
        <f t="shared" si="54"/>
        <v>29.811052875692159</v>
      </c>
      <c r="U97" s="51">
        <f t="shared" si="54"/>
        <v>159.0765447630591</v>
      </c>
      <c r="V97" s="51">
        <f t="shared" si="54"/>
        <v>125.13379855502325</v>
      </c>
      <c r="W97" s="51">
        <f t="shared" si="54"/>
        <v>250.50120417442614</v>
      </c>
      <c r="X97" s="51">
        <f t="shared" si="54"/>
        <v>342.36813286380141</v>
      </c>
      <c r="Y97" s="51" t="str">
        <f t="shared" si="54"/>
        <v/>
      </c>
      <c r="Z97" s="51">
        <f t="shared" si="54"/>
        <v>308.144118291616</v>
      </c>
      <c r="AA97" s="51">
        <f t="shared" si="54"/>
        <v>39.613888697660464</v>
      </c>
      <c r="AB97" s="51">
        <f t="shared" si="54"/>
        <v>316.17395546552615</v>
      </c>
      <c r="AC97" s="51">
        <f t="shared" si="54"/>
        <v>288.13139166416772</v>
      </c>
      <c r="AD97" s="51">
        <f t="shared" si="54"/>
        <v>133.99886608063505</v>
      </c>
      <c r="AE97" s="51">
        <f t="shared" si="54"/>
        <v>88.155626952784687</v>
      </c>
      <c r="AF97" s="51">
        <f t="shared" si="54"/>
        <v>262.55129319179525</v>
      </c>
      <c r="AG97" s="51">
        <f t="shared" si="54"/>
        <v>30.533129820404692</v>
      </c>
      <c r="AH97" s="51">
        <f t="shared" si="54"/>
        <v>269.92357559059792</v>
      </c>
      <c r="AI97" s="51">
        <f t="shared" si="54"/>
        <v>121.46908732099683</v>
      </c>
      <c r="AJ97" s="51">
        <f t="shared" si="54"/>
        <v>70.843240471578071</v>
      </c>
      <c r="AK97" s="51">
        <f t="shared" si="54"/>
        <v>350.64225620592225</v>
      </c>
      <c r="AL97" s="51">
        <f t="shared" si="54"/>
        <v>134.57759659043046</v>
      </c>
      <c r="AM97" s="51">
        <f t="shared" si="54"/>
        <v>291.95761065834694</v>
      </c>
      <c r="AN97" s="51">
        <f t="shared" si="54"/>
        <v>272.61146939517505</v>
      </c>
      <c r="AO97" s="51">
        <f t="shared" si="54"/>
        <v>324.46967524736624</v>
      </c>
      <c r="AP97" s="51">
        <f t="shared" si="54"/>
        <v>222.21049621056824</v>
      </c>
      <c r="AQ97" s="51">
        <f t="shared" si="54"/>
        <v>261.68353353692726</v>
      </c>
      <c r="AR97" s="51">
        <f t="shared" si="54"/>
        <v>313.87019028369468</v>
      </c>
      <c r="AS97" s="51">
        <f t="shared" si="54"/>
        <v>28.98451939589356</v>
      </c>
      <c r="AT97" s="24"/>
      <c r="AU97" s="95">
        <f t="shared" si="43"/>
        <v>38.061840823171764</v>
      </c>
      <c r="AV97" s="96">
        <f t="shared" si="39"/>
        <v>65.590335454316815</v>
      </c>
      <c r="AW97" s="24">
        <f t="shared" si="47"/>
        <v>10</v>
      </c>
      <c r="AX97" s="51">
        <f t="shared" si="44"/>
        <v>19.636145347532345</v>
      </c>
      <c r="AY97" s="51">
        <f t="shared" si="40"/>
        <v>43.982684872498851</v>
      </c>
      <c r="AZ97" s="51">
        <f t="shared" si="40"/>
        <v>36.332603872630138</v>
      </c>
      <c r="BA97" s="51">
        <f t="shared" si="40"/>
        <v>30.844786536604147</v>
      </c>
      <c r="BB97" s="51">
        <f t="shared" si="40"/>
        <v>10.762319854668259</v>
      </c>
      <c r="BC97" s="51">
        <f t="shared" si="40"/>
        <v>13.660888972932703</v>
      </c>
      <c r="BD97" s="51">
        <f t="shared" si="40"/>
        <v>28.293801363283713</v>
      </c>
      <c r="BE97" s="51">
        <f t="shared" si="40"/>
        <v>23.302836625287611</v>
      </c>
      <c r="BF97" s="51">
        <f t="shared" si="40"/>
        <v>19.749168610076392</v>
      </c>
      <c r="BG97" s="51">
        <f t="shared" si="40"/>
        <v>0</v>
      </c>
      <c r="BH97" s="51">
        <f t="shared" si="40"/>
        <v>72.431825760722873</v>
      </c>
      <c r="BI97" s="51">
        <f t="shared" si="40"/>
        <v>36.441399005040324</v>
      </c>
      <c r="BJ97" s="51">
        <f t="shared" si="40"/>
        <v>73.129355471543263</v>
      </c>
      <c r="BK97" s="51">
        <f t="shared" si="40"/>
        <v>41.349520829905103</v>
      </c>
      <c r="BL97" s="51">
        <f t="shared" si="40"/>
        <v>36.331845185219521</v>
      </c>
      <c r="BM97" s="51">
        <f t="shared" si="40"/>
        <v>27.666701890152254</v>
      </c>
      <c r="BN97" s="51">
        <f t="shared" si="40"/>
        <v>41.285409973325322</v>
      </c>
      <c r="BO97" s="51">
        <f t="shared" si="41"/>
        <v>52.177760139476902</v>
      </c>
      <c r="BP97" s="51">
        <f t="shared" si="41"/>
        <v>50.490436401726875</v>
      </c>
      <c r="BQ97" s="51">
        <f t="shared" si="41"/>
        <v>24.552628194438498</v>
      </c>
      <c r="BR97" s="51">
        <f t="shared" si="41"/>
        <v>30.855660417033018</v>
      </c>
      <c r="BS97" s="51">
        <f t="shared" si="41"/>
        <v>63.135334378054715</v>
      </c>
      <c r="BT97" s="51">
        <f t="shared" si="41"/>
        <v>38.431413571972641</v>
      </c>
      <c r="BU97" s="51">
        <f t="shared" si="41"/>
        <v>19.726008867283465</v>
      </c>
      <c r="BV97" s="51">
        <f t="shared" si="41"/>
        <v>23.10658543419143</v>
      </c>
      <c r="BW97" s="51">
        <f t="shared" si="41"/>
        <v>47.394549036667627</v>
      </c>
      <c r="BX97" s="51">
        <f t="shared" si="41"/>
        <v>6.7344989905451618</v>
      </c>
      <c r="BY97" s="51">
        <f t="shared" si="41"/>
        <v>13.434285314049822</v>
      </c>
      <c r="BZ97" s="51">
        <f t="shared" si="41"/>
        <v>81.562048871467852</v>
      </c>
      <c r="CA97" s="51">
        <f t="shared" si="41"/>
        <v>64.964103201428685</v>
      </c>
      <c r="CB97" s="97"/>
      <c r="CC97" s="51"/>
      <c r="CD97" s="113">
        <f t="shared" si="10"/>
        <v>83</v>
      </c>
      <c r="CE97" s="114">
        <f t="shared" si="9"/>
        <v>84</v>
      </c>
      <c r="CF97" s="105">
        <v>0.95938159112013555</v>
      </c>
      <c r="CG97" s="106">
        <v>0.13454549335551114</v>
      </c>
      <c r="CH97" s="106">
        <v>0.33938560089717529</v>
      </c>
      <c r="CI97" s="106">
        <v>5.3989334330533878E-2</v>
      </c>
      <c r="CJ97" s="106">
        <v>0.61500909823651562</v>
      </c>
      <c r="CK97" s="106">
        <v>0.7454916075839132</v>
      </c>
      <c r="CL97" s="106">
        <v>0.47240688871956604</v>
      </c>
      <c r="CM97" s="106">
        <v>0.7070484931038471</v>
      </c>
      <c r="CN97" s="106">
        <v>3.492374394288833E-2</v>
      </c>
      <c r="CO97" s="106">
        <v>0.72471646186068062</v>
      </c>
      <c r="CP97" s="106">
        <v>0.47991578189695439</v>
      </c>
      <c r="CQ97" s="106">
        <v>0.63243963479615761</v>
      </c>
      <c r="CR97" s="106">
        <v>4.9252898334100625E-2</v>
      </c>
      <c r="CS97" s="106">
        <v>4.8238347675601645E-2</v>
      </c>
      <c r="CT97" s="106">
        <v>0.35211105172231605</v>
      </c>
      <c r="CU97" s="106">
        <v>0.26965951089487572</v>
      </c>
      <c r="CV97" s="106">
        <v>0.58901274015902239</v>
      </c>
      <c r="CW97" s="106">
        <v>0.20567984769498349</v>
      </c>
      <c r="CX97" s="106">
        <v>0.97646388049528887</v>
      </c>
      <c r="CY97" s="106">
        <v>0.98480369466015427</v>
      </c>
      <c r="CZ97" s="106">
        <v>0.88020394299079086</v>
      </c>
      <c r="DA97" s="106">
        <v>0.90160456404822276</v>
      </c>
      <c r="DB97" s="106">
        <v>0.58389941650337751</v>
      </c>
      <c r="DC97" s="106">
        <v>0.88187596811688707</v>
      </c>
      <c r="DD97" s="106">
        <v>0.58963659145777714</v>
      </c>
      <c r="DE97" s="106">
        <v>0.93820388947360089</v>
      </c>
      <c r="DF97" s="106">
        <v>0.38970321716936207</v>
      </c>
      <c r="DG97" s="106">
        <v>0.22308637428976341</v>
      </c>
      <c r="DH97" s="106">
        <v>4.7627128983686262E-2</v>
      </c>
      <c r="DI97" s="106">
        <v>0.81195952343812272</v>
      </c>
      <c r="DJ97" s="106">
        <v>0.12919852373131735</v>
      </c>
      <c r="DK97" s="106">
        <v>0.1699473526801516</v>
      </c>
      <c r="DL97" s="106">
        <v>0.38514876884375104</v>
      </c>
      <c r="DM97" s="106">
        <v>0.98523266769212836</v>
      </c>
      <c r="DN97" s="106">
        <v>1.4123192475142821E-3</v>
      </c>
      <c r="DO97" s="106">
        <v>5.6245293593493062E-2</v>
      </c>
      <c r="DP97" s="106">
        <v>0.32127493213964453</v>
      </c>
      <c r="DQ97" s="106">
        <v>0.31176185577163629</v>
      </c>
      <c r="DR97" s="106">
        <v>0.88848860510764005</v>
      </c>
      <c r="DS97" s="106">
        <v>3.1158373912364978E-2</v>
      </c>
      <c r="DT97" s="106">
        <v>0.54548856371897081</v>
      </c>
      <c r="DU97" s="106">
        <v>0.33960022679128898</v>
      </c>
      <c r="DV97" s="106">
        <v>0.29806181924821129</v>
      </c>
      <c r="DW97" s="106">
        <v>0.75660048086909093</v>
      </c>
      <c r="DX97" s="106">
        <v>0.15585337235594321</v>
      </c>
      <c r="DY97" s="106">
        <v>0.2593647684006184</v>
      </c>
      <c r="DZ97" s="106">
        <v>0.27643420612444591</v>
      </c>
      <c r="EA97" s="106">
        <v>0.63251050782531093</v>
      </c>
      <c r="EB97" s="106">
        <v>0.8186956720254871</v>
      </c>
      <c r="EC97" s="106">
        <v>0.70506529941195795</v>
      </c>
      <c r="ED97" s="106">
        <v>0.24535007154796429</v>
      </c>
      <c r="EE97" s="106">
        <v>0.68425539505705724</v>
      </c>
      <c r="EF97" s="106">
        <v>0.68315689369090704</v>
      </c>
      <c r="EG97" s="106">
        <v>0.97394840321115816</v>
      </c>
      <c r="EH97" s="106">
        <v>0.25596849264255106</v>
      </c>
      <c r="EI97" s="106">
        <v>1.6508491011673732E-2</v>
      </c>
      <c r="EJ97" s="106">
        <v>0.91358512523265611</v>
      </c>
      <c r="EK97" s="106">
        <v>0.61654737912186375</v>
      </c>
      <c r="EL97" s="106">
        <v>0.17875032986457384</v>
      </c>
      <c r="EM97" s="106">
        <v>0.70930772425162447</v>
      </c>
      <c r="EN97" s="106">
        <v>0.10192493869944863</v>
      </c>
      <c r="EO97" s="106">
        <v>0.22350971435761224</v>
      </c>
      <c r="EP97" s="106">
        <v>0.96288321846582769</v>
      </c>
      <c r="EQ97" s="106">
        <v>0.73859104468990122</v>
      </c>
      <c r="ER97" s="106">
        <v>0.46779550888471633</v>
      </c>
      <c r="ES97" s="106">
        <v>0.26138804450530695</v>
      </c>
      <c r="ET97" s="106">
        <v>0.86891442317458656</v>
      </c>
      <c r="EU97" s="106">
        <v>0.11256240064482581</v>
      </c>
      <c r="EV97" s="106">
        <v>0.60592773096066677</v>
      </c>
      <c r="EW97" s="106">
        <v>3.4080977396394707E-2</v>
      </c>
      <c r="EX97" s="106">
        <v>0.58478792971930083</v>
      </c>
      <c r="EY97" s="106">
        <v>0.51329263690493876</v>
      </c>
      <c r="EZ97" s="106">
        <v>0.33815066993150966</v>
      </c>
      <c r="FA97" s="106">
        <v>0.81376964323107914</v>
      </c>
      <c r="FB97" s="106">
        <v>0.15356088911461818</v>
      </c>
      <c r="FC97" s="106">
        <v>0.19834803389562716</v>
      </c>
      <c r="FD97" s="106">
        <v>0.22684797852521366</v>
      </c>
      <c r="FE97" s="106">
        <v>0.61277714623487811</v>
      </c>
      <c r="FF97" s="106">
        <v>0.26516825148019274</v>
      </c>
      <c r="FG97" s="106">
        <v>0.40970602701052528</v>
      </c>
      <c r="FH97" s="106">
        <v>0.88310830087071179</v>
      </c>
      <c r="FI97" s="106">
        <v>0.62110117754599625</v>
      </c>
      <c r="FJ97" s="106">
        <v>0.54651302179509731</v>
      </c>
      <c r="FK97" s="106">
        <v>0.67818891797407255</v>
      </c>
      <c r="FL97" s="106">
        <v>0.96774375090484832</v>
      </c>
      <c r="FM97" s="106">
        <v>0.91018532616547687</v>
      </c>
      <c r="FN97" s="106">
        <v>0.88039943148511124</v>
      </c>
      <c r="FO97" s="106">
        <v>8.2304022895147155E-2</v>
      </c>
      <c r="FP97" s="106">
        <v>0.15726046700358332</v>
      </c>
      <c r="FQ97" s="106">
        <v>9.1055929145690162E-2</v>
      </c>
      <c r="FR97" s="106">
        <v>0.60348692755646405</v>
      </c>
      <c r="FS97" s="106">
        <v>0.55599150173829603</v>
      </c>
      <c r="FT97" s="106">
        <v>8.89488121436951E-2</v>
      </c>
      <c r="FU97" s="106">
        <v>0.40887878014177192</v>
      </c>
      <c r="FV97" s="106">
        <v>0.33707136496735901</v>
      </c>
      <c r="FW97" s="106">
        <v>3.4558386139719732E-2</v>
      </c>
      <c r="FX97" s="106">
        <v>0.59497823435617714</v>
      </c>
      <c r="FY97" s="106">
        <v>0.76968380390558655</v>
      </c>
      <c r="FZ97" s="106">
        <v>0.4684016211860379</v>
      </c>
      <c r="GA97" s="107">
        <v>0.21879982141587528</v>
      </c>
      <c r="GB97" s="25"/>
    </row>
    <row r="98" spans="1:184" x14ac:dyDescent="0.25">
      <c r="A98" s="14"/>
      <c r="B98" s="26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95">
        <f t="shared" si="36"/>
        <v>95.026550265223662</v>
      </c>
      <c r="N98" s="96">
        <f t="shared" si="37"/>
        <v>20.853423835226248</v>
      </c>
      <c r="O98" s="24">
        <f t="shared" si="45"/>
        <v>11</v>
      </c>
      <c r="P98" s="51">
        <f t="shared" ref="P98:AS98" si="55">IF(P136&gt;0,P175,IF(P136&lt;0,AX175,IF(AX136&gt;0,0,IF(AX136&lt;0,180,""))))</f>
        <v>122.91578039595518</v>
      </c>
      <c r="Q98" s="51">
        <f t="shared" si="55"/>
        <v>95.914495034225268</v>
      </c>
      <c r="R98" s="51">
        <f t="shared" si="55"/>
        <v>106.70657731177668</v>
      </c>
      <c r="S98" s="51">
        <f t="shared" si="55"/>
        <v>103.16784682791977</v>
      </c>
      <c r="T98" s="51">
        <f t="shared" si="55"/>
        <v>119.59921337684577</v>
      </c>
      <c r="U98" s="51">
        <f t="shared" si="55"/>
        <v>132.91423843157472</v>
      </c>
      <c r="V98" s="51">
        <f t="shared" si="55"/>
        <v>127.29864290747747</v>
      </c>
      <c r="W98" s="51">
        <f t="shared" si="55"/>
        <v>146.31880033181426</v>
      </c>
      <c r="X98" s="51">
        <f t="shared" si="55"/>
        <v>116.94513553198642</v>
      </c>
      <c r="Y98" s="51">
        <f t="shared" si="55"/>
        <v>128.14411829161594</v>
      </c>
      <c r="Z98" s="51" t="str">
        <f t="shared" si="55"/>
        <v/>
      </c>
      <c r="AA98" s="51">
        <f t="shared" si="55"/>
        <v>101.73788573572236</v>
      </c>
      <c r="AB98" s="51">
        <f t="shared" si="55"/>
        <v>38.253321605006995</v>
      </c>
      <c r="AC98" s="51">
        <f t="shared" si="55"/>
        <v>150.99576950963825</v>
      </c>
      <c r="AD98" s="51">
        <f t="shared" si="55"/>
        <v>130.09910833915086</v>
      </c>
      <c r="AE98" s="51">
        <f t="shared" si="55"/>
        <v>117.39206651734894</v>
      </c>
      <c r="AF98" s="51">
        <f t="shared" si="55"/>
        <v>162.25617477942205</v>
      </c>
      <c r="AG98" s="51">
        <f t="shared" si="55"/>
        <v>89.85884366478291</v>
      </c>
      <c r="AH98" s="51">
        <f t="shared" si="55"/>
        <v>171.77754423444776</v>
      </c>
      <c r="AI98" s="51">
        <f t="shared" si="55"/>
        <v>126.45567503894908</v>
      </c>
      <c r="AJ98" s="51">
        <f t="shared" si="55"/>
        <v>111.89703297799468</v>
      </c>
      <c r="AK98" s="51">
        <f t="shared" si="55"/>
        <v>69.394371816678088</v>
      </c>
      <c r="AL98" s="51">
        <f t="shared" si="55"/>
        <v>130.37338247530136</v>
      </c>
      <c r="AM98" s="51">
        <f t="shared" si="55"/>
        <v>134.01390694425214</v>
      </c>
      <c r="AN98" s="51">
        <f t="shared" si="55"/>
        <v>142.20224872925024</v>
      </c>
      <c r="AO98" s="51">
        <f t="shared" si="55"/>
        <v>101.83776327201778</v>
      </c>
      <c r="AP98" s="51">
        <f t="shared" si="55"/>
        <v>133.47770886796974</v>
      </c>
      <c r="AQ98" s="51">
        <f t="shared" si="55"/>
        <v>136.90702019003928</v>
      </c>
      <c r="AR98" s="51">
        <f t="shared" si="55"/>
        <v>351.15496935891889</v>
      </c>
      <c r="AS98" s="51">
        <f t="shared" si="55"/>
        <v>82.215846445815615</v>
      </c>
      <c r="AT98" s="24"/>
      <c r="AU98" s="95">
        <f t="shared" si="43"/>
        <v>95.026550265223662</v>
      </c>
      <c r="AV98" s="96">
        <f t="shared" si="39"/>
        <v>20.853423835226248</v>
      </c>
      <c r="AW98" s="24">
        <f t="shared" si="47"/>
        <v>11</v>
      </c>
      <c r="AX98" s="51">
        <f t="shared" si="44"/>
        <v>53.636863544727056</v>
      </c>
      <c r="AY98" s="51">
        <f t="shared" si="40"/>
        <v>40.240760679002406</v>
      </c>
      <c r="AZ98" s="51">
        <f t="shared" si="40"/>
        <v>92.305378222223823</v>
      </c>
      <c r="BA98" s="51">
        <f t="shared" si="40"/>
        <v>61.654374042760423</v>
      </c>
      <c r="BB98" s="51">
        <f t="shared" si="40"/>
        <v>71.667603300517797</v>
      </c>
      <c r="BC98" s="51">
        <f t="shared" si="40"/>
        <v>84.44226034911317</v>
      </c>
      <c r="BD98" s="51">
        <f t="shared" si="40"/>
        <v>100.69754749426396</v>
      </c>
      <c r="BE98" s="51">
        <f t="shared" si="40"/>
        <v>63.10878030347321</v>
      </c>
      <c r="BF98" s="51">
        <f t="shared" si="40"/>
        <v>57.191328905218967</v>
      </c>
      <c r="BG98" s="51">
        <f t="shared" si="40"/>
        <v>72.431825760722873</v>
      </c>
      <c r="BH98" s="51">
        <f t="shared" si="40"/>
        <v>0</v>
      </c>
      <c r="BI98" s="51">
        <f t="shared" si="40"/>
        <v>81.913061433787917</v>
      </c>
      <c r="BJ98" s="51">
        <f t="shared" si="40"/>
        <v>10.215368345801886</v>
      </c>
      <c r="BK98" s="51">
        <f t="shared" si="40"/>
        <v>36.439108820240968</v>
      </c>
      <c r="BL98" s="51">
        <f t="shared" si="40"/>
        <v>108.63738691920078</v>
      </c>
      <c r="BM98" s="51">
        <f t="shared" si="40"/>
        <v>95.302477916830711</v>
      </c>
      <c r="BN98" s="51">
        <f t="shared" si="40"/>
        <v>52.590913666427319</v>
      </c>
      <c r="BO98" s="51">
        <f t="shared" si="41"/>
        <v>83.473169044331968</v>
      </c>
      <c r="BP98" s="51">
        <f t="shared" si="41"/>
        <v>45.269618798686814</v>
      </c>
      <c r="BQ98" s="51">
        <f t="shared" si="41"/>
        <v>96.860075856754619</v>
      </c>
      <c r="BR98" s="51">
        <f t="shared" si="41"/>
        <v>92.80724162711418</v>
      </c>
      <c r="BS98" s="51">
        <f t="shared" si="41"/>
        <v>49.89077451041647</v>
      </c>
      <c r="BT98" s="51">
        <f t="shared" si="41"/>
        <v>110.70500586633881</v>
      </c>
      <c r="BU98" s="51">
        <f t="shared" si="41"/>
        <v>53.769689488183353</v>
      </c>
      <c r="BV98" s="51">
        <f t="shared" si="41"/>
        <v>55.283807202843555</v>
      </c>
      <c r="BW98" s="51">
        <f t="shared" si="41"/>
        <v>30.061472570414224</v>
      </c>
      <c r="BX98" s="51">
        <f t="shared" si="41"/>
        <v>72.267157990153564</v>
      </c>
      <c r="BY98" s="51">
        <f t="shared" si="41"/>
        <v>63.923739521462046</v>
      </c>
      <c r="BZ98" s="51">
        <f t="shared" si="41"/>
        <v>11.929647286585205</v>
      </c>
      <c r="CA98" s="51">
        <f t="shared" si="41"/>
        <v>89.267145332499965</v>
      </c>
      <c r="CB98" s="97"/>
      <c r="CC98" s="51"/>
      <c r="CD98" s="113">
        <f t="shared" si="10"/>
        <v>84</v>
      </c>
      <c r="CE98" s="114">
        <f t="shared" si="9"/>
        <v>85</v>
      </c>
      <c r="CF98" s="105">
        <v>0.79374204113965874</v>
      </c>
      <c r="CG98" s="106">
        <v>0.20885405094205867</v>
      </c>
      <c r="CH98" s="106">
        <v>0.56305876507781372</v>
      </c>
      <c r="CI98" s="106">
        <v>0.30601299031638574</v>
      </c>
      <c r="CJ98" s="106">
        <v>0.63798578583213972</v>
      </c>
      <c r="CK98" s="106">
        <v>0.38847690109749644</v>
      </c>
      <c r="CL98" s="106">
        <v>0.86131659101805136</v>
      </c>
      <c r="CM98" s="106">
        <v>0.15903707454038329</v>
      </c>
      <c r="CN98" s="106">
        <v>0.11416552720692053</v>
      </c>
      <c r="CO98" s="106">
        <v>0.84134307838549016</v>
      </c>
      <c r="CP98" s="106">
        <v>0.29249898510651728</v>
      </c>
      <c r="CQ98" s="106">
        <v>0.65940829549805702</v>
      </c>
      <c r="CR98" s="106">
        <v>0.7473777944346407</v>
      </c>
      <c r="CS98" s="106">
        <v>0.39692533746751457</v>
      </c>
      <c r="CT98" s="106">
        <v>0.71568221752862482</v>
      </c>
      <c r="CU98" s="106">
        <v>0.84000647266348361</v>
      </c>
      <c r="CV98" s="106">
        <v>0.78314487657145282</v>
      </c>
      <c r="CW98" s="106">
        <v>9.356664994959607E-2</v>
      </c>
      <c r="CX98" s="106">
        <v>0.39620966119237244</v>
      </c>
      <c r="CY98" s="106">
        <v>0.11887267999339324</v>
      </c>
      <c r="CZ98" s="106">
        <v>0.92514813009802876</v>
      </c>
      <c r="DA98" s="106">
        <v>0.34514443622246671</v>
      </c>
      <c r="DB98" s="106">
        <v>0.38977585898341072</v>
      </c>
      <c r="DC98" s="106">
        <v>0.41009970624228276</v>
      </c>
      <c r="DD98" s="106">
        <v>0.57370640612903534</v>
      </c>
      <c r="DE98" s="106">
        <v>0.24196270597203839</v>
      </c>
      <c r="DF98" s="106">
        <v>0.66315051215863052</v>
      </c>
      <c r="DG98" s="106">
        <v>0.15163725606558442</v>
      </c>
      <c r="DH98" s="106">
        <v>0.4607591484755994</v>
      </c>
      <c r="DI98" s="106">
        <v>0.28821696908578154</v>
      </c>
      <c r="DJ98" s="106">
        <v>0.91611645626083882</v>
      </c>
      <c r="DK98" s="106">
        <v>0.92102790334079776</v>
      </c>
      <c r="DL98" s="106">
        <v>0.38571016223277277</v>
      </c>
      <c r="DM98" s="106">
        <v>0.19800995535957677</v>
      </c>
      <c r="DN98" s="106">
        <v>0.2405323974038116</v>
      </c>
      <c r="DO98" s="106">
        <v>0.50902909255839646</v>
      </c>
      <c r="DP98" s="106">
        <v>0.8263292644104524</v>
      </c>
      <c r="DQ98" s="106">
        <v>0.40238461728134101</v>
      </c>
      <c r="DR98" s="106">
        <v>0.77433182531341016</v>
      </c>
      <c r="DS98" s="106">
        <v>0.47274481825637116</v>
      </c>
      <c r="DT98" s="106">
        <v>0.62767509271438249</v>
      </c>
      <c r="DU98" s="106">
        <v>4.6748632295217307E-2</v>
      </c>
      <c r="DV98" s="106">
        <v>0.77524214896956256</v>
      </c>
      <c r="DW98" s="106">
        <v>0.65202753728232909</v>
      </c>
      <c r="DX98" s="106">
        <v>0.8486610444014081</v>
      </c>
      <c r="DY98" s="106">
        <v>0.45583385129815068</v>
      </c>
      <c r="DZ98" s="106">
        <v>0.85070628371550316</v>
      </c>
      <c r="EA98" s="106">
        <v>0.37877310788584173</v>
      </c>
      <c r="EB98" s="106">
        <v>0.58052616403810997</v>
      </c>
      <c r="EC98" s="106">
        <v>0.86284005418121468</v>
      </c>
      <c r="ED98" s="106">
        <v>0.49340186433524957</v>
      </c>
      <c r="EE98" s="106">
        <v>0.35785879620592087</v>
      </c>
      <c r="EF98" s="106">
        <v>0.90930965114011708</v>
      </c>
      <c r="EG98" s="106">
        <v>0.20107169216099263</v>
      </c>
      <c r="EH98" s="106">
        <v>0.47135413154238237</v>
      </c>
      <c r="EI98" s="106">
        <v>0.6570139944060005</v>
      </c>
      <c r="EJ98" s="106">
        <v>0.58932563955665329</v>
      </c>
      <c r="EK98" s="106">
        <v>0.73340220613958473</v>
      </c>
      <c r="EL98" s="106">
        <v>0.87208392466509355</v>
      </c>
      <c r="EM98" s="106">
        <v>0.54386274330738349</v>
      </c>
      <c r="EN98" s="106">
        <v>0.48060569675396858</v>
      </c>
      <c r="EO98" s="106">
        <v>0.64540683710579161</v>
      </c>
      <c r="EP98" s="106">
        <v>0.39795023095765736</v>
      </c>
      <c r="EQ98" s="106">
        <v>0.31387177354469631</v>
      </c>
      <c r="ER98" s="106">
        <v>0.20255103074944392</v>
      </c>
      <c r="ES98" s="106">
        <v>0.794446899506701</v>
      </c>
      <c r="ET98" s="106">
        <v>8.1391994865924855E-2</v>
      </c>
      <c r="EU98" s="106">
        <v>0.9584963841297669</v>
      </c>
      <c r="EV98" s="106">
        <v>0.96433395444886538</v>
      </c>
      <c r="EW98" s="106">
        <v>0.92083084362539414</v>
      </c>
      <c r="EX98" s="106">
        <v>0.17449889337572655</v>
      </c>
      <c r="EY98" s="106">
        <v>0.34097822318451287</v>
      </c>
      <c r="EZ98" s="106">
        <v>0.80065132806740735</v>
      </c>
      <c r="FA98" s="106">
        <v>0.67705964241924677</v>
      </c>
      <c r="FB98" s="106">
        <v>0.74811957115143368</v>
      </c>
      <c r="FC98" s="106">
        <v>0.59633365173026576</v>
      </c>
      <c r="FD98" s="106">
        <v>0.21667266995694323</v>
      </c>
      <c r="FE98" s="106">
        <v>0.93808611332255554</v>
      </c>
      <c r="FF98" s="106">
        <v>0.18807984861097571</v>
      </c>
      <c r="FG98" s="106">
        <v>0.42496994321361137</v>
      </c>
      <c r="FH98" s="106">
        <v>3.4396789608195255E-2</v>
      </c>
      <c r="FI98" s="106">
        <v>0.68269847782211801</v>
      </c>
      <c r="FJ98" s="106">
        <v>0.1284450868401753</v>
      </c>
      <c r="FK98" s="106">
        <v>0.22447295212887497</v>
      </c>
      <c r="FL98" s="106">
        <v>0.15438431882682346</v>
      </c>
      <c r="FM98" s="106">
        <v>0.88759270489267827</v>
      </c>
      <c r="FN98" s="106">
        <v>0.69324197674073262</v>
      </c>
      <c r="FO98" s="106">
        <v>0.29224583113306168</v>
      </c>
      <c r="FP98" s="106">
        <v>0.53048843222850395</v>
      </c>
      <c r="FQ98" s="106">
        <v>0.95441089766649245</v>
      </c>
      <c r="FR98" s="106">
        <v>6.3674918186961582E-2</v>
      </c>
      <c r="FS98" s="106">
        <v>6.4278970843991701E-3</v>
      </c>
      <c r="FT98" s="106">
        <v>0.56935970611690567</v>
      </c>
      <c r="FU98" s="106">
        <v>0.37969143309067455</v>
      </c>
      <c r="FV98" s="106">
        <v>0.36399071025041674</v>
      </c>
      <c r="FW98" s="106">
        <v>0.34292425618685407</v>
      </c>
      <c r="FX98" s="106">
        <v>0.77747245342734306</v>
      </c>
      <c r="FY98" s="106">
        <v>0.69401856645812232</v>
      </c>
      <c r="FZ98" s="106">
        <v>0.37142843018395988</v>
      </c>
      <c r="GA98" s="107">
        <v>2.8247870726961888E-2</v>
      </c>
      <c r="GB98" s="25"/>
    </row>
    <row r="99" spans="1:184" x14ac:dyDescent="0.25">
      <c r="A99" s="14"/>
      <c r="B99" s="26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95">
        <f t="shared" si="36"/>
        <v>14.826413213595613</v>
      </c>
      <c r="N99" s="96">
        <f t="shared" si="37"/>
        <v>37.517386459871993</v>
      </c>
      <c r="O99" s="24">
        <f t="shared" si="45"/>
        <v>12</v>
      </c>
      <c r="P99" s="51">
        <f t="shared" ref="P99:AS99" si="56">IF(P137&gt;0,P176,IF(P137&lt;0,AX176,IF(AX137&gt;0,0,IF(AX137&lt;0,180,""))))</f>
        <v>250.46093854037744</v>
      </c>
      <c r="Q99" s="51">
        <f t="shared" si="56"/>
        <v>287.30612001451397</v>
      </c>
      <c r="R99" s="51">
        <f t="shared" si="56"/>
        <v>140.2525006612027</v>
      </c>
      <c r="S99" s="51">
        <f t="shared" si="56"/>
        <v>277.39889252871393</v>
      </c>
      <c r="T99" s="51">
        <f t="shared" si="56"/>
        <v>223.67066698326681</v>
      </c>
      <c r="U99" s="51">
        <f t="shared" si="56"/>
        <v>204.2067239710415</v>
      </c>
      <c r="V99" s="51">
        <f t="shared" si="56"/>
        <v>180.12460455904585</v>
      </c>
      <c r="W99" s="51">
        <f t="shared" si="56"/>
        <v>231.58083876412488</v>
      </c>
      <c r="X99" s="51">
        <f t="shared" si="56"/>
        <v>252.42988676448979</v>
      </c>
      <c r="Y99" s="51">
        <f t="shared" si="56"/>
        <v>219.61388869766046</v>
      </c>
      <c r="Z99" s="51">
        <f t="shared" si="56"/>
        <v>281.73788573572239</v>
      </c>
      <c r="AA99" s="51" t="str">
        <f t="shared" si="56"/>
        <v/>
      </c>
      <c r="AB99" s="51">
        <f t="shared" si="56"/>
        <v>288.47735301219615</v>
      </c>
      <c r="AC99" s="51">
        <f t="shared" si="56"/>
        <v>256.33330464385313</v>
      </c>
      <c r="AD99" s="51">
        <f t="shared" si="56"/>
        <v>176.88627027211842</v>
      </c>
      <c r="AE99" s="51">
        <f t="shared" si="56"/>
        <v>170.77055592128377</v>
      </c>
      <c r="AF99" s="51">
        <f t="shared" si="56"/>
        <v>242.48660480412704</v>
      </c>
      <c r="AG99" s="51">
        <f t="shared" si="56"/>
        <v>10.979244722270257</v>
      </c>
      <c r="AH99" s="51">
        <f t="shared" si="56"/>
        <v>249.10872047646077</v>
      </c>
      <c r="AI99" s="51">
        <f t="shared" si="56"/>
        <v>183.21093143728575</v>
      </c>
      <c r="AJ99" s="51">
        <f t="shared" si="56"/>
        <v>161.76910386626463</v>
      </c>
      <c r="AK99" s="51">
        <f t="shared" si="56"/>
        <v>315.61002683899295</v>
      </c>
      <c r="AL99" s="51">
        <f t="shared" si="56"/>
        <v>175.69970419606204</v>
      </c>
      <c r="AM99" s="51">
        <f t="shared" si="56"/>
        <v>243.51035130214436</v>
      </c>
      <c r="AN99" s="51">
        <f t="shared" si="56"/>
        <v>239.74236133592592</v>
      </c>
      <c r="AO99" s="51">
        <f t="shared" si="56"/>
        <v>281.67998084416587</v>
      </c>
      <c r="AP99" s="51">
        <f t="shared" si="56"/>
        <v>220.01882235599084</v>
      </c>
      <c r="AQ99" s="51">
        <f t="shared" si="56"/>
        <v>230.58942588423614</v>
      </c>
      <c r="AR99" s="51">
        <f t="shared" si="56"/>
        <v>289.12790921793976</v>
      </c>
      <c r="AS99" s="51">
        <f t="shared" si="56"/>
        <v>15.998596456866585</v>
      </c>
      <c r="AT99" s="24"/>
      <c r="AU99" s="95">
        <f t="shared" si="43"/>
        <v>14.826413213595613</v>
      </c>
      <c r="AV99" s="96">
        <f t="shared" si="39"/>
        <v>37.517386459871993</v>
      </c>
      <c r="AW99" s="24">
        <f t="shared" si="47"/>
        <v>12</v>
      </c>
      <c r="AX99" s="51">
        <f t="shared" si="44"/>
        <v>37.322872989802221</v>
      </c>
      <c r="AY99" s="51">
        <f t="shared" si="40"/>
        <v>42.078522301413486</v>
      </c>
      <c r="AZ99" s="51">
        <f t="shared" si="40"/>
        <v>12.838466003991812</v>
      </c>
      <c r="BA99" s="51">
        <f t="shared" si="40"/>
        <v>20.336173994018175</v>
      </c>
      <c r="BB99" s="51">
        <f t="shared" si="40"/>
        <v>25.901111637640064</v>
      </c>
      <c r="BC99" s="51">
        <f t="shared" si="40"/>
        <v>44.769509832233119</v>
      </c>
      <c r="BD99" s="51">
        <f t="shared" si="40"/>
        <v>44.355790687080237</v>
      </c>
      <c r="BE99" s="51">
        <f t="shared" si="40"/>
        <v>57.69321968230151</v>
      </c>
      <c r="BF99" s="51">
        <f t="shared" si="40"/>
        <v>30.647195668927239</v>
      </c>
      <c r="BG99" s="51">
        <f t="shared" si="40"/>
        <v>36.441399005040324</v>
      </c>
      <c r="BH99" s="51">
        <f t="shared" si="40"/>
        <v>81.913061433787917</v>
      </c>
      <c r="BI99" s="51">
        <f t="shared" si="40"/>
        <v>0</v>
      </c>
      <c r="BJ99" s="51">
        <f t="shared" si="40"/>
        <v>77.890745019052915</v>
      </c>
      <c r="BK99" s="51">
        <f t="shared" si="40"/>
        <v>64.353827519214377</v>
      </c>
      <c r="BL99" s="51">
        <f t="shared" si="40"/>
        <v>53.389471930051705</v>
      </c>
      <c r="BM99" s="51">
        <f t="shared" si="40"/>
        <v>27.539022024357475</v>
      </c>
      <c r="BN99" s="51">
        <f t="shared" si="40"/>
        <v>72.355661686802407</v>
      </c>
      <c r="BO99" s="51">
        <f t="shared" si="41"/>
        <v>17.184144968305496</v>
      </c>
      <c r="BP99" s="51">
        <f t="shared" si="41"/>
        <v>78.913703890511741</v>
      </c>
      <c r="BQ99" s="51">
        <f t="shared" si="41"/>
        <v>40.95466023028299</v>
      </c>
      <c r="BR99" s="51">
        <f t="shared" si="41"/>
        <v>18.896061800011999</v>
      </c>
      <c r="BS99" s="51">
        <f t="shared" si="41"/>
        <v>47.890339296969849</v>
      </c>
      <c r="BT99" s="51">
        <f t="shared" si="41"/>
        <v>55.202390277109252</v>
      </c>
      <c r="BU99" s="51">
        <f t="shared" si="41"/>
        <v>46.402047381660701</v>
      </c>
      <c r="BV99" s="51">
        <f t="shared" si="41"/>
        <v>53.623193039332605</v>
      </c>
      <c r="BW99" s="51">
        <f t="shared" si="41"/>
        <v>51.851661017522694</v>
      </c>
      <c r="BX99" s="51">
        <f t="shared" si="41"/>
        <v>43.17006151110342</v>
      </c>
      <c r="BY99" s="51">
        <f t="shared" si="41"/>
        <v>47.278883280999416</v>
      </c>
      <c r="BZ99" s="51">
        <f t="shared" si="41"/>
        <v>86.828311416409463</v>
      </c>
      <c r="CA99" s="51">
        <f t="shared" si="41"/>
        <v>29.91302120658753</v>
      </c>
      <c r="CB99" s="97"/>
      <c r="CC99" s="51"/>
      <c r="CD99" s="113">
        <f t="shared" si="10"/>
        <v>85</v>
      </c>
      <c r="CE99" s="114">
        <f t="shared" si="9"/>
        <v>86</v>
      </c>
      <c r="CF99" s="105">
        <v>0.49055947603704908</v>
      </c>
      <c r="CG99" s="106">
        <v>0.74860935111930282</v>
      </c>
      <c r="CH99" s="106">
        <v>0.26437092117553462</v>
      </c>
      <c r="CI99" s="106">
        <v>0.8431970912164769</v>
      </c>
      <c r="CJ99" s="106">
        <v>0.24294607158744075</v>
      </c>
      <c r="CK99" s="106">
        <v>0.40978570278886806</v>
      </c>
      <c r="CL99" s="106">
        <v>7.5424270735687138E-2</v>
      </c>
      <c r="CM99" s="106">
        <v>0.97634133756927877</v>
      </c>
      <c r="CN99" s="106">
        <v>0.25388298759058225</v>
      </c>
      <c r="CO99" s="106">
        <v>0.7392140563206836</v>
      </c>
      <c r="CP99" s="106">
        <v>0.19907439197061128</v>
      </c>
      <c r="CQ99" s="106">
        <v>0.88212344714782243</v>
      </c>
      <c r="CR99" s="106">
        <v>0.42698921505559151</v>
      </c>
      <c r="CS99" s="106">
        <v>0.79966955650211879</v>
      </c>
      <c r="CT99" s="106">
        <v>4.3738717822998874E-2</v>
      </c>
      <c r="CU99" s="106">
        <v>0.24293944169893766</v>
      </c>
      <c r="CV99" s="106">
        <v>0.56569948780616619</v>
      </c>
      <c r="CW99" s="106">
        <v>0.7536272489951682</v>
      </c>
      <c r="CX99" s="106">
        <v>0.52405714119786373</v>
      </c>
      <c r="CY99" s="106">
        <v>0.65102779216839834</v>
      </c>
      <c r="CZ99" s="106">
        <v>2.8124411655730985E-2</v>
      </c>
      <c r="DA99" s="106">
        <v>0.74014667730742389</v>
      </c>
      <c r="DB99" s="106">
        <v>0.66561459653160338</v>
      </c>
      <c r="DC99" s="106">
        <v>0.19690453323163259</v>
      </c>
      <c r="DD99" s="106">
        <v>0.60352663253181793</v>
      </c>
      <c r="DE99" s="106">
        <v>0.10842335836478278</v>
      </c>
      <c r="DF99" s="106">
        <v>0.36051859937198927</v>
      </c>
      <c r="DG99" s="106">
        <v>0.64345515106989892</v>
      </c>
      <c r="DH99" s="106">
        <v>0.29501322466082991</v>
      </c>
      <c r="DI99" s="106">
        <v>0.74335974274041428</v>
      </c>
      <c r="DJ99" s="106">
        <v>0.66909373446219877</v>
      </c>
      <c r="DK99" s="106">
        <v>0.82989393264371192</v>
      </c>
      <c r="DL99" s="106">
        <v>0.35278656950318388</v>
      </c>
      <c r="DM99" s="106">
        <v>0.37993213785581958</v>
      </c>
      <c r="DN99" s="106">
        <v>0.6338293310844445</v>
      </c>
      <c r="DO99" s="106">
        <v>0.21043884364665766</v>
      </c>
      <c r="DP99" s="106">
        <v>0.87537020459221626</v>
      </c>
      <c r="DQ99" s="106">
        <v>0.74607267851352588</v>
      </c>
      <c r="DR99" s="106">
        <v>0.18407049171062473</v>
      </c>
      <c r="DS99" s="106">
        <v>0.17688562399227203</v>
      </c>
      <c r="DT99" s="106">
        <v>0.41188083310644141</v>
      </c>
      <c r="DU99" s="106">
        <v>0.94330984805601803</v>
      </c>
      <c r="DV99" s="106">
        <v>0.80834321907975881</v>
      </c>
      <c r="DW99" s="106">
        <v>0.12198498144306968</v>
      </c>
      <c r="DX99" s="106">
        <v>0.85933709061054087</v>
      </c>
      <c r="DY99" s="106">
        <v>0.87616103388720867</v>
      </c>
      <c r="DZ99" s="106">
        <v>0.95619248950277758</v>
      </c>
      <c r="EA99" s="106">
        <v>6.8712190400697981E-2</v>
      </c>
      <c r="EB99" s="106">
        <v>0.95542170210277566</v>
      </c>
      <c r="EC99" s="106">
        <v>0.47316647733531914</v>
      </c>
      <c r="ED99" s="106">
        <v>0.20078899752437696</v>
      </c>
      <c r="EE99" s="106">
        <v>0.19122860514720263</v>
      </c>
      <c r="EF99" s="106">
        <v>0.10445013733204944</v>
      </c>
      <c r="EG99" s="106">
        <v>0.82088803821455159</v>
      </c>
      <c r="EH99" s="106">
        <v>0.36394858481402015</v>
      </c>
      <c r="EI99" s="106">
        <v>0.58954744734144893</v>
      </c>
      <c r="EJ99" s="106">
        <v>0.61715725505572061</v>
      </c>
      <c r="EK99" s="106">
        <v>0.37802507913516026</v>
      </c>
      <c r="EL99" s="106">
        <v>0.19070436847573224</v>
      </c>
      <c r="EM99" s="106">
        <v>0.42314618820685046</v>
      </c>
      <c r="EN99" s="106">
        <v>0.90305826061988614</v>
      </c>
      <c r="EO99" s="106">
        <v>0.23040358530456817</v>
      </c>
      <c r="EP99" s="106">
        <v>0.63366287170293611</v>
      </c>
      <c r="EQ99" s="106">
        <v>0.54278018767849112</v>
      </c>
      <c r="ER99" s="106">
        <v>0.43291353059050008</v>
      </c>
      <c r="ES99" s="106">
        <v>0.80323231856158672</v>
      </c>
      <c r="ET99" s="106">
        <v>3.3654886188881461E-2</v>
      </c>
      <c r="EU99" s="106">
        <v>0.93040281652968826</v>
      </c>
      <c r="EV99" s="106">
        <v>0.72167071702235663</v>
      </c>
      <c r="EW99" s="106">
        <v>0.34065034964842011</v>
      </c>
      <c r="EX99" s="106">
        <v>0.195745740214611</v>
      </c>
      <c r="EY99" s="106">
        <v>0.95479835302343619</v>
      </c>
      <c r="EZ99" s="106">
        <v>8.8516622709986947E-2</v>
      </c>
      <c r="FA99" s="106">
        <v>0.12841926628298717</v>
      </c>
      <c r="FB99" s="106">
        <v>0.85044521562479936</v>
      </c>
      <c r="FC99" s="106">
        <v>0.60343471454230735</v>
      </c>
      <c r="FD99" s="106">
        <v>0.55685561757296054</v>
      </c>
      <c r="FE99" s="106">
        <v>0.90436317500911112</v>
      </c>
      <c r="FF99" s="106">
        <v>8.7198301081814034E-2</v>
      </c>
      <c r="FG99" s="106">
        <v>0.85123086359834155</v>
      </c>
      <c r="FH99" s="106">
        <v>0.68242102344853706</v>
      </c>
      <c r="FI99" s="106">
        <v>0.46601474711625801</v>
      </c>
      <c r="FJ99" s="106">
        <v>0.63559632257797394</v>
      </c>
      <c r="FK99" s="106">
        <v>0.92584503374110605</v>
      </c>
      <c r="FL99" s="106">
        <v>0.97110343827162926</v>
      </c>
      <c r="FM99" s="106">
        <v>4.2449471845896647E-2</v>
      </c>
      <c r="FN99" s="106">
        <v>0.84980850407274988</v>
      </c>
      <c r="FO99" s="106">
        <v>0.73958168164283233</v>
      </c>
      <c r="FP99" s="106">
        <v>0.88949330320809661</v>
      </c>
      <c r="FQ99" s="106">
        <v>8.984188375663138E-2</v>
      </c>
      <c r="FR99" s="106">
        <v>0.12989517902263226</v>
      </c>
      <c r="FS99" s="106">
        <v>0.66028727248916952</v>
      </c>
      <c r="FT99" s="106">
        <v>0.44807918761120902</v>
      </c>
      <c r="FU99" s="106">
        <v>0.30281448204829564</v>
      </c>
      <c r="FV99" s="106">
        <v>9.7041507117065939E-2</v>
      </c>
      <c r="FW99" s="106">
        <v>0.29031211897054798</v>
      </c>
      <c r="FX99" s="106">
        <v>0.67284435694584921</v>
      </c>
      <c r="FY99" s="106">
        <v>0.32978631011192117</v>
      </c>
      <c r="FZ99" s="106">
        <v>0.81072714051199757</v>
      </c>
      <c r="GA99" s="107">
        <v>0.37433531649709673</v>
      </c>
      <c r="GB99" s="25"/>
    </row>
    <row r="100" spans="1:184" x14ac:dyDescent="0.25">
      <c r="A100" s="14"/>
      <c r="B100" s="26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95">
        <f t="shared" si="36"/>
        <v>88.701812466547494</v>
      </c>
      <c r="N100" s="96">
        <f t="shared" si="37"/>
        <v>12.831488768273381</v>
      </c>
      <c r="O100" s="24">
        <f t="shared" si="45"/>
        <v>13</v>
      </c>
      <c r="P100" s="51">
        <f t="shared" ref="P100:AS100" si="57">IF(P138&gt;0,P177,IF(P138&lt;0,AX177,IF(AX138&gt;0,0,IF(AX138&lt;0,180,""))))</f>
        <v>133.84223860023306</v>
      </c>
      <c r="Q100" s="51">
        <f t="shared" si="57"/>
        <v>109.85282647168421</v>
      </c>
      <c r="R100" s="51">
        <f t="shared" si="57"/>
        <v>112.83078429374822</v>
      </c>
      <c r="S100" s="51">
        <f t="shared" si="57"/>
        <v>112.33614882802139</v>
      </c>
      <c r="T100" s="51">
        <f t="shared" si="57"/>
        <v>127.79369328167958</v>
      </c>
      <c r="U100" s="51">
        <f t="shared" si="57"/>
        <v>139.72316524784949</v>
      </c>
      <c r="V100" s="51">
        <f t="shared" si="57"/>
        <v>133.10019713867999</v>
      </c>
      <c r="W100" s="51">
        <f t="shared" si="57"/>
        <v>154.65525304989021</v>
      </c>
      <c r="X100" s="51">
        <f t="shared" si="57"/>
        <v>127.23272496923832</v>
      </c>
      <c r="Y100" s="51">
        <f t="shared" si="57"/>
        <v>136.17395546552615</v>
      </c>
      <c r="Z100" s="51">
        <f t="shared" si="57"/>
        <v>218.25332160500699</v>
      </c>
      <c r="AA100" s="51">
        <f t="shared" si="57"/>
        <v>108.47735301219616</v>
      </c>
      <c r="AB100" s="51" t="str">
        <f t="shared" si="57"/>
        <v/>
      </c>
      <c r="AC100" s="51">
        <f t="shared" si="57"/>
        <v>164.12604547062335</v>
      </c>
      <c r="AD100" s="51">
        <f t="shared" si="57"/>
        <v>135.45204901060077</v>
      </c>
      <c r="AE100" s="51">
        <f t="shared" si="57"/>
        <v>123.5243325124657</v>
      </c>
      <c r="AF100" s="51">
        <f t="shared" si="57"/>
        <v>170.52061718743568</v>
      </c>
      <c r="AG100" s="51">
        <f t="shared" si="57"/>
        <v>95.785195730523668</v>
      </c>
      <c r="AH100" s="51">
        <f t="shared" si="57"/>
        <v>179.83776440802876</v>
      </c>
      <c r="AI100" s="51">
        <f t="shared" si="57"/>
        <v>132.49301667766019</v>
      </c>
      <c r="AJ100" s="51">
        <f t="shared" si="57"/>
        <v>118.11741169215807</v>
      </c>
      <c r="AK100" s="51">
        <f t="shared" si="57"/>
        <v>76.710442167238057</v>
      </c>
      <c r="AL100" s="51">
        <f t="shared" si="57"/>
        <v>135.62404253219117</v>
      </c>
      <c r="AM100" s="51">
        <f t="shared" si="57"/>
        <v>144.52211838299263</v>
      </c>
      <c r="AN100" s="51">
        <f t="shared" si="57"/>
        <v>151.94405618741581</v>
      </c>
      <c r="AO100" s="51">
        <f t="shared" si="57"/>
        <v>121.56249336830196</v>
      </c>
      <c r="AP100" s="51">
        <f t="shared" si="57"/>
        <v>141.38996657099781</v>
      </c>
      <c r="AQ100" s="51">
        <f t="shared" si="57"/>
        <v>145.67728235381313</v>
      </c>
      <c r="AR100" s="51">
        <f t="shared" si="57"/>
        <v>294.77582601336871</v>
      </c>
      <c r="AS100" s="51">
        <f t="shared" si="57"/>
        <v>87.1636568266903</v>
      </c>
      <c r="AT100" s="24"/>
      <c r="AU100" s="95">
        <f t="shared" si="43"/>
        <v>88.701812466547494</v>
      </c>
      <c r="AV100" s="96">
        <f t="shared" si="39"/>
        <v>12.831488768273381</v>
      </c>
      <c r="AW100" s="24">
        <f t="shared" si="47"/>
        <v>13</v>
      </c>
      <c r="AX100" s="51">
        <f t="shared" si="44"/>
        <v>53.659374906709445</v>
      </c>
      <c r="AY100" s="51">
        <f t="shared" si="40"/>
        <v>35.831338645478944</v>
      </c>
      <c r="AZ100" s="51">
        <f t="shared" si="40"/>
        <v>89.061960418389617</v>
      </c>
      <c r="BA100" s="51">
        <f t="shared" si="40"/>
        <v>58.065173811871205</v>
      </c>
      <c r="BB100" s="51">
        <f t="shared" si="40"/>
        <v>70.853927670644396</v>
      </c>
      <c r="BC100" s="51">
        <f t="shared" si="40"/>
        <v>85.87804108772437</v>
      </c>
      <c r="BD100" s="51">
        <f t="shared" si="40"/>
        <v>101.04489926732936</v>
      </c>
      <c r="BE100" s="51">
        <f t="shared" si="40"/>
        <v>66.984377513780885</v>
      </c>
      <c r="BF100" s="51">
        <f t="shared" si="40"/>
        <v>56.089952079235751</v>
      </c>
      <c r="BG100" s="51">
        <f t="shared" si="40"/>
        <v>73.129355471543263</v>
      </c>
      <c r="BH100" s="51">
        <f t="shared" si="40"/>
        <v>10.215368345801886</v>
      </c>
      <c r="BI100" s="51">
        <f t="shared" si="40"/>
        <v>77.890745019052915</v>
      </c>
      <c r="BJ100" s="51">
        <f t="shared" si="40"/>
        <v>0</v>
      </c>
      <c r="BK100" s="51">
        <f t="shared" si="40"/>
        <v>41.472516749561493</v>
      </c>
      <c r="BL100" s="51">
        <f t="shared" si="40"/>
        <v>109.44371103207617</v>
      </c>
      <c r="BM100" s="51">
        <f t="shared" si="40"/>
        <v>93.914968731047409</v>
      </c>
      <c r="BN100" s="51">
        <f t="shared" si="40"/>
        <v>58.915523655913859</v>
      </c>
      <c r="BO100" s="51">
        <f t="shared" si="41"/>
        <v>77.543121568807692</v>
      </c>
      <c r="BP100" s="51">
        <f t="shared" si="41"/>
        <v>52.826405488662509</v>
      </c>
      <c r="BQ100" s="51">
        <f t="shared" si="41"/>
        <v>97.07806047508268</v>
      </c>
      <c r="BR100" s="51">
        <f t="shared" si="41"/>
        <v>90.463099334404035</v>
      </c>
      <c r="BS100" s="51">
        <f t="shared" si="41"/>
        <v>41.485214451580887</v>
      </c>
      <c r="BT100" s="51">
        <f t="shared" si="41"/>
        <v>111.55099119409407</v>
      </c>
      <c r="BU100" s="51">
        <f t="shared" si="41"/>
        <v>55.729679925385611</v>
      </c>
      <c r="BV100" s="51">
        <f t="shared" si="41"/>
        <v>58.591161196627965</v>
      </c>
      <c r="BW100" s="51">
        <f t="shared" si="41"/>
        <v>27.107403993781002</v>
      </c>
      <c r="BX100" s="51">
        <f t="shared" si="41"/>
        <v>73.900866838965783</v>
      </c>
      <c r="BY100" s="51">
        <f t="shared" si="41"/>
        <v>66.235208979139102</v>
      </c>
      <c r="BZ100" s="51">
        <f t="shared" si="41"/>
        <v>8.9862113048094976</v>
      </c>
      <c r="CA100" s="51">
        <f t="shared" si="41"/>
        <v>82.220565196886099</v>
      </c>
      <c r="CB100" s="97"/>
      <c r="CC100" s="51"/>
      <c r="CD100" s="113">
        <f t="shared" si="10"/>
        <v>86</v>
      </c>
      <c r="CE100" s="114">
        <f t="shared" si="9"/>
        <v>87</v>
      </c>
      <c r="CF100" s="105">
        <v>0.75120784944897678</v>
      </c>
      <c r="CG100" s="106">
        <v>0.17181929959253472</v>
      </c>
      <c r="CH100" s="106">
        <v>3.6631872906773943E-2</v>
      </c>
      <c r="CI100" s="106">
        <v>0.21134342181271815</v>
      </c>
      <c r="CJ100" s="106">
        <v>0.56898213030975497</v>
      </c>
      <c r="CK100" s="106">
        <v>0.41437346142383835</v>
      </c>
      <c r="CL100" s="106">
        <v>0.525458171073244</v>
      </c>
      <c r="CM100" s="106">
        <v>0.13113549281727466</v>
      </c>
      <c r="CN100" s="106">
        <v>0.12221507467040094</v>
      </c>
      <c r="CO100" s="106">
        <v>0.4173927868066708</v>
      </c>
      <c r="CP100" s="106">
        <v>0.48038721452536581</v>
      </c>
      <c r="CQ100" s="106">
        <v>0.91796012915565262</v>
      </c>
      <c r="CR100" s="106">
        <v>0.2859185306204105</v>
      </c>
      <c r="CS100" s="106">
        <v>0.45862286346618653</v>
      </c>
      <c r="CT100" s="106">
        <v>0.82745398727886199</v>
      </c>
      <c r="CU100" s="106">
        <v>6.8870814130615687E-2</v>
      </c>
      <c r="CV100" s="106">
        <v>0.26974609240367697</v>
      </c>
      <c r="CW100" s="106">
        <v>0.15981862389243906</v>
      </c>
      <c r="CX100" s="106">
        <v>0.79718665894504681</v>
      </c>
      <c r="CY100" s="106">
        <v>0.48908343274289801</v>
      </c>
      <c r="CZ100" s="106">
        <v>0.82071832407789325</v>
      </c>
      <c r="DA100" s="106">
        <v>0.3330464831554002</v>
      </c>
      <c r="DB100" s="106">
        <v>0.84079127313684543</v>
      </c>
      <c r="DC100" s="106">
        <v>0.98627071897669216</v>
      </c>
      <c r="DD100" s="106">
        <v>0.56609653619895761</v>
      </c>
      <c r="DE100" s="106">
        <v>0.40570531549989297</v>
      </c>
      <c r="DF100" s="106">
        <v>0.50990144047559649</v>
      </c>
      <c r="DG100" s="106">
        <v>0.19733583933443555</v>
      </c>
      <c r="DH100" s="106">
        <v>0.50655109576133073</v>
      </c>
      <c r="DI100" s="106">
        <v>0.36098528472191493</v>
      </c>
      <c r="DJ100" s="106">
        <v>0.97677467821170649</v>
      </c>
      <c r="DK100" s="106">
        <v>0.7059103770054268</v>
      </c>
      <c r="DL100" s="106">
        <v>2.7789085164945937E-2</v>
      </c>
      <c r="DM100" s="106">
        <v>0.38036739035309353</v>
      </c>
      <c r="DN100" s="106">
        <v>0.14866948955483295</v>
      </c>
      <c r="DO100" s="106">
        <v>0.92045290114117273</v>
      </c>
      <c r="DP100" s="106">
        <v>0.63147864683368649</v>
      </c>
      <c r="DQ100" s="106">
        <v>0.43425543574474323</v>
      </c>
      <c r="DR100" s="106">
        <v>0.66501883408780382</v>
      </c>
      <c r="DS100" s="106">
        <v>0.18579741735780608</v>
      </c>
      <c r="DT100" s="106">
        <v>0.48115334075786709</v>
      </c>
      <c r="DU100" s="106">
        <v>0.83299957803525482</v>
      </c>
      <c r="DV100" s="106">
        <v>0.90581427308753726</v>
      </c>
      <c r="DW100" s="106">
        <v>0.45359505244912757</v>
      </c>
      <c r="DX100" s="106">
        <v>0.81651277261522037</v>
      </c>
      <c r="DY100" s="106">
        <v>0.17834177060656808</v>
      </c>
      <c r="DZ100" s="106">
        <v>0.48011930775996026</v>
      </c>
      <c r="EA100" s="106">
        <v>0.21309288962390516</v>
      </c>
      <c r="EB100" s="106">
        <v>0.78084990069319937</v>
      </c>
      <c r="EC100" s="106">
        <v>0.83987340180017511</v>
      </c>
      <c r="ED100" s="106">
        <v>4.5719638935706408E-2</v>
      </c>
      <c r="EE100" s="106">
        <v>0.77111337194304097</v>
      </c>
      <c r="EF100" s="106">
        <v>0.6371145812177571</v>
      </c>
      <c r="EG100" s="106">
        <v>0.7372864562285093</v>
      </c>
      <c r="EH100" s="106">
        <v>5.6922988736637148E-2</v>
      </c>
      <c r="EI100" s="106">
        <v>0.53614073624519631</v>
      </c>
      <c r="EJ100" s="106">
        <v>0.53217932307798776</v>
      </c>
      <c r="EK100" s="106">
        <v>7.3152995730736969E-2</v>
      </c>
      <c r="EL100" s="106">
        <v>0.71714597779656486</v>
      </c>
      <c r="EM100" s="106">
        <v>0.60021143998659909</v>
      </c>
      <c r="EN100" s="106">
        <v>0.33064885012138268</v>
      </c>
      <c r="EO100" s="106">
        <v>0.82932424700484075</v>
      </c>
      <c r="EP100" s="106">
        <v>0.82330666916508732</v>
      </c>
      <c r="EQ100" s="106">
        <v>1.6874015945808174E-2</v>
      </c>
      <c r="ER100" s="106">
        <v>0.21968365691162428</v>
      </c>
      <c r="ES100" s="106">
        <v>0.98694045573113176</v>
      </c>
      <c r="ET100" s="106">
        <v>0.62957425974942793</v>
      </c>
      <c r="EU100" s="106">
        <v>0.92753620233001244</v>
      </c>
      <c r="EV100" s="106">
        <v>0.56343858196261321</v>
      </c>
      <c r="EW100" s="106">
        <v>0.38227689263227771</v>
      </c>
      <c r="EX100" s="106">
        <v>0.84136295292244945</v>
      </c>
      <c r="EY100" s="106">
        <v>0.1307962524784545</v>
      </c>
      <c r="EZ100" s="106">
        <v>0.94911900247081571</v>
      </c>
      <c r="FA100" s="106">
        <v>0.41310634963768733</v>
      </c>
      <c r="FB100" s="106">
        <v>3.3041031346344951E-2</v>
      </c>
      <c r="FC100" s="106">
        <v>9.3937063004215449E-2</v>
      </c>
      <c r="FD100" s="106">
        <v>0.57863970233976758</v>
      </c>
      <c r="FE100" s="106">
        <v>0.67895028841238259</v>
      </c>
      <c r="FF100" s="106">
        <v>0.86159869336971617</v>
      </c>
      <c r="FG100" s="106">
        <v>0.97797500439892426</v>
      </c>
      <c r="FH100" s="106">
        <v>0.39306251336573961</v>
      </c>
      <c r="FI100" s="106">
        <v>0.84139495954143206</v>
      </c>
      <c r="FJ100" s="106">
        <v>0.44584614371237852</v>
      </c>
      <c r="FK100" s="106">
        <v>0.10297993111160253</v>
      </c>
      <c r="FL100" s="106">
        <v>0.30073003570891865</v>
      </c>
      <c r="FM100" s="106">
        <v>0.48603669292984208</v>
      </c>
      <c r="FN100" s="106">
        <v>0.50059612973278</v>
      </c>
      <c r="FO100" s="106">
        <v>0.78362303390557708</v>
      </c>
      <c r="FP100" s="106">
        <v>0.76985938315203317</v>
      </c>
      <c r="FQ100" s="106">
        <v>0.59034987400842764</v>
      </c>
      <c r="FR100" s="106">
        <v>0.51194201722796118</v>
      </c>
      <c r="FS100" s="106">
        <v>0.70498404417008942</v>
      </c>
      <c r="FT100" s="106">
        <v>0.19968813246947081</v>
      </c>
      <c r="FU100" s="106">
        <v>0.76652170092258864</v>
      </c>
      <c r="FV100" s="106">
        <v>0.70850032262056706</v>
      </c>
      <c r="FW100" s="106">
        <v>0.19626870965747067</v>
      </c>
      <c r="FX100" s="106">
        <v>0.7055928785236939</v>
      </c>
      <c r="FY100" s="106">
        <v>0.40599014760869934</v>
      </c>
      <c r="FZ100" s="106">
        <v>0.55214835710330956</v>
      </c>
      <c r="GA100" s="107">
        <v>0.35805807163258963</v>
      </c>
      <c r="GB100" s="25"/>
    </row>
    <row r="101" spans="1:184" x14ac:dyDescent="0.25">
      <c r="A101" s="14"/>
      <c r="B101" s="26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95">
        <f t="shared" si="36"/>
        <v>77.35816662447904</v>
      </c>
      <c r="N101" s="96">
        <f t="shared" si="37"/>
        <v>52.722482044354912</v>
      </c>
      <c r="O101" s="24">
        <f t="shared" si="45"/>
        <v>14</v>
      </c>
      <c r="P101" s="51">
        <f t="shared" ref="P101:AS101" si="58">IF(P139&gt;0,P178,IF(P139&lt;0,AX178,IF(AX139&gt;0,0,IF(AX139&lt;0,180,""))))</f>
        <v>84.317058176588915</v>
      </c>
      <c r="Q101" s="51">
        <f t="shared" si="58"/>
        <v>38.886157286930676</v>
      </c>
      <c r="R101" s="51">
        <f t="shared" si="58"/>
        <v>85.687947793840792</v>
      </c>
      <c r="S101" s="51">
        <f t="shared" si="58"/>
        <v>67.182361043582603</v>
      </c>
      <c r="T101" s="51">
        <f t="shared" si="58"/>
        <v>94.520333284458331</v>
      </c>
      <c r="U101" s="51">
        <f t="shared" si="58"/>
        <v>120.12001625872379</v>
      </c>
      <c r="V101" s="51">
        <f t="shared" si="58"/>
        <v>115.02753404441906</v>
      </c>
      <c r="W101" s="51">
        <f t="shared" si="58"/>
        <v>139.99046078038697</v>
      </c>
      <c r="X101" s="51">
        <f t="shared" si="58"/>
        <v>79.867723388642062</v>
      </c>
      <c r="Y101" s="51">
        <f t="shared" si="58"/>
        <v>108.13139166416772</v>
      </c>
      <c r="Z101" s="51">
        <f t="shared" si="58"/>
        <v>330.99576950963825</v>
      </c>
      <c r="AA101" s="51">
        <f t="shared" si="58"/>
        <v>76.333304643853126</v>
      </c>
      <c r="AB101" s="51">
        <f t="shared" si="58"/>
        <v>344.12604547062335</v>
      </c>
      <c r="AC101" s="51" t="str">
        <f t="shared" si="58"/>
        <v/>
      </c>
      <c r="AD101" s="51">
        <f t="shared" si="58"/>
        <v>120.21527616816779</v>
      </c>
      <c r="AE101" s="51">
        <f t="shared" si="58"/>
        <v>100.1431501693561</v>
      </c>
      <c r="AF101" s="51">
        <f t="shared" si="58"/>
        <v>185.14552991956032</v>
      </c>
      <c r="AG101" s="51">
        <f t="shared" si="58"/>
        <v>64.014286376280239</v>
      </c>
      <c r="AH101" s="51">
        <f t="shared" si="58"/>
        <v>220.87276851445762</v>
      </c>
      <c r="AI101" s="51">
        <f t="shared" si="58"/>
        <v>113.09329626691115</v>
      </c>
      <c r="AJ101" s="51">
        <f t="shared" si="58"/>
        <v>92.294552098033975</v>
      </c>
      <c r="AK101" s="51">
        <f t="shared" si="58"/>
        <v>30.42741841446415</v>
      </c>
      <c r="AL101" s="51">
        <f t="shared" si="58"/>
        <v>120.86207759810489</v>
      </c>
      <c r="AM101" s="51">
        <f t="shared" si="58"/>
        <v>104.65487467413955</v>
      </c>
      <c r="AN101" s="51">
        <f t="shared" si="58"/>
        <v>126.08105113178398</v>
      </c>
      <c r="AO101" s="51">
        <f t="shared" si="58"/>
        <v>24.574860817486268</v>
      </c>
      <c r="AP101" s="51">
        <f t="shared" si="58"/>
        <v>117.18141006334227</v>
      </c>
      <c r="AQ101" s="51">
        <f t="shared" si="58"/>
        <v>119.66502343608097</v>
      </c>
      <c r="AR101" s="51">
        <f t="shared" si="58"/>
        <v>335.92836402769933</v>
      </c>
      <c r="AS101" s="51">
        <f t="shared" si="58"/>
        <v>58.155324673210885</v>
      </c>
      <c r="AT101" s="24"/>
      <c r="AU101" s="95">
        <f t="shared" si="43"/>
        <v>77.35816662447904</v>
      </c>
      <c r="AV101" s="96">
        <f t="shared" si="39"/>
        <v>52.722482044354912</v>
      </c>
      <c r="AW101" s="24">
        <f t="shared" si="47"/>
        <v>14</v>
      </c>
      <c r="AX101" s="51">
        <f t="shared" si="44"/>
        <v>27.493293537417333</v>
      </c>
      <c r="AY101" s="51">
        <f t="shared" si="40"/>
        <v>35.614935427535862</v>
      </c>
      <c r="AZ101" s="51">
        <f t="shared" si="40"/>
        <v>70.941549918400014</v>
      </c>
      <c r="BA101" s="51">
        <f t="shared" si="40"/>
        <v>45.96169251010803</v>
      </c>
      <c r="BB101" s="51">
        <f t="shared" si="40"/>
        <v>44.786030248866858</v>
      </c>
      <c r="BC101" s="51">
        <f t="shared" si="40"/>
        <v>51.070665056024374</v>
      </c>
      <c r="BD101" s="51">
        <f t="shared" si="40"/>
        <v>68.905169500695351</v>
      </c>
      <c r="BE101" s="51">
        <f t="shared" si="40"/>
        <v>26.955255179408557</v>
      </c>
      <c r="BF101" s="51">
        <f t="shared" si="40"/>
        <v>33.842096130793145</v>
      </c>
      <c r="BG101" s="51">
        <f t="shared" si="40"/>
        <v>41.349520829905103</v>
      </c>
      <c r="BH101" s="51">
        <f t="shared" si="40"/>
        <v>36.439108820240968</v>
      </c>
      <c r="BI101" s="51">
        <f t="shared" si="40"/>
        <v>64.353827519214377</v>
      </c>
      <c r="BJ101" s="51">
        <f t="shared" si="40"/>
        <v>41.472516749561493</v>
      </c>
      <c r="BK101" s="51">
        <f t="shared" si="40"/>
        <v>0</v>
      </c>
      <c r="BL101" s="51">
        <f t="shared" si="40"/>
        <v>75.718885643763727</v>
      </c>
      <c r="BM101" s="51">
        <f t="shared" si="40"/>
        <v>68.011660331588715</v>
      </c>
      <c r="BN101" s="51">
        <f t="shared" si="40"/>
        <v>18.293756466907929</v>
      </c>
      <c r="BO101" s="51">
        <f t="shared" si="41"/>
        <v>73.205349615000088</v>
      </c>
      <c r="BP101" s="51">
        <f t="shared" si="41"/>
        <v>17.106329734976988</v>
      </c>
      <c r="BQ101" s="51">
        <f t="shared" si="41"/>
        <v>65.485309565988828</v>
      </c>
      <c r="BR101" s="51">
        <f t="shared" si="41"/>
        <v>68.498253669312746</v>
      </c>
      <c r="BS101" s="51">
        <f t="shared" si="41"/>
        <v>57.3222041169292</v>
      </c>
      <c r="BT101" s="51">
        <f t="shared" si="41"/>
        <v>77.66855085174916</v>
      </c>
      <c r="BU101" s="51">
        <f t="shared" si="41"/>
        <v>21.707427923900521</v>
      </c>
      <c r="BV101" s="51">
        <f t="shared" si="41"/>
        <v>20.061920616218412</v>
      </c>
      <c r="BW101" s="51">
        <f t="shared" si="41"/>
        <v>28.26224415917547</v>
      </c>
      <c r="BX101" s="51">
        <f t="shared" si="41"/>
        <v>39.088458507848081</v>
      </c>
      <c r="BY101" s="51">
        <f t="shared" si="41"/>
        <v>29.925538255049684</v>
      </c>
      <c r="BZ101" s="51">
        <f t="shared" si="41"/>
        <v>47.815010898629311</v>
      </c>
      <c r="CA101" s="51">
        <f t="shared" si="41"/>
        <v>83.316930250614476</v>
      </c>
      <c r="CB101" s="97"/>
      <c r="CC101" s="51"/>
      <c r="CD101" s="113">
        <f t="shared" si="10"/>
        <v>87</v>
      </c>
      <c r="CE101" s="114">
        <f t="shared" si="9"/>
        <v>88</v>
      </c>
      <c r="CF101" s="105">
        <v>0.15877527460795149</v>
      </c>
      <c r="CG101" s="106">
        <v>0.69743957039447402</v>
      </c>
      <c r="CH101" s="106">
        <v>0.80671816844649369</v>
      </c>
      <c r="CI101" s="106">
        <v>0.20261691004484317</v>
      </c>
      <c r="CJ101" s="106">
        <v>0.91511611412371752</v>
      </c>
      <c r="CK101" s="106">
        <v>8.9903271173674582E-2</v>
      </c>
      <c r="CL101" s="106">
        <v>0.69531622006641902</v>
      </c>
      <c r="CM101" s="106">
        <v>0.57123537936137825</v>
      </c>
      <c r="CN101" s="106">
        <v>0.39997110887987375</v>
      </c>
      <c r="CO101" s="106">
        <v>0.18891134790471353</v>
      </c>
      <c r="CP101" s="106">
        <v>0.15861558288631283</v>
      </c>
      <c r="CQ101" s="106">
        <v>0.14884662694352224</v>
      </c>
      <c r="CR101" s="106">
        <v>0.10862070188376272</v>
      </c>
      <c r="CS101" s="106">
        <v>0.77971356742539899</v>
      </c>
      <c r="CT101" s="106">
        <v>5.10125768807701E-2</v>
      </c>
      <c r="CU101" s="106">
        <v>0.4225665913411929</v>
      </c>
      <c r="CV101" s="106">
        <v>0.81355960333262756</v>
      </c>
      <c r="CW101" s="106">
        <v>0.86389894461812067</v>
      </c>
      <c r="CX101" s="106">
        <v>1.2659142512362997E-2</v>
      </c>
      <c r="CY101" s="106">
        <v>0.11871469463139128</v>
      </c>
      <c r="CZ101" s="106">
        <v>0.45087749614430883</v>
      </c>
      <c r="DA101" s="106">
        <v>0.34220342238929147</v>
      </c>
      <c r="DB101" s="106">
        <v>0.48974409671229724</v>
      </c>
      <c r="DC101" s="106">
        <v>0.29888260511104148</v>
      </c>
      <c r="DD101" s="106">
        <v>0.85573691195292167</v>
      </c>
      <c r="DE101" s="106">
        <v>8.1703706715774649E-2</v>
      </c>
      <c r="DF101" s="106">
        <v>0.24507544174062934</v>
      </c>
      <c r="DG101" s="106">
        <v>0.35217594100169769</v>
      </c>
      <c r="DH101" s="106">
        <v>0.85998380070289226</v>
      </c>
      <c r="DI101" s="106">
        <v>0.21949320948273365</v>
      </c>
      <c r="DJ101" s="106">
        <v>9.9081404821163122E-2</v>
      </c>
      <c r="DK101" s="106">
        <v>0.68332321493546955</v>
      </c>
      <c r="DL101" s="106">
        <v>0.7734721475918036</v>
      </c>
      <c r="DM101" s="106">
        <v>4.6028137430742744E-2</v>
      </c>
      <c r="DN101" s="106">
        <v>0.62701703680389365</v>
      </c>
      <c r="DO101" s="106">
        <v>0.54057106072257621</v>
      </c>
      <c r="DP101" s="106">
        <v>0.85346265157327905</v>
      </c>
      <c r="DQ101" s="106">
        <v>0.50646875199853258</v>
      </c>
      <c r="DR101" s="106">
        <v>0.67959957006044946</v>
      </c>
      <c r="DS101" s="106">
        <v>0.44687379691755391</v>
      </c>
      <c r="DT101" s="106">
        <v>0.97489732840080157</v>
      </c>
      <c r="DU101" s="106">
        <v>6.9125412957456556E-2</v>
      </c>
      <c r="DV101" s="106">
        <v>0.20161817458271558</v>
      </c>
      <c r="DW101" s="106">
        <v>0.32936890322774981</v>
      </c>
      <c r="DX101" s="106">
        <v>0.11133270176044008</v>
      </c>
      <c r="DY101" s="106">
        <v>2.1865891421749883E-2</v>
      </c>
      <c r="DZ101" s="106">
        <v>0.72211000143074289</v>
      </c>
      <c r="EA101" s="106">
        <v>0.50496570653574979</v>
      </c>
      <c r="EB101" s="106">
        <v>0.29012598084730679</v>
      </c>
      <c r="EC101" s="106">
        <v>0.11529086563735425</v>
      </c>
      <c r="ED101" s="106">
        <v>0.71996253186800918</v>
      </c>
      <c r="EE101" s="106">
        <v>0.42219727047361022</v>
      </c>
      <c r="EF101" s="106">
        <v>0.55869006595883497</v>
      </c>
      <c r="EG101" s="106">
        <v>0.81194433374873642</v>
      </c>
      <c r="EH101" s="106">
        <v>0.8127660468267921</v>
      </c>
      <c r="EI101" s="106">
        <v>0.97939855295513989</v>
      </c>
      <c r="EJ101" s="106">
        <v>0.4429670266522886</v>
      </c>
      <c r="EK101" s="106">
        <v>0.51061185731154612</v>
      </c>
      <c r="EL101" s="106">
        <v>0.80882883302551944</v>
      </c>
      <c r="EM101" s="106">
        <v>0.84084635837957178</v>
      </c>
      <c r="EN101" s="106">
        <v>0.6295519414092875</v>
      </c>
      <c r="EO101" s="106">
        <v>0.22140415648181389</v>
      </c>
      <c r="EP101" s="106">
        <v>0.57844250144646525</v>
      </c>
      <c r="EQ101" s="106">
        <v>0.47307300451199052</v>
      </c>
      <c r="ER101" s="106">
        <v>0.36522578354611723</v>
      </c>
      <c r="ES101" s="106">
        <v>0.89320231661405813</v>
      </c>
      <c r="ET101" s="106">
        <v>0.21233743078158818</v>
      </c>
      <c r="EU101" s="106">
        <v>0.31532780558061935</v>
      </c>
      <c r="EV101" s="106">
        <v>0.66492962061806704</v>
      </c>
      <c r="EW101" s="106">
        <v>0.35270145811065878</v>
      </c>
      <c r="EX101" s="106">
        <v>0.2546359078287187</v>
      </c>
      <c r="EY101" s="106">
        <v>0.11897144067488097</v>
      </c>
      <c r="EZ101" s="106">
        <v>0.34245195206480095</v>
      </c>
      <c r="FA101" s="106">
        <v>0.40248100849875279</v>
      </c>
      <c r="FB101" s="106">
        <v>0.37397473466373288</v>
      </c>
      <c r="FC101" s="106">
        <v>0.9462964134497075</v>
      </c>
      <c r="FD101" s="106">
        <v>0.72555556507134145</v>
      </c>
      <c r="FE101" s="106">
        <v>0.99572934836714122</v>
      </c>
      <c r="FF101" s="106">
        <v>0.81148469758480146</v>
      </c>
      <c r="FG101" s="106">
        <v>0.69645170435299164</v>
      </c>
      <c r="FH101" s="106">
        <v>0.96545763692395359</v>
      </c>
      <c r="FI101" s="106">
        <v>0.70115725317993172</v>
      </c>
      <c r="FJ101" s="106">
        <v>0.68271568038360742</v>
      </c>
      <c r="FK101" s="106">
        <v>0.77468549477677828</v>
      </c>
      <c r="FL101" s="106">
        <v>0.58020345798764239</v>
      </c>
      <c r="FM101" s="106">
        <v>0.2811409472518519</v>
      </c>
      <c r="FN101" s="106">
        <v>0.20124336679797405</v>
      </c>
      <c r="FO101" s="106">
        <v>0.77792478657736142</v>
      </c>
      <c r="FP101" s="106">
        <v>0.25833027077577342</v>
      </c>
      <c r="FQ101" s="106">
        <v>0.53082021419828151</v>
      </c>
      <c r="FR101" s="106">
        <v>0.81066324053319605</v>
      </c>
      <c r="FS101" s="106">
        <v>0.585630218539133</v>
      </c>
      <c r="FT101" s="106">
        <v>0.55424725642338712</v>
      </c>
      <c r="FU101" s="106">
        <v>0.27182553908722384</v>
      </c>
      <c r="FV101" s="106">
        <v>0.77282430438883487</v>
      </c>
      <c r="FW101" s="106">
        <v>0.24343481413923562</v>
      </c>
      <c r="FX101" s="106">
        <v>0.84278344824071216</v>
      </c>
      <c r="FY101" s="106">
        <v>0.40163054744676885</v>
      </c>
      <c r="FZ101" s="106">
        <v>0.25274390493266741</v>
      </c>
      <c r="GA101" s="107">
        <v>0.77192838502039962</v>
      </c>
      <c r="GB101" s="25"/>
    </row>
    <row r="102" spans="1:184" x14ac:dyDescent="0.25">
      <c r="A102" s="14"/>
      <c r="B102" s="26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95">
        <f t="shared" si="36"/>
        <v>11.92639908662969</v>
      </c>
      <c r="N102" s="96">
        <f t="shared" si="37"/>
        <v>90.828038594629987</v>
      </c>
      <c r="O102" s="24">
        <f t="shared" si="45"/>
        <v>15</v>
      </c>
      <c r="P102" s="51">
        <f t="shared" ref="P102:AS102" si="59">IF(P140&gt;0,P179,IF(P140&lt;0,AX179,IF(AX140&gt;0,0,IF(AX140&lt;0,180,""))))</f>
        <v>316.99937024801108</v>
      </c>
      <c r="Q102" s="51">
        <f t="shared" si="59"/>
        <v>326.80186517193948</v>
      </c>
      <c r="R102" s="51">
        <f t="shared" si="59"/>
        <v>6.9678582065075778</v>
      </c>
      <c r="S102" s="51">
        <f t="shared" si="59"/>
        <v>337.58739398650198</v>
      </c>
      <c r="T102" s="51">
        <f t="shared" si="59"/>
        <v>328.98808603724461</v>
      </c>
      <c r="U102" s="51">
        <f t="shared" si="59"/>
        <v>300.41265153219069</v>
      </c>
      <c r="V102" s="51">
        <f t="shared" si="59"/>
        <v>341.49892159501871</v>
      </c>
      <c r="W102" s="51">
        <f t="shared" si="59"/>
        <v>289.94937671302523</v>
      </c>
      <c r="X102" s="51">
        <f t="shared" si="59"/>
        <v>323.90932723524986</v>
      </c>
      <c r="Y102" s="51">
        <f t="shared" si="59"/>
        <v>313.99886608063508</v>
      </c>
      <c r="Z102" s="51">
        <f t="shared" si="59"/>
        <v>310.09910833915086</v>
      </c>
      <c r="AA102" s="51">
        <f t="shared" si="59"/>
        <v>356.88627027211845</v>
      </c>
      <c r="AB102" s="51">
        <f t="shared" si="59"/>
        <v>315.45204901060077</v>
      </c>
      <c r="AC102" s="51">
        <f t="shared" si="59"/>
        <v>300.2152761681678</v>
      </c>
      <c r="AD102" s="51" t="str">
        <f t="shared" si="59"/>
        <v/>
      </c>
      <c r="AE102" s="51">
        <f t="shared" si="59"/>
        <v>3.3227020046401181</v>
      </c>
      <c r="AF102" s="51">
        <f t="shared" si="59"/>
        <v>286.51394247991726</v>
      </c>
      <c r="AG102" s="51">
        <f t="shared" si="59"/>
        <v>0.30432536850440517</v>
      </c>
      <c r="AH102" s="51">
        <f t="shared" si="59"/>
        <v>288.18452163666382</v>
      </c>
      <c r="AI102" s="51">
        <f t="shared" si="59"/>
        <v>337.30609401518808</v>
      </c>
      <c r="AJ102" s="51">
        <f t="shared" si="59"/>
        <v>4.8676327417206089</v>
      </c>
      <c r="AK102" s="51">
        <f t="shared" si="59"/>
        <v>337.41967985059983</v>
      </c>
      <c r="AL102" s="51">
        <f t="shared" si="59"/>
        <v>144.48331017326234</v>
      </c>
      <c r="AM102" s="51">
        <f t="shared" si="59"/>
        <v>306.28004843644004</v>
      </c>
      <c r="AN102" s="51">
        <f t="shared" si="59"/>
        <v>298.10953499320175</v>
      </c>
      <c r="AO102" s="51">
        <f t="shared" si="59"/>
        <v>319.92791842461548</v>
      </c>
      <c r="AP102" s="51">
        <f t="shared" si="59"/>
        <v>303.4429615805272</v>
      </c>
      <c r="AQ102" s="51">
        <f t="shared" si="59"/>
        <v>300.57484026705407</v>
      </c>
      <c r="AR102" s="51">
        <f t="shared" si="59"/>
        <v>313.90984482329452</v>
      </c>
      <c r="AS102" s="51">
        <f t="shared" si="59"/>
        <v>3.7260827997373585</v>
      </c>
      <c r="AT102" s="24"/>
      <c r="AU102" s="95">
        <f t="shared" si="43"/>
        <v>11.92639908662969</v>
      </c>
      <c r="AV102" s="96">
        <f t="shared" si="39"/>
        <v>90.828038594629987</v>
      </c>
      <c r="AW102" s="24">
        <f t="shared" si="47"/>
        <v>15</v>
      </c>
      <c r="AX102" s="51">
        <f t="shared" si="44"/>
        <v>55.825870543997688</v>
      </c>
      <c r="AY102" s="51">
        <f t="shared" si="40"/>
        <v>78.668073326225496</v>
      </c>
      <c r="AZ102" s="51">
        <f t="shared" si="40"/>
        <v>43.762760037425764</v>
      </c>
      <c r="BA102" s="51">
        <f t="shared" si="40"/>
        <v>60.499470759844414</v>
      </c>
      <c r="BB102" s="51">
        <f t="shared" si="40"/>
        <v>40.342371629514496</v>
      </c>
      <c r="BC102" s="51">
        <f t="shared" si="40"/>
        <v>24.648437424650947</v>
      </c>
      <c r="BD102" s="51">
        <f t="shared" si="40"/>
        <v>9.4430025950240726</v>
      </c>
      <c r="BE102" s="51">
        <f t="shared" si="40"/>
        <v>51.172457678788966</v>
      </c>
      <c r="BF102" s="51">
        <f t="shared" si="40"/>
        <v>54.522802832409788</v>
      </c>
      <c r="BG102" s="51">
        <f t="shared" si="40"/>
        <v>36.331845185219521</v>
      </c>
      <c r="BH102" s="51">
        <f t="shared" si="40"/>
        <v>108.63738691920078</v>
      </c>
      <c r="BI102" s="51">
        <f t="shared" si="40"/>
        <v>53.389471930051705</v>
      </c>
      <c r="BJ102" s="51">
        <f t="shared" si="40"/>
        <v>109.44371103207617</v>
      </c>
      <c r="BK102" s="51">
        <f t="shared" si="40"/>
        <v>75.718885643763727</v>
      </c>
      <c r="BL102" s="51">
        <f t="shared" si="40"/>
        <v>0</v>
      </c>
      <c r="BM102" s="51">
        <f t="shared" si="40"/>
        <v>26.172148263774556</v>
      </c>
      <c r="BN102" s="51">
        <f t="shared" si="40"/>
        <v>69.95819102331086</v>
      </c>
      <c r="BO102" s="51">
        <f t="shared" si="41"/>
        <v>70.181252592059792</v>
      </c>
      <c r="BP102" s="51">
        <f t="shared" si="41"/>
        <v>80.653984053649268</v>
      </c>
      <c r="BQ102" s="51">
        <f t="shared" si="41"/>
        <v>13.462570742314831</v>
      </c>
      <c r="BR102" s="51">
        <f t="shared" si="41"/>
        <v>35.491109257544068</v>
      </c>
      <c r="BS102" s="51">
        <f t="shared" si="41"/>
        <v>94.800019176497713</v>
      </c>
      <c r="BT102" s="51">
        <f t="shared" si="41"/>
        <v>2.1332234723849801</v>
      </c>
      <c r="BU102" s="51">
        <f t="shared" si="41"/>
        <v>55.115550852490074</v>
      </c>
      <c r="BV102" s="51">
        <f t="shared" si="41"/>
        <v>55.799688990117559</v>
      </c>
      <c r="BW102" s="51">
        <f t="shared" si="41"/>
        <v>83.383215293220871</v>
      </c>
      <c r="BX102" s="51">
        <f t="shared" si="41"/>
        <v>36.743499656985776</v>
      </c>
      <c r="BY102" s="51">
        <f t="shared" si="41"/>
        <v>45.79562919509619</v>
      </c>
      <c r="BZ102" s="51">
        <f t="shared" si="41"/>
        <v>117.89383066932565</v>
      </c>
      <c r="CA102" s="51">
        <f t="shared" si="41"/>
        <v>82.238937381221248</v>
      </c>
      <c r="CB102" s="97"/>
      <c r="CC102" s="51"/>
      <c r="CD102" s="113">
        <f t="shared" si="10"/>
        <v>88</v>
      </c>
      <c r="CE102" s="114">
        <f t="shared" si="9"/>
        <v>89</v>
      </c>
      <c r="CF102" s="105">
        <v>0.46569856633218087</v>
      </c>
      <c r="CG102" s="106">
        <v>0.48277341820744379</v>
      </c>
      <c r="CH102" s="106">
        <v>0.50483530758360584</v>
      </c>
      <c r="CI102" s="106">
        <v>0.22989614621638021</v>
      </c>
      <c r="CJ102" s="106">
        <v>0.7652305879317427</v>
      </c>
      <c r="CK102" s="106">
        <v>0.86207365670385916</v>
      </c>
      <c r="CL102" s="106">
        <v>0.36087080269227856</v>
      </c>
      <c r="CM102" s="106">
        <v>0.31157777576983303</v>
      </c>
      <c r="CN102" s="106">
        <v>0.88169888658226592</v>
      </c>
      <c r="CO102" s="106">
        <v>0.80813257910313741</v>
      </c>
      <c r="CP102" s="106">
        <v>0.42535459231942196</v>
      </c>
      <c r="CQ102" s="106">
        <v>0.86442051349538918</v>
      </c>
      <c r="CR102" s="106">
        <v>7.0511346445869871E-2</v>
      </c>
      <c r="CS102" s="106">
        <v>0.51184584987108694</v>
      </c>
      <c r="CT102" s="106">
        <v>0.54566674818105143</v>
      </c>
      <c r="CU102" s="106">
        <v>2.4005235031192895E-2</v>
      </c>
      <c r="CV102" s="106">
        <v>0.89015876424161666</v>
      </c>
      <c r="CW102" s="106">
        <v>0.99057592870462108</v>
      </c>
      <c r="CX102" s="106">
        <v>1.9216207927272522E-2</v>
      </c>
      <c r="CY102" s="106">
        <v>2.9783354415799934E-2</v>
      </c>
      <c r="CZ102" s="106">
        <v>0.52849170382200372</v>
      </c>
      <c r="DA102" s="106">
        <v>0.92373384751383958</v>
      </c>
      <c r="DB102" s="106">
        <v>0.32728778943015602</v>
      </c>
      <c r="DC102" s="106">
        <v>0.7052726257394889</v>
      </c>
      <c r="DD102" s="106">
        <v>0.29318131579012952</v>
      </c>
      <c r="DE102" s="106">
        <v>0.33827689877176126</v>
      </c>
      <c r="DF102" s="106">
        <v>0.75594328753669215</v>
      </c>
      <c r="DG102" s="106">
        <v>0.78223949680561333</v>
      </c>
      <c r="DH102" s="106">
        <v>0.87577818623172954</v>
      </c>
      <c r="DI102" s="106">
        <v>0.79760145020231699</v>
      </c>
      <c r="DJ102" s="106">
        <v>0.94600375159564143</v>
      </c>
      <c r="DK102" s="106">
        <v>5.1251969201523639E-2</v>
      </c>
      <c r="DL102" s="106">
        <v>0.93934732996086689</v>
      </c>
      <c r="DM102" s="106">
        <v>0.6660394751892369</v>
      </c>
      <c r="DN102" s="106">
        <v>0.98220765302585522</v>
      </c>
      <c r="DO102" s="106">
        <v>0.83140948624280797</v>
      </c>
      <c r="DP102" s="106">
        <v>9.9973786484007898E-2</v>
      </c>
      <c r="DQ102" s="106">
        <v>0.20130936156171231</v>
      </c>
      <c r="DR102" s="106">
        <v>0.94408066191795204</v>
      </c>
      <c r="DS102" s="106">
        <v>0.40979142883618602</v>
      </c>
      <c r="DT102" s="106">
        <v>0.65794254798625973</v>
      </c>
      <c r="DU102" s="106">
        <v>0.22971906066022785</v>
      </c>
      <c r="DV102" s="106">
        <v>0.67004856073802777</v>
      </c>
      <c r="DW102" s="106">
        <v>0.10353487037863129</v>
      </c>
      <c r="DX102" s="106">
        <v>0.38071783384708258</v>
      </c>
      <c r="DY102" s="106">
        <v>2.5449748830345453E-2</v>
      </c>
      <c r="DZ102" s="106">
        <v>0.3085295754617402</v>
      </c>
      <c r="EA102" s="106">
        <v>0.67561415737517649</v>
      </c>
      <c r="EB102" s="106">
        <v>0.50266811627586683</v>
      </c>
      <c r="EC102" s="106">
        <v>0.50294161393658443</v>
      </c>
      <c r="ED102" s="106">
        <v>0.8744142463629162</v>
      </c>
      <c r="EE102" s="106">
        <v>0.47998068049593323</v>
      </c>
      <c r="EF102" s="106">
        <v>0.23910120212042363</v>
      </c>
      <c r="EG102" s="106">
        <v>0.76343550714738928</v>
      </c>
      <c r="EH102" s="106">
        <v>6.4257508858720058E-2</v>
      </c>
      <c r="EI102" s="106">
        <v>0.87624699197453604</v>
      </c>
      <c r="EJ102" s="106">
        <v>0.92266893663485372</v>
      </c>
      <c r="EK102" s="106">
        <v>0.14517176375878826</v>
      </c>
      <c r="EL102" s="106">
        <v>0.55831304243649371</v>
      </c>
      <c r="EM102" s="106">
        <v>0.15460657232179464</v>
      </c>
      <c r="EN102" s="106">
        <v>5.3657903906834115E-2</v>
      </c>
      <c r="EO102" s="106">
        <v>0.65109208394648344</v>
      </c>
      <c r="EP102" s="106">
        <v>0.46462603863670693</v>
      </c>
      <c r="EQ102" s="106">
        <v>0.66603586475719478</v>
      </c>
      <c r="ER102" s="106">
        <v>0.87684462494640969</v>
      </c>
      <c r="ES102" s="106">
        <v>0.59683906570098644</v>
      </c>
      <c r="ET102" s="106">
        <v>0.56424929848016725</v>
      </c>
      <c r="EU102" s="106">
        <v>0.83740045877263225</v>
      </c>
      <c r="EV102" s="106">
        <v>0.93240142746623411</v>
      </c>
      <c r="EW102" s="106">
        <v>0.16903538609466684</v>
      </c>
      <c r="EX102" s="106">
        <v>0.18376039961228896</v>
      </c>
      <c r="EY102" s="106">
        <v>0.29186826106898212</v>
      </c>
      <c r="EZ102" s="106">
        <v>0.78887679504590147</v>
      </c>
      <c r="FA102" s="106">
        <v>0.26429533786853454</v>
      </c>
      <c r="FB102" s="106">
        <v>0.89861340341257523</v>
      </c>
      <c r="FC102" s="106">
        <v>0.3445258477295382</v>
      </c>
      <c r="FD102" s="106">
        <v>0.63490281410513627</v>
      </c>
      <c r="FE102" s="106">
        <v>0.98058089920529923</v>
      </c>
      <c r="FF102" s="106">
        <v>0.51195045754920099</v>
      </c>
      <c r="FG102" s="106">
        <v>5.4465805066684747E-2</v>
      </c>
      <c r="FH102" s="106">
        <v>0.39091287476021619</v>
      </c>
      <c r="FI102" s="106">
        <v>3.1571778423084451E-2</v>
      </c>
      <c r="FJ102" s="106">
        <v>0.65159285107589004</v>
      </c>
      <c r="FK102" s="106">
        <v>0.17658206655439568</v>
      </c>
      <c r="FL102" s="106">
        <v>0.41998378402369307</v>
      </c>
      <c r="FM102" s="106">
        <v>0.14499567345816811</v>
      </c>
      <c r="FN102" s="106">
        <v>0.93935481056720771</v>
      </c>
      <c r="FO102" s="106">
        <v>0.59195847906957688</v>
      </c>
      <c r="FP102" s="106">
        <v>0.1083768581015836</v>
      </c>
      <c r="FQ102" s="106">
        <v>0.57677294055418094</v>
      </c>
      <c r="FR102" s="106">
        <v>0.57261563442776175</v>
      </c>
      <c r="FS102" s="106">
        <v>0.15128384130532158</v>
      </c>
      <c r="FT102" s="106">
        <v>0.33471822481738578</v>
      </c>
      <c r="FU102" s="106">
        <v>0.81598571419968857</v>
      </c>
      <c r="FV102" s="106">
        <v>0.32752603405213043</v>
      </c>
      <c r="FW102" s="106">
        <v>0.35755635420265219</v>
      </c>
      <c r="FX102" s="106">
        <v>0.73959666698021009</v>
      </c>
      <c r="FY102" s="106">
        <v>0.49765487254759244</v>
      </c>
      <c r="FZ102" s="106">
        <v>0.95600054879672702</v>
      </c>
      <c r="GA102" s="107">
        <v>0.73557116021196578</v>
      </c>
      <c r="GB102" s="25"/>
    </row>
    <row r="103" spans="1:184" x14ac:dyDescent="0.25">
      <c r="A103" s="14"/>
      <c r="B103" s="26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95">
        <f t="shared" si="36"/>
        <v>10.409472100043871</v>
      </c>
      <c r="N103" s="96">
        <f t="shared" si="37"/>
        <v>64.699887545266293</v>
      </c>
      <c r="O103" s="24">
        <f t="shared" si="45"/>
        <v>16</v>
      </c>
      <c r="P103" s="51">
        <f t="shared" ref="P103:AS103" si="60">IF(P141&gt;0,P180,IF(P141&lt;0,AX180,IF(AX141&gt;0,0,IF(AX141&lt;0,180,""))))</f>
        <v>290.36986544325754</v>
      </c>
      <c r="Q103" s="51">
        <f t="shared" si="60"/>
        <v>311.67934675130232</v>
      </c>
      <c r="R103" s="51">
        <f t="shared" si="60"/>
        <v>12.355437320958977</v>
      </c>
      <c r="S103" s="51">
        <f t="shared" si="60"/>
        <v>320.48000081350096</v>
      </c>
      <c r="T103" s="51">
        <f t="shared" si="60"/>
        <v>290.74601710995341</v>
      </c>
      <c r="U103" s="51">
        <f t="shared" si="60"/>
        <v>239.06169836949414</v>
      </c>
      <c r="V103" s="51">
        <f t="shared" si="60"/>
        <v>194.72529243920044</v>
      </c>
      <c r="W103" s="51">
        <f t="shared" si="60"/>
        <v>260.0901679435317</v>
      </c>
      <c r="X103" s="51">
        <f t="shared" si="60"/>
        <v>298.06268349903542</v>
      </c>
      <c r="Y103" s="51">
        <f t="shared" si="60"/>
        <v>268.1556269527847</v>
      </c>
      <c r="Z103" s="51">
        <f t="shared" si="60"/>
        <v>297.39206651734889</v>
      </c>
      <c r="AA103" s="51">
        <f t="shared" si="60"/>
        <v>350.7705559212838</v>
      </c>
      <c r="AB103" s="51">
        <f t="shared" si="60"/>
        <v>303.52433251246572</v>
      </c>
      <c r="AC103" s="51">
        <f t="shared" si="60"/>
        <v>280.14315016935609</v>
      </c>
      <c r="AD103" s="51">
        <f t="shared" si="60"/>
        <v>183.32270200464012</v>
      </c>
      <c r="AE103" s="51" t="str">
        <f t="shared" si="60"/>
        <v/>
      </c>
      <c r="AF103" s="51">
        <f t="shared" si="60"/>
        <v>264.79958061024155</v>
      </c>
      <c r="AG103" s="51">
        <f t="shared" si="60"/>
        <v>358.51219518175628</v>
      </c>
      <c r="AH103" s="51">
        <f t="shared" si="60"/>
        <v>269.29776143500499</v>
      </c>
      <c r="AI103" s="51">
        <f t="shared" si="60"/>
        <v>206.08476194695768</v>
      </c>
      <c r="AJ103" s="51">
        <f t="shared" si="60"/>
        <v>9.1933572716037641</v>
      </c>
      <c r="AK103" s="51">
        <f t="shared" si="60"/>
        <v>328.30422190438424</v>
      </c>
      <c r="AL103" s="51">
        <f t="shared" si="60"/>
        <v>180.57089742283338</v>
      </c>
      <c r="AM103" s="51">
        <f t="shared" si="60"/>
        <v>278.03425634228046</v>
      </c>
      <c r="AN103" s="51">
        <f t="shared" si="60"/>
        <v>270.18335112252061</v>
      </c>
      <c r="AO103" s="51">
        <f t="shared" si="60"/>
        <v>304.31995971617442</v>
      </c>
      <c r="AP103" s="51">
        <f t="shared" si="60"/>
        <v>259.64654311012703</v>
      </c>
      <c r="AQ103" s="51">
        <f t="shared" si="60"/>
        <v>266.04120563027357</v>
      </c>
      <c r="AR103" s="51">
        <f t="shared" si="60"/>
        <v>302.76257416916212</v>
      </c>
      <c r="AS103" s="51">
        <f t="shared" si="60"/>
        <v>3.914377774151427</v>
      </c>
      <c r="AT103" s="24"/>
      <c r="AU103" s="95">
        <f t="shared" si="43"/>
        <v>10.409472100043871</v>
      </c>
      <c r="AV103" s="96">
        <f t="shared" si="39"/>
        <v>64.699887545266293</v>
      </c>
      <c r="AW103" s="24">
        <f t="shared" si="47"/>
        <v>16</v>
      </c>
      <c r="AX103" s="51">
        <f t="shared" si="44"/>
        <v>42.23146449320317</v>
      </c>
      <c r="AY103" s="51">
        <f t="shared" si="40"/>
        <v>59.702564848618991</v>
      </c>
      <c r="AZ103" s="51">
        <f t="shared" si="40"/>
        <v>17.721848874581024</v>
      </c>
      <c r="BA103" s="51">
        <f t="shared" si="40"/>
        <v>38.632646989824295</v>
      </c>
      <c r="BB103" s="51">
        <f t="shared" si="40"/>
        <v>23.848302322452525</v>
      </c>
      <c r="BC103" s="51">
        <f t="shared" si="40"/>
        <v>26.551495692452658</v>
      </c>
      <c r="BD103" s="51">
        <f t="shared" si="40"/>
        <v>17.756381692292443</v>
      </c>
      <c r="BE103" s="51">
        <f t="shared" si="40"/>
        <v>50.370287204067182</v>
      </c>
      <c r="BF103" s="51">
        <f t="shared" si="40"/>
        <v>38.115499730437506</v>
      </c>
      <c r="BG103" s="51">
        <f t="shared" si="40"/>
        <v>27.666701890152254</v>
      </c>
      <c r="BH103" s="51">
        <f t="shared" si="40"/>
        <v>95.302477916830711</v>
      </c>
      <c r="BI103" s="51">
        <f t="shared" si="40"/>
        <v>27.539022024357475</v>
      </c>
      <c r="BJ103" s="51">
        <f t="shared" si="40"/>
        <v>93.914968731047409</v>
      </c>
      <c r="BK103" s="51">
        <f t="shared" si="40"/>
        <v>68.011660331588715</v>
      </c>
      <c r="BL103" s="51">
        <f t="shared" si="40"/>
        <v>26.172148263774556</v>
      </c>
      <c r="BM103" s="51">
        <f t="shared" si="40"/>
        <v>0</v>
      </c>
      <c r="BN103" s="51">
        <f t="shared" ref="BN103:CA117" si="61">SQRT(($AU103-BN$85)^2+($AV103-BN$86)^2)</f>
        <v>68.872883180947255</v>
      </c>
      <c r="BO103" s="51">
        <f t="shared" si="41"/>
        <v>44.066967695611439</v>
      </c>
      <c r="BP103" s="51">
        <f t="shared" si="41"/>
        <v>78.148629829675826</v>
      </c>
      <c r="BQ103" s="51">
        <f t="shared" si="41"/>
        <v>15.262425507537181</v>
      </c>
      <c r="BR103" s="51">
        <f t="shared" si="41"/>
        <v>9.3551241277323669</v>
      </c>
      <c r="BS103" s="51">
        <f t="shared" si="41"/>
        <v>72.168673534405016</v>
      </c>
      <c r="BT103" s="51">
        <f t="shared" si="41"/>
        <v>27.865863743715149</v>
      </c>
      <c r="BU103" s="51">
        <f t="shared" si="41"/>
        <v>46.402927129876133</v>
      </c>
      <c r="BV103" s="51">
        <f t="shared" si="41"/>
        <v>50.735217030891675</v>
      </c>
      <c r="BW103" s="51">
        <f t="shared" si="41"/>
        <v>66.829897046001918</v>
      </c>
      <c r="BX103" s="51">
        <f t="shared" si="41"/>
        <v>32.709568363701898</v>
      </c>
      <c r="BY103" s="51">
        <f t="shared" si="41"/>
        <v>41.043313616568007</v>
      </c>
      <c r="BZ103" s="51">
        <f t="shared" si="41"/>
        <v>102.80571568360443</v>
      </c>
      <c r="CA103" s="51">
        <f t="shared" si="41"/>
        <v>56.067740512464944</v>
      </c>
      <c r="CB103" s="97"/>
      <c r="CC103" s="51"/>
      <c r="CD103" s="113">
        <f t="shared" si="10"/>
        <v>89</v>
      </c>
      <c r="CE103" s="114">
        <f t="shared" si="9"/>
        <v>90</v>
      </c>
      <c r="CF103" s="105">
        <v>0.93273477462106835</v>
      </c>
      <c r="CG103" s="106">
        <v>0.43071685333978316</v>
      </c>
      <c r="CH103" s="106">
        <v>0.23179331820988536</v>
      </c>
      <c r="CI103" s="106">
        <v>0.45597288651436119</v>
      </c>
      <c r="CJ103" s="106">
        <v>0.32583663178779543</v>
      </c>
      <c r="CK103" s="106">
        <v>0.11363163367361528</v>
      </c>
      <c r="CL103" s="106">
        <v>0.5849114246029643</v>
      </c>
      <c r="CM103" s="106">
        <v>1.0997784946850775E-2</v>
      </c>
      <c r="CN103" s="106">
        <v>0.28129233371478279</v>
      </c>
      <c r="CO103" s="106">
        <v>0.21555558230353578</v>
      </c>
      <c r="CP103" s="106">
        <v>0.70371751837485064</v>
      </c>
      <c r="CQ103" s="106">
        <v>0.77288939137902335</v>
      </c>
      <c r="CR103" s="106">
        <v>0.57123119757654239</v>
      </c>
      <c r="CS103" s="106">
        <v>0.13550786286736449</v>
      </c>
      <c r="CT103" s="106">
        <v>9.7016689101073639E-2</v>
      </c>
      <c r="CU103" s="106">
        <v>0.98643166410904748</v>
      </c>
      <c r="CV103" s="106">
        <v>0.14774040303263891</v>
      </c>
      <c r="CW103" s="106">
        <v>0.8333005330250276</v>
      </c>
      <c r="CX103" s="106">
        <v>0.19589868132585675</v>
      </c>
      <c r="CY103" s="106">
        <v>0.30640965088838501</v>
      </c>
      <c r="CZ103" s="106">
        <v>0.33691140654582097</v>
      </c>
      <c r="DA103" s="106">
        <v>0.90637669694144851</v>
      </c>
      <c r="DB103" s="106">
        <v>0.78886506146025059</v>
      </c>
      <c r="DC103" s="106">
        <v>0.80619398425837741</v>
      </c>
      <c r="DD103" s="106">
        <v>0.71964441197540374</v>
      </c>
      <c r="DE103" s="106">
        <v>0.98216117910806289</v>
      </c>
      <c r="DF103" s="106">
        <v>0.64427658103565855</v>
      </c>
      <c r="DG103" s="106">
        <v>0.49967967323260287</v>
      </c>
      <c r="DH103" s="106">
        <v>0.69217853199447743</v>
      </c>
      <c r="DI103" s="106">
        <v>0.41718115925431498</v>
      </c>
      <c r="DJ103" s="106">
        <v>0.39439994146306967</v>
      </c>
      <c r="DK103" s="106">
        <v>0.49790607122916075</v>
      </c>
      <c r="DL103" s="106">
        <v>0.69526323573235405</v>
      </c>
      <c r="DM103" s="106">
        <v>0.24210055822980925</v>
      </c>
      <c r="DN103" s="106">
        <v>0.61084463526745714</v>
      </c>
      <c r="DO103" s="106">
        <v>0.21237617008938181</v>
      </c>
      <c r="DP103" s="106">
        <v>0.32929937820281108</v>
      </c>
      <c r="DQ103" s="106">
        <v>0.43002896517336919</v>
      </c>
      <c r="DR103" s="106">
        <v>0.23021596715403791</v>
      </c>
      <c r="DS103" s="106">
        <v>0.96564169367707431</v>
      </c>
      <c r="DT103" s="106">
        <v>0.20726625281161215</v>
      </c>
      <c r="DU103" s="106">
        <v>0.99917368417182451</v>
      </c>
      <c r="DV103" s="106">
        <v>0.24793399719228959</v>
      </c>
      <c r="DW103" s="106">
        <v>0.16580745023340271</v>
      </c>
      <c r="DX103" s="106">
        <v>0.89197491454605748</v>
      </c>
      <c r="DY103" s="106">
        <v>0.76035974809432882</v>
      </c>
      <c r="DZ103" s="106">
        <v>0.37953030538390875</v>
      </c>
      <c r="EA103" s="106">
        <v>0.38490321528008586</v>
      </c>
      <c r="EB103" s="106">
        <v>0.43340855051412908</v>
      </c>
      <c r="EC103" s="106">
        <v>0.33061016831655921</v>
      </c>
      <c r="ED103" s="106">
        <v>0.1453401362263107</v>
      </c>
      <c r="EE103" s="106">
        <v>0.99024170203404027</v>
      </c>
      <c r="EF103" s="106">
        <v>0.92196619297557314</v>
      </c>
      <c r="EG103" s="106">
        <v>0.98047151310341663</v>
      </c>
      <c r="EH103" s="106">
        <v>0.93320043056214419</v>
      </c>
      <c r="EI103" s="106">
        <v>0.87009122403589889</v>
      </c>
      <c r="EJ103" s="106">
        <v>0.23946893306156025</v>
      </c>
      <c r="EK103" s="106">
        <v>0.91578292888163559</v>
      </c>
      <c r="EL103" s="106">
        <v>0.70280710533104773</v>
      </c>
      <c r="EM103" s="106">
        <v>0.19128417171526368</v>
      </c>
      <c r="EN103" s="106">
        <v>6.9766773391948367E-2</v>
      </c>
      <c r="EO103" s="106">
        <v>1.2070433209675491E-3</v>
      </c>
      <c r="EP103" s="106">
        <v>0.61066229087094315</v>
      </c>
      <c r="EQ103" s="106">
        <v>0.16985673262424927</v>
      </c>
      <c r="ER103" s="106">
        <v>0.41811241116306863</v>
      </c>
      <c r="ES103" s="106">
        <v>0.39841628508684823</v>
      </c>
      <c r="ET103" s="106">
        <v>0.58820412760430618</v>
      </c>
      <c r="EU103" s="106">
        <v>0.8799578893520239</v>
      </c>
      <c r="EV103" s="106">
        <v>0.88934429570097739</v>
      </c>
      <c r="EW103" s="106">
        <v>5.4874992783144005E-2</v>
      </c>
      <c r="EX103" s="106">
        <v>0.93199966538800827</v>
      </c>
      <c r="EY103" s="106">
        <v>0.24667292013471864</v>
      </c>
      <c r="EZ103" s="106">
        <v>0.8524883713820619</v>
      </c>
      <c r="FA103" s="106">
        <v>0.35558901879634575</v>
      </c>
      <c r="FB103" s="106">
        <v>3.6506485659170473E-2</v>
      </c>
      <c r="FC103" s="106">
        <v>0.9276488351947062</v>
      </c>
      <c r="FD103" s="106">
        <v>9.7034168198705362E-2</v>
      </c>
      <c r="FE103" s="106">
        <v>0.14002130060290052</v>
      </c>
      <c r="FF103" s="106">
        <v>0.31742396758757219</v>
      </c>
      <c r="FG103" s="106">
        <v>0.43054667403608482</v>
      </c>
      <c r="FH103" s="106">
        <v>0.74507069406596871</v>
      </c>
      <c r="FI103" s="106">
        <v>6.8321576333266854E-2</v>
      </c>
      <c r="FJ103" s="106">
        <v>0.65358682841584559</v>
      </c>
      <c r="FK103" s="106">
        <v>0.90285797901331233</v>
      </c>
      <c r="FL103" s="106">
        <v>0.14081816533778868</v>
      </c>
      <c r="FM103" s="106">
        <v>0.50514612250559277</v>
      </c>
      <c r="FN103" s="106">
        <v>0.52296103170393016</v>
      </c>
      <c r="FO103" s="106">
        <v>0.90436512784637668</v>
      </c>
      <c r="FP103" s="106">
        <v>0.24135944510285123</v>
      </c>
      <c r="FQ103" s="106">
        <v>0.95448710196403708</v>
      </c>
      <c r="FR103" s="106">
        <v>0.51121191226058704</v>
      </c>
      <c r="FS103" s="106">
        <v>1.1556566316634376E-2</v>
      </c>
      <c r="FT103" s="106">
        <v>0.71844981965628318</v>
      </c>
      <c r="FU103" s="106">
        <v>0.84969371443770381</v>
      </c>
      <c r="FV103" s="106">
        <v>0.8188454633240283</v>
      </c>
      <c r="FW103" s="106">
        <v>0.10871280096733493</v>
      </c>
      <c r="FX103" s="106">
        <v>0.6540429087271401</v>
      </c>
      <c r="FY103" s="106">
        <v>0.84869916695789382</v>
      </c>
      <c r="FZ103" s="106">
        <v>0.95869459757098663</v>
      </c>
      <c r="GA103" s="107">
        <v>0.28797599786361983</v>
      </c>
      <c r="GB103" s="25"/>
    </row>
    <row r="104" spans="1:184" x14ac:dyDescent="0.25">
      <c r="A104" s="14"/>
      <c r="B104" s="26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95">
        <f t="shared" si="36"/>
        <v>78.998856255113665</v>
      </c>
      <c r="N104" s="96">
        <f t="shared" si="37"/>
        <v>70.942516709702389</v>
      </c>
      <c r="O104" s="24">
        <f t="shared" si="45"/>
        <v>17</v>
      </c>
      <c r="P104" s="51">
        <f t="shared" ref="P104:AS104" si="62">IF(P142&gt;0,P181,IF(P142&lt;0,AX181,IF(AX142&gt;0,0,IF(AX142&lt;0,180,""))))</f>
        <v>54.163777617855082</v>
      </c>
      <c r="Q104" s="51">
        <f t="shared" si="62"/>
        <v>27.581082848326709</v>
      </c>
      <c r="R104" s="51">
        <f t="shared" si="62"/>
        <v>71.97432068020214</v>
      </c>
      <c r="S104" s="51">
        <f t="shared" si="62"/>
        <v>50.679899460655001</v>
      </c>
      <c r="T104" s="51">
        <f t="shared" si="62"/>
        <v>72.392029469102184</v>
      </c>
      <c r="U104" s="51">
        <f t="shared" si="62"/>
        <v>99.184618879541645</v>
      </c>
      <c r="V104" s="51">
        <f t="shared" si="62"/>
        <v>99.680752985638946</v>
      </c>
      <c r="W104" s="51">
        <f t="shared" si="62"/>
        <v>97.287548801820506</v>
      </c>
      <c r="X104" s="51">
        <f t="shared" si="62"/>
        <v>55.333698917035768</v>
      </c>
      <c r="Y104" s="51">
        <f t="shared" si="62"/>
        <v>82.551293191795224</v>
      </c>
      <c r="Z104" s="51">
        <f t="shared" si="62"/>
        <v>342.256174779422</v>
      </c>
      <c r="AA104" s="51">
        <f t="shared" si="62"/>
        <v>62.486604804127083</v>
      </c>
      <c r="AB104" s="51">
        <f t="shared" si="62"/>
        <v>350.52061718743568</v>
      </c>
      <c r="AC104" s="51">
        <f t="shared" si="62"/>
        <v>5.1455299195603059</v>
      </c>
      <c r="AD104" s="51">
        <f t="shared" si="62"/>
        <v>106.51394247991723</v>
      </c>
      <c r="AE104" s="51">
        <f t="shared" si="62"/>
        <v>84.799580610241506</v>
      </c>
      <c r="AF104" s="51" t="str">
        <f t="shared" si="62"/>
        <v/>
      </c>
      <c r="AG104" s="51">
        <f t="shared" si="62"/>
        <v>53.287648070895976</v>
      </c>
      <c r="AH104" s="51">
        <f t="shared" si="62"/>
        <v>298.95093962684689</v>
      </c>
      <c r="AI104" s="51">
        <f t="shared" si="62"/>
        <v>96.879114702279168</v>
      </c>
      <c r="AJ104" s="51">
        <f t="shared" si="62"/>
        <v>77.54650416247874</v>
      </c>
      <c r="AK104" s="51">
        <f t="shared" si="62"/>
        <v>24.389550884438098</v>
      </c>
      <c r="AL104" s="51">
        <f t="shared" si="62"/>
        <v>107.56348511840847</v>
      </c>
      <c r="AM104" s="51">
        <f t="shared" si="62"/>
        <v>60.657506180423375</v>
      </c>
      <c r="AN104" s="51">
        <f t="shared" si="62"/>
        <v>70.26537604881527</v>
      </c>
      <c r="AO104" s="51">
        <f t="shared" si="62"/>
        <v>16.959507066534378</v>
      </c>
      <c r="AP104" s="51">
        <f t="shared" si="62"/>
        <v>89.427158463525203</v>
      </c>
      <c r="AQ104" s="51">
        <f t="shared" si="62"/>
        <v>82.969819663638631</v>
      </c>
      <c r="AR104" s="51">
        <f t="shared" si="62"/>
        <v>343.89813239936433</v>
      </c>
      <c r="AS104" s="51">
        <f t="shared" si="62"/>
        <v>49.349501877368489</v>
      </c>
      <c r="AT104" s="24"/>
      <c r="AU104" s="95">
        <f t="shared" si="43"/>
        <v>78.998856255113665</v>
      </c>
      <c r="AV104" s="96">
        <f t="shared" si="39"/>
        <v>70.942516709702389</v>
      </c>
      <c r="AW104" s="24">
        <f t="shared" si="47"/>
        <v>17</v>
      </c>
      <c r="AX104" s="51">
        <f t="shared" si="44"/>
        <v>35.770416131782817</v>
      </c>
      <c r="AY104" s="51">
        <f t="shared" si="44"/>
        <v>51.833000522590737</v>
      </c>
      <c r="AZ104" s="51">
        <f t="shared" si="44"/>
        <v>76.117429670410971</v>
      </c>
      <c r="BA104" s="51">
        <f t="shared" si="44"/>
        <v>56.882851025158836</v>
      </c>
      <c r="BB104" s="51">
        <f t="shared" si="44"/>
        <v>48.562637452107339</v>
      </c>
      <c r="BC104" s="51">
        <f t="shared" si="44"/>
        <v>46.410621267756667</v>
      </c>
      <c r="BD104" s="51">
        <f t="shared" si="44"/>
        <v>65.001601888231122</v>
      </c>
      <c r="BE104" s="51">
        <f t="shared" si="44"/>
        <v>19.12512342369746</v>
      </c>
      <c r="BF104" s="51">
        <f t="shared" si="44"/>
        <v>42.499570263049158</v>
      </c>
      <c r="BG104" s="51">
        <f t="shared" si="44"/>
        <v>41.285409973325322</v>
      </c>
      <c r="BH104" s="51">
        <f t="shared" si="44"/>
        <v>52.590913666427319</v>
      </c>
      <c r="BI104" s="51">
        <f t="shared" si="44"/>
        <v>72.355661686802407</v>
      </c>
      <c r="BJ104" s="51">
        <f t="shared" si="44"/>
        <v>58.915523655913859</v>
      </c>
      <c r="BK104" s="51">
        <f t="shared" si="44"/>
        <v>18.293756466907929</v>
      </c>
      <c r="BL104" s="51">
        <f t="shared" si="44"/>
        <v>69.95819102331086</v>
      </c>
      <c r="BM104" s="51">
        <f t="shared" si="44"/>
        <v>68.872883180947255</v>
      </c>
      <c r="BN104" s="51">
        <f t="shared" si="61"/>
        <v>0</v>
      </c>
      <c r="BO104" s="51">
        <f t="shared" si="61"/>
        <v>84.13333987122806</v>
      </c>
      <c r="BP104" s="51">
        <f t="shared" si="61"/>
        <v>10.91771344240747</v>
      </c>
      <c r="BQ104" s="51">
        <f t="shared" si="61"/>
        <v>62.327179908937836</v>
      </c>
      <c r="BR104" s="51">
        <f t="shared" si="61"/>
        <v>71.772736809663044</v>
      </c>
      <c r="BS104" s="51">
        <f t="shared" si="61"/>
        <v>74.275778489767134</v>
      </c>
      <c r="BT104" s="51">
        <f t="shared" si="61"/>
        <v>71.651916977628204</v>
      </c>
      <c r="BU104" s="51">
        <f t="shared" si="61"/>
        <v>25.974255612164495</v>
      </c>
      <c r="BV104" s="51">
        <f t="shared" si="61"/>
        <v>18.968510788608004</v>
      </c>
      <c r="BW104" s="51">
        <f t="shared" si="61"/>
        <v>45.91922144277985</v>
      </c>
      <c r="BX104" s="51">
        <f t="shared" si="61"/>
        <v>36.414219891682386</v>
      </c>
      <c r="BY104" s="51">
        <f t="shared" si="61"/>
        <v>27.853408500840516</v>
      </c>
      <c r="BZ104" s="51">
        <f t="shared" si="61"/>
        <v>64.403409262705821</v>
      </c>
      <c r="CA104" s="51">
        <f t="shared" si="61"/>
        <v>95.448963229155481</v>
      </c>
      <c r="CB104" s="97"/>
      <c r="CC104" s="51"/>
      <c r="CD104" s="113">
        <f t="shared" si="10"/>
        <v>90</v>
      </c>
      <c r="CE104" s="114">
        <f t="shared" si="9"/>
        <v>91</v>
      </c>
      <c r="CF104" s="105">
        <v>0.86607356321764295</v>
      </c>
      <c r="CG104" s="106">
        <v>0.48382064270528813</v>
      </c>
      <c r="CH104" s="106">
        <v>7.5990981452599971E-2</v>
      </c>
      <c r="CI104" s="106">
        <v>0.94671609096146037</v>
      </c>
      <c r="CJ104" s="106">
        <v>0.62989693950814607</v>
      </c>
      <c r="CK104" s="106">
        <v>0.36172938847000269</v>
      </c>
      <c r="CL104" s="106">
        <v>0.24136024062742811</v>
      </c>
      <c r="CM104" s="106">
        <v>0.45220817736089536</v>
      </c>
      <c r="CN104" s="106">
        <v>0.52824409781893689</v>
      </c>
      <c r="CO104" s="106">
        <v>4.9588218334991718E-2</v>
      </c>
      <c r="CP104" s="106">
        <v>0.91045497148406129</v>
      </c>
      <c r="CQ104" s="106">
        <v>3.9282830681208858E-2</v>
      </c>
      <c r="CR104" s="106">
        <v>6.5114667823572447E-2</v>
      </c>
      <c r="CS104" s="106">
        <v>0.8428855473904816</v>
      </c>
      <c r="CT104" s="106">
        <v>0.10623998349161756</v>
      </c>
      <c r="CU104" s="106">
        <v>0.26353366695520553</v>
      </c>
      <c r="CV104" s="106">
        <v>0.41810909332185109</v>
      </c>
      <c r="CW104" s="106">
        <v>0.74638763934229357</v>
      </c>
      <c r="CX104" s="106">
        <v>0.44198495572029528</v>
      </c>
      <c r="CY104" s="106">
        <v>0.24280724273428522</v>
      </c>
      <c r="CZ104" s="106">
        <v>0.76826378737851253</v>
      </c>
      <c r="DA104" s="106">
        <v>0.56606279419958472</v>
      </c>
      <c r="DB104" s="106">
        <v>0.6269513055972864</v>
      </c>
      <c r="DC104" s="106">
        <v>0.51192468643095657</v>
      </c>
      <c r="DD104" s="106">
        <v>8.7724198902429884E-2</v>
      </c>
      <c r="DE104" s="106">
        <v>0.43424009064106006</v>
      </c>
      <c r="DF104" s="106">
        <v>0.86773994761580076</v>
      </c>
      <c r="DG104" s="106">
        <v>0.56974992024245363</v>
      </c>
      <c r="DH104" s="106">
        <v>0.26513126968130607</v>
      </c>
      <c r="DI104" s="106">
        <v>0.40235399923627002</v>
      </c>
      <c r="DJ104" s="106">
        <v>0.10939761458396469</v>
      </c>
      <c r="DK104" s="106">
        <v>0.3677783972047648</v>
      </c>
      <c r="DL104" s="106">
        <v>0.5831653829776714</v>
      </c>
      <c r="DM104" s="106">
        <v>0.14306909868002748</v>
      </c>
      <c r="DN104" s="106">
        <v>2.8402290014064691E-2</v>
      </c>
      <c r="DO104" s="106">
        <v>0.34066421385946455</v>
      </c>
      <c r="DP104" s="106">
        <v>0.8596271564072866</v>
      </c>
      <c r="DQ104" s="106">
        <v>0.8919610603549355</v>
      </c>
      <c r="DR104" s="106">
        <v>0.80815656621166887</v>
      </c>
      <c r="DS104" s="106">
        <v>0.94416870556846733</v>
      </c>
      <c r="DT104" s="106">
        <v>0.92726732009080282</v>
      </c>
      <c r="DU104" s="106">
        <v>0.12646029992647212</v>
      </c>
      <c r="DV104" s="106">
        <v>0.51073796036562635</v>
      </c>
      <c r="DW104" s="106">
        <v>0.99032495823883393</v>
      </c>
      <c r="DX104" s="106">
        <v>0.78068920281504783</v>
      </c>
      <c r="DY104" s="106">
        <v>9.085467644299583E-2</v>
      </c>
      <c r="DZ104" s="106">
        <v>0.72716168937778369</v>
      </c>
      <c r="EA104" s="106">
        <v>0.27985665166978269</v>
      </c>
      <c r="EB104" s="106">
        <v>0.58553590066016958</v>
      </c>
      <c r="EC104" s="106">
        <v>0.64584393677099339</v>
      </c>
      <c r="ED104" s="106">
        <v>0.99402613520854488</v>
      </c>
      <c r="EE104" s="106">
        <v>4.3897313429279272E-2</v>
      </c>
      <c r="EF104" s="106">
        <v>0.88056037556118871</v>
      </c>
      <c r="EG104" s="106">
        <v>9.8541643342527019E-2</v>
      </c>
      <c r="EH104" s="106">
        <v>0.82616208712445782</v>
      </c>
      <c r="EI104" s="106">
        <v>0.63997855838237783</v>
      </c>
      <c r="EJ104" s="106">
        <v>0.43500204870355674</v>
      </c>
      <c r="EK104" s="106">
        <v>0.6250950274238728</v>
      </c>
      <c r="EL104" s="106">
        <v>0.84830893185949241</v>
      </c>
      <c r="EM104" s="106">
        <v>0.98055948441327567</v>
      </c>
      <c r="EN104" s="106">
        <v>0.49346764511570651</v>
      </c>
      <c r="EO104" s="106">
        <v>0.38803361928618141</v>
      </c>
      <c r="EP104" s="106">
        <v>0.86740893082543535</v>
      </c>
      <c r="EQ104" s="106">
        <v>0.4543438835240885</v>
      </c>
      <c r="ER104" s="106">
        <v>0.36104345583336617</v>
      </c>
      <c r="ES104" s="106">
        <v>0.6824942759175584</v>
      </c>
      <c r="ET104" s="106">
        <v>5.3491930501421536E-2</v>
      </c>
      <c r="EU104" s="106">
        <v>0.66933660330860234</v>
      </c>
      <c r="EV104" s="106">
        <v>0.79247991805596152</v>
      </c>
      <c r="EW104" s="106">
        <v>0.32724595979183968</v>
      </c>
      <c r="EX104" s="106">
        <v>0.45228750021573016</v>
      </c>
      <c r="EY104" s="106">
        <v>5.7741205243763027E-2</v>
      </c>
      <c r="EZ104" s="106">
        <v>0.94308397625483265</v>
      </c>
      <c r="FA104" s="106">
        <v>0.10251024550885801</v>
      </c>
      <c r="FB104" s="106">
        <v>0.76638222171952897</v>
      </c>
      <c r="FC104" s="106">
        <v>0.91742498242529891</v>
      </c>
      <c r="FD104" s="106">
        <v>0.40068155801429195</v>
      </c>
      <c r="FE104" s="106">
        <v>0.80940530432340929</v>
      </c>
      <c r="FF104" s="106">
        <v>0.32368610787705188</v>
      </c>
      <c r="FG104" s="106">
        <v>0.81568070689551886</v>
      </c>
      <c r="FH104" s="106">
        <v>0.45977821173209166</v>
      </c>
      <c r="FI104" s="106">
        <v>3.5980085700015429E-2</v>
      </c>
      <c r="FJ104" s="106">
        <v>0.58679113112024661</v>
      </c>
      <c r="FK104" s="106">
        <v>0.17251254747001954</v>
      </c>
      <c r="FL104" s="106">
        <v>8.5152560540986411E-3</v>
      </c>
      <c r="FM104" s="106">
        <v>0.86542328548290082</v>
      </c>
      <c r="FN104" s="106">
        <v>0.3094170908122863</v>
      </c>
      <c r="FO104" s="106">
        <v>0.46544269947403938</v>
      </c>
      <c r="FP104" s="106">
        <v>0.74112633391047544</v>
      </c>
      <c r="FQ104" s="106">
        <v>0.53292978901008758</v>
      </c>
      <c r="FR104" s="106">
        <v>0.98841322265574483</v>
      </c>
      <c r="FS104" s="106">
        <v>0.7219120210718929</v>
      </c>
      <c r="FT104" s="106">
        <v>0.71332695864143647</v>
      </c>
      <c r="FU104" s="106">
        <v>0.68424462443574552</v>
      </c>
      <c r="FV104" s="106">
        <v>0.8473665163050339</v>
      </c>
      <c r="FW104" s="106">
        <v>0.66009618648773305</v>
      </c>
      <c r="FX104" s="106">
        <v>0.17212344350430497</v>
      </c>
      <c r="FY104" s="106">
        <v>0.89191193986742678</v>
      </c>
      <c r="FZ104" s="106">
        <v>0.93529408733832942</v>
      </c>
      <c r="GA104" s="107">
        <v>0.22219936648352223</v>
      </c>
      <c r="GB104" s="25"/>
    </row>
    <row r="105" spans="1:184" x14ac:dyDescent="0.25">
      <c r="A105" s="14"/>
      <c r="B105" s="26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95">
        <f t="shared" si="36"/>
        <v>11.553634542461388</v>
      </c>
      <c r="N105" s="96">
        <f t="shared" si="37"/>
        <v>20.647775970548064</v>
      </c>
      <c r="O105" s="24">
        <f t="shared" si="45"/>
        <v>18</v>
      </c>
      <c r="P105" s="51">
        <f t="shared" ref="P105:AS105" si="63">IF(P143&gt;0,P182,IF(P143&lt;0,AX182,IF(AX143&gt;0,0,IF(AX143&lt;0,180,""))))</f>
        <v>232.63974985622639</v>
      </c>
      <c r="Q105" s="51">
        <f t="shared" si="63"/>
        <v>264.27949995598476</v>
      </c>
      <c r="R105" s="51">
        <f t="shared" si="63"/>
        <v>169.54121317605126</v>
      </c>
      <c r="S105" s="51">
        <f t="shared" si="63"/>
        <v>238.70129518233003</v>
      </c>
      <c r="T105" s="51">
        <f t="shared" si="63"/>
        <v>210.72076103077276</v>
      </c>
      <c r="U105" s="51">
        <f t="shared" si="63"/>
        <v>200.5483310053628</v>
      </c>
      <c r="V105" s="51">
        <f t="shared" si="63"/>
        <v>183.14982259795892</v>
      </c>
      <c r="W105" s="51">
        <f t="shared" si="63"/>
        <v>222.59727975493138</v>
      </c>
      <c r="X105" s="51">
        <f t="shared" si="63"/>
        <v>231.20177227007002</v>
      </c>
      <c r="Y105" s="51">
        <f t="shared" si="63"/>
        <v>210.5331298204047</v>
      </c>
      <c r="Z105" s="51">
        <f t="shared" si="63"/>
        <v>269.85884366478291</v>
      </c>
      <c r="AA105" s="51">
        <f t="shared" si="63"/>
        <v>190.97924472227027</v>
      </c>
      <c r="AB105" s="51">
        <f t="shared" si="63"/>
        <v>275.78519573052364</v>
      </c>
      <c r="AC105" s="51">
        <f t="shared" si="63"/>
        <v>244.01428637628027</v>
      </c>
      <c r="AD105" s="51">
        <f t="shared" si="63"/>
        <v>180.30432536850441</v>
      </c>
      <c r="AE105" s="51">
        <f t="shared" si="63"/>
        <v>178.51219518175628</v>
      </c>
      <c r="AF105" s="51">
        <f t="shared" si="63"/>
        <v>233.28764807089598</v>
      </c>
      <c r="AG105" s="51" t="str">
        <f t="shared" si="63"/>
        <v/>
      </c>
      <c r="AH105" s="51">
        <f t="shared" si="63"/>
        <v>239.69137023543666</v>
      </c>
      <c r="AI105" s="51">
        <f t="shared" si="63"/>
        <v>185.5049907193393</v>
      </c>
      <c r="AJ105" s="51">
        <f t="shared" si="63"/>
        <v>175.66582595202883</v>
      </c>
      <c r="AK105" s="51">
        <f t="shared" si="63"/>
        <v>295.26133255209623</v>
      </c>
      <c r="AL105" s="51">
        <f t="shared" si="63"/>
        <v>179.30968655821928</v>
      </c>
      <c r="AM105" s="51">
        <f t="shared" si="63"/>
        <v>230.02089665777797</v>
      </c>
      <c r="AN105" s="51">
        <f t="shared" si="63"/>
        <v>228.489939351885</v>
      </c>
      <c r="AO105" s="51">
        <f t="shared" si="63"/>
        <v>263.27596645692228</v>
      </c>
      <c r="AP105" s="51">
        <f t="shared" si="63"/>
        <v>211.86170041309637</v>
      </c>
      <c r="AQ105" s="51">
        <f t="shared" si="63"/>
        <v>220.32788994217248</v>
      </c>
      <c r="AR105" s="51">
        <f t="shared" si="63"/>
        <v>277.73174842848198</v>
      </c>
      <c r="AS105" s="51">
        <f t="shared" si="63"/>
        <v>22.700532123222885</v>
      </c>
      <c r="AT105" s="24"/>
      <c r="AU105" s="95">
        <f t="shared" si="43"/>
        <v>11.553634542461388</v>
      </c>
      <c r="AV105" s="96">
        <f t="shared" si="39"/>
        <v>20.647775970548064</v>
      </c>
      <c r="AW105" s="24">
        <f t="shared" si="47"/>
        <v>18</v>
      </c>
      <c r="AX105" s="51">
        <f t="shared" ref="AX105:BM117" si="64">SQRT(($AU105-AX$85)^2+($AV105-AX$86)^2)</f>
        <v>48.370198184106641</v>
      </c>
      <c r="AY105" s="51">
        <f t="shared" si="64"/>
        <v>43.663812539361963</v>
      </c>
      <c r="AZ105" s="51">
        <f t="shared" si="64"/>
        <v>27.19250190090392</v>
      </c>
      <c r="BA105" s="51">
        <f t="shared" si="64"/>
        <v>27.431754021019557</v>
      </c>
      <c r="BB105" s="51">
        <f t="shared" si="64"/>
        <v>41.416517021090847</v>
      </c>
      <c r="BC105" s="51">
        <f t="shared" si="64"/>
        <v>61.623321887863419</v>
      </c>
      <c r="BD105" s="51">
        <f t="shared" si="64"/>
        <v>61.317931270686522</v>
      </c>
      <c r="BE105" s="51">
        <f t="shared" si="64"/>
        <v>71.618871954468133</v>
      </c>
      <c r="BF105" s="51">
        <f t="shared" si="64"/>
        <v>41.688487967467736</v>
      </c>
      <c r="BG105" s="51">
        <f t="shared" si="64"/>
        <v>52.177760139476902</v>
      </c>
      <c r="BH105" s="51">
        <f t="shared" si="64"/>
        <v>83.473169044331968</v>
      </c>
      <c r="BI105" s="51">
        <f t="shared" si="64"/>
        <v>17.184144968305496</v>
      </c>
      <c r="BJ105" s="51">
        <f t="shared" si="64"/>
        <v>77.543121568807692</v>
      </c>
      <c r="BK105" s="51">
        <f t="shared" si="64"/>
        <v>73.205349615000088</v>
      </c>
      <c r="BL105" s="51">
        <f t="shared" si="64"/>
        <v>70.181252592059792</v>
      </c>
      <c r="BM105" s="51">
        <f t="shared" si="64"/>
        <v>44.066967695611439</v>
      </c>
      <c r="BN105" s="51">
        <f t="shared" si="61"/>
        <v>84.13333987122806</v>
      </c>
      <c r="BO105" s="51">
        <f t="shared" si="61"/>
        <v>0</v>
      </c>
      <c r="BP105" s="51">
        <f t="shared" si="61"/>
        <v>89.188988908462207</v>
      </c>
      <c r="BQ105" s="51">
        <f t="shared" si="61"/>
        <v>58.027608093509002</v>
      </c>
      <c r="BR105" s="51">
        <f t="shared" si="61"/>
        <v>34.917010377491067</v>
      </c>
      <c r="BS105" s="51">
        <f t="shared" si="61"/>
        <v>40.662421640149745</v>
      </c>
      <c r="BT105" s="51">
        <f t="shared" si="61"/>
        <v>71.92181206652829</v>
      </c>
      <c r="BU105" s="51">
        <f t="shared" si="61"/>
        <v>58.468671770805784</v>
      </c>
      <c r="BV105" s="51">
        <f t="shared" si="61"/>
        <v>66.223542106775255</v>
      </c>
      <c r="BW105" s="51">
        <f t="shared" si="61"/>
        <v>54.42513530437931</v>
      </c>
      <c r="BX105" s="51">
        <f t="shared" si="61"/>
        <v>58.788678181494838</v>
      </c>
      <c r="BY105" s="51">
        <f t="shared" si="61"/>
        <v>61.50126994671681</v>
      </c>
      <c r="BZ105" s="51">
        <f t="shared" si="61"/>
        <v>86.089907995864323</v>
      </c>
      <c r="CA105" s="51">
        <f t="shared" si="61"/>
        <v>12.882805905998737</v>
      </c>
      <c r="CB105" s="97"/>
      <c r="CC105" s="51"/>
      <c r="CD105" s="113">
        <f t="shared" si="10"/>
        <v>91</v>
      </c>
      <c r="CE105" s="114">
        <f t="shared" si="9"/>
        <v>92</v>
      </c>
      <c r="CF105" s="105">
        <v>0.72723568821155993</v>
      </c>
      <c r="CG105" s="106">
        <v>0.49798299524878842</v>
      </c>
      <c r="CH105" s="106">
        <v>0.56974371015634673</v>
      </c>
      <c r="CI105" s="106">
        <v>5.4383414702962374E-2</v>
      </c>
      <c r="CJ105" s="106">
        <v>0.97130331693914418</v>
      </c>
      <c r="CK105" s="106">
        <v>0.14507292059541332</v>
      </c>
      <c r="CL105" s="106">
        <v>0.94052013209016505</v>
      </c>
      <c r="CM105" s="106">
        <v>0.69856059410789961</v>
      </c>
      <c r="CN105" s="106">
        <v>0.50135330292766733</v>
      </c>
      <c r="CO105" s="106">
        <v>0.58790211303588014</v>
      </c>
      <c r="CP105" s="106">
        <v>0.26678842258512347</v>
      </c>
      <c r="CQ105" s="106">
        <v>0.65402296138536431</v>
      </c>
      <c r="CR105" s="106">
        <v>5.5334793759314271E-2</v>
      </c>
      <c r="CS105" s="106">
        <v>0.81652938627948712</v>
      </c>
      <c r="CT105" s="106">
        <v>0.22105898732297635</v>
      </c>
      <c r="CU105" s="106">
        <v>0.66199887866470208</v>
      </c>
      <c r="CV105" s="106">
        <v>0.66347729014340184</v>
      </c>
      <c r="CW105" s="106">
        <v>3.3467893085426859E-2</v>
      </c>
      <c r="CX105" s="106">
        <v>0.93258790815174708</v>
      </c>
      <c r="CY105" s="106">
        <v>0.21700750095040111</v>
      </c>
      <c r="CZ105" s="106">
        <v>0.85611415360159293</v>
      </c>
      <c r="DA105" s="106">
        <v>0.5579244452553318</v>
      </c>
      <c r="DB105" s="106">
        <v>0.80419443696546267</v>
      </c>
      <c r="DC105" s="106">
        <v>0.41537409187918184</v>
      </c>
      <c r="DD105" s="106">
        <v>0.28808386370700689</v>
      </c>
      <c r="DE105" s="106">
        <v>0.37321412414532296</v>
      </c>
      <c r="DF105" s="106">
        <v>0.72991959014074914</v>
      </c>
      <c r="DG105" s="106">
        <v>0.50743936645426868</v>
      </c>
      <c r="DH105" s="106">
        <v>0.56967825987594845</v>
      </c>
      <c r="DI105" s="106">
        <v>0.19874517686073667</v>
      </c>
      <c r="DJ105" s="106">
        <v>0.86458109477975242</v>
      </c>
      <c r="DK105" s="106">
        <v>0.99225824940850238</v>
      </c>
      <c r="DL105" s="106">
        <v>0.56570143843960263</v>
      </c>
      <c r="DM105" s="106">
        <v>0.78858222279932388</v>
      </c>
      <c r="DN105" s="106">
        <v>0.67534988045672617</v>
      </c>
      <c r="DO105" s="106">
        <v>0.59054900437590085</v>
      </c>
      <c r="DP105" s="106">
        <v>0.42853655997147821</v>
      </c>
      <c r="DQ105" s="106">
        <v>0.80374177581137396</v>
      </c>
      <c r="DR105" s="106">
        <v>0.45806686483544101</v>
      </c>
      <c r="DS105" s="106">
        <v>0.21708112220595643</v>
      </c>
      <c r="DT105" s="106">
        <v>0.94798194174468442</v>
      </c>
      <c r="DU105" s="106">
        <v>0.18188786101208565</v>
      </c>
      <c r="DV105" s="106">
        <v>0.32271718030181118</v>
      </c>
      <c r="DW105" s="106">
        <v>0.50046744154996414</v>
      </c>
      <c r="DX105" s="106">
        <v>5.876349707309092E-2</v>
      </c>
      <c r="DY105" s="106">
        <v>0.18156930381166236</v>
      </c>
      <c r="DZ105" s="106">
        <v>0.88689335669789715</v>
      </c>
      <c r="EA105" s="106">
        <v>0.40523355215728363</v>
      </c>
      <c r="EB105" s="106">
        <v>0.68058558772401467</v>
      </c>
      <c r="EC105" s="106">
        <v>0.73643439084852491</v>
      </c>
      <c r="ED105" s="106">
        <v>0.97676407794170028</v>
      </c>
      <c r="EE105" s="106">
        <v>0.33105137149598474</v>
      </c>
      <c r="EF105" s="106">
        <v>0.81399371678754839</v>
      </c>
      <c r="EG105" s="106">
        <v>0.74613777079482846</v>
      </c>
      <c r="EH105" s="106">
        <v>0.68352654154063575</v>
      </c>
      <c r="EI105" s="106">
        <v>0.12007721358857648</v>
      </c>
      <c r="EJ105" s="106">
        <v>0.4021179597381066</v>
      </c>
      <c r="EK105" s="106">
        <v>0.6990083215695051</v>
      </c>
      <c r="EL105" s="106">
        <v>0.64566251939140185</v>
      </c>
      <c r="EM105" s="106">
        <v>0.37038302782843568</v>
      </c>
      <c r="EN105" s="106">
        <v>0.96477457566120173</v>
      </c>
      <c r="EO105" s="106">
        <v>0.87376824685824017</v>
      </c>
      <c r="EP105" s="106">
        <v>9.3292442354176219E-2</v>
      </c>
      <c r="EQ105" s="106">
        <v>0.66003541535609034</v>
      </c>
      <c r="ER105" s="106">
        <v>0.8223749822990124</v>
      </c>
      <c r="ES105" s="106">
        <v>0.91368433124038562</v>
      </c>
      <c r="ET105" s="106">
        <v>0.45619238122972594</v>
      </c>
      <c r="EU105" s="106">
        <v>0.5661356175987311</v>
      </c>
      <c r="EV105" s="106">
        <v>0.76192629178764126</v>
      </c>
      <c r="EW105" s="106">
        <v>0.75621805156859523</v>
      </c>
      <c r="EX105" s="106">
        <v>0.45827301806568177</v>
      </c>
      <c r="EY105" s="106">
        <v>0.34242151084436556</v>
      </c>
      <c r="EZ105" s="106">
        <v>0.31569485071648473</v>
      </c>
      <c r="FA105" s="106">
        <v>0.81537027877513479</v>
      </c>
      <c r="FB105" s="106">
        <v>0.8396563150589722</v>
      </c>
      <c r="FC105" s="106">
        <v>0.39940619919913234</v>
      </c>
      <c r="FD105" s="106">
        <v>0.30058882658522912</v>
      </c>
      <c r="FE105" s="106">
        <v>3.7972254219034718E-2</v>
      </c>
      <c r="FF105" s="106">
        <v>0.39624183959792036</v>
      </c>
      <c r="FG105" s="106">
        <v>0.89733938858202245</v>
      </c>
      <c r="FH105" s="106">
        <v>0.48271361504063504</v>
      </c>
      <c r="FI105" s="106">
        <v>0.2960601334921793</v>
      </c>
      <c r="FJ105" s="106">
        <v>0.19357234319575822</v>
      </c>
      <c r="FK105" s="106">
        <v>0.52294732891870588</v>
      </c>
      <c r="FL105" s="106">
        <v>0.91953773559496232</v>
      </c>
      <c r="FM105" s="106">
        <v>0.33531708113136838</v>
      </c>
      <c r="FN105" s="106">
        <v>0.21053050980390753</v>
      </c>
      <c r="FO105" s="106">
        <v>0.7357721677178416</v>
      </c>
      <c r="FP105" s="106">
        <v>6.1249128651916895E-2</v>
      </c>
      <c r="FQ105" s="106">
        <v>0.59162034883855774</v>
      </c>
      <c r="FR105" s="106">
        <v>0.12085129541729045</v>
      </c>
      <c r="FS105" s="106">
        <v>0.81836529956304249</v>
      </c>
      <c r="FT105" s="106">
        <v>0.53185441982155257</v>
      </c>
      <c r="FU105" s="106">
        <v>0.75456660291633615</v>
      </c>
      <c r="FV105" s="106">
        <v>0.91076231349673742</v>
      </c>
      <c r="FW105" s="106">
        <v>0.59901634367152712</v>
      </c>
      <c r="FX105" s="106">
        <v>0.71271553193875692</v>
      </c>
      <c r="FY105" s="106">
        <v>7.1425231238780196E-2</v>
      </c>
      <c r="FZ105" s="106">
        <v>3.3967062019817362E-2</v>
      </c>
      <c r="GA105" s="107">
        <v>0.48952300745282651</v>
      </c>
      <c r="GB105" s="25"/>
    </row>
    <row r="106" spans="1:184" x14ac:dyDescent="0.25">
      <c r="A106" s="14"/>
      <c r="B106" s="26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95">
        <f t="shared" si="36"/>
        <v>88.552232309218326</v>
      </c>
      <c r="N106" s="96">
        <f t="shared" si="37"/>
        <v>65.657682485302871</v>
      </c>
      <c r="O106" s="24">
        <f t="shared" si="45"/>
        <v>19</v>
      </c>
      <c r="P106" s="51">
        <f t="shared" ref="P106:AS106" si="65">IF(P144&gt;0,P183,IF(P144&lt;0,AX183,IF(AX144&gt;0,0,IF(AX144&lt;0,180,""))))</f>
        <v>67.895860984703233</v>
      </c>
      <c r="Q106" s="51">
        <f t="shared" si="65"/>
        <v>39.530717154690187</v>
      </c>
      <c r="R106" s="51">
        <f t="shared" si="65"/>
        <v>77.430247404452501</v>
      </c>
      <c r="S106" s="51">
        <f t="shared" si="65"/>
        <v>60.1310889129198</v>
      </c>
      <c r="T106" s="51">
        <f t="shared" si="65"/>
        <v>80.439184617246383</v>
      </c>
      <c r="U106" s="51">
        <f t="shared" si="65"/>
        <v>102.91133866848982</v>
      </c>
      <c r="V106" s="51">
        <f t="shared" si="65"/>
        <v>102.41998513074093</v>
      </c>
      <c r="W106" s="51">
        <f t="shared" si="65"/>
        <v>105.12709005856561</v>
      </c>
      <c r="X106" s="51">
        <f t="shared" si="65"/>
        <v>67.004292815578935</v>
      </c>
      <c r="Y106" s="51">
        <f t="shared" si="65"/>
        <v>89.923575590597906</v>
      </c>
      <c r="Z106" s="51">
        <f t="shared" si="65"/>
        <v>351.77754423444776</v>
      </c>
      <c r="AA106" s="51">
        <f t="shared" si="65"/>
        <v>69.108720476460789</v>
      </c>
      <c r="AB106" s="51">
        <f t="shared" si="65"/>
        <v>359.83776440802876</v>
      </c>
      <c r="AC106" s="51">
        <f t="shared" si="65"/>
        <v>40.872768514457611</v>
      </c>
      <c r="AD106" s="51">
        <f t="shared" si="65"/>
        <v>108.18452163666383</v>
      </c>
      <c r="AE106" s="51">
        <f t="shared" si="65"/>
        <v>89.297761435004958</v>
      </c>
      <c r="AF106" s="51">
        <f t="shared" si="65"/>
        <v>118.95093962684685</v>
      </c>
      <c r="AG106" s="51">
        <f t="shared" si="65"/>
        <v>59.691370235436672</v>
      </c>
      <c r="AH106" s="51" t="str">
        <f t="shared" si="65"/>
        <v/>
      </c>
      <c r="AI106" s="51">
        <f t="shared" si="65"/>
        <v>100.12030214830536</v>
      </c>
      <c r="AJ106" s="51">
        <f t="shared" si="65"/>
        <v>82.706395714020559</v>
      </c>
      <c r="AK106" s="51">
        <f t="shared" si="65"/>
        <v>32.822587892934266</v>
      </c>
      <c r="AL106" s="51">
        <f t="shared" si="65"/>
        <v>109.06285162548048</v>
      </c>
      <c r="AM106" s="51">
        <f t="shared" si="65"/>
        <v>76.98236586646567</v>
      </c>
      <c r="AN106" s="51">
        <f t="shared" si="65"/>
        <v>87.659635375814659</v>
      </c>
      <c r="AO106" s="51">
        <f t="shared" si="65"/>
        <v>30.707237870093532</v>
      </c>
      <c r="AP106" s="51">
        <f t="shared" si="65"/>
        <v>96.110410755732289</v>
      </c>
      <c r="AQ106" s="51">
        <f t="shared" si="65"/>
        <v>92.88687599802735</v>
      </c>
      <c r="AR106" s="51">
        <f t="shared" si="65"/>
        <v>351.64769936472857</v>
      </c>
      <c r="AS106" s="51">
        <f t="shared" si="65"/>
        <v>55.235871231568126</v>
      </c>
      <c r="AT106" s="24"/>
      <c r="AU106" s="95">
        <f t="shared" si="43"/>
        <v>88.552232309218326</v>
      </c>
      <c r="AV106" s="96">
        <f t="shared" si="39"/>
        <v>65.657682485302871</v>
      </c>
      <c r="AW106" s="24">
        <f t="shared" si="47"/>
        <v>19</v>
      </c>
      <c r="AX106" s="51">
        <f t="shared" si="64"/>
        <v>41.610547182589386</v>
      </c>
      <c r="AY106" s="51">
        <f t="shared" si="64"/>
        <v>52.714319098395436</v>
      </c>
      <c r="AZ106" s="51">
        <f t="shared" si="64"/>
        <v>83.94686036414204</v>
      </c>
      <c r="BA106" s="51">
        <f t="shared" si="64"/>
        <v>61.763149228279055</v>
      </c>
      <c r="BB106" s="51">
        <f t="shared" si="64"/>
        <v>56.627347525833578</v>
      </c>
      <c r="BC106" s="51">
        <f t="shared" si="64"/>
        <v>56.805179357908806</v>
      </c>
      <c r="BD106" s="51">
        <f t="shared" si="64"/>
        <v>75.393772471350161</v>
      </c>
      <c r="BE106" s="51">
        <f t="shared" si="64"/>
        <v>29.547859785410321</v>
      </c>
      <c r="BF106" s="51">
        <f t="shared" si="64"/>
        <v>48.350590321561626</v>
      </c>
      <c r="BG106" s="51">
        <f t="shared" si="64"/>
        <v>50.490436401726875</v>
      </c>
      <c r="BH106" s="51">
        <f t="shared" si="64"/>
        <v>45.269618798686814</v>
      </c>
      <c r="BI106" s="51">
        <f t="shared" si="64"/>
        <v>78.913703890511741</v>
      </c>
      <c r="BJ106" s="51">
        <f t="shared" si="64"/>
        <v>52.826405488662509</v>
      </c>
      <c r="BK106" s="51">
        <f t="shared" si="64"/>
        <v>17.106329734976988</v>
      </c>
      <c r="BL106" s="51">
        <f t="shared" si="64"/>
        <v>80.653984053649268</v>
      </c>
      <c r="BM106" s="51">
        <f t="shared" si="64"/>
        <v>78.148629829675826</v>
      </c>
      <c r="BN106" s="51">
        <f t="shared" si="61"/>
        <v>10.91771344240747</v>
      </c>
      <c r="BO106" s="51">
        <f t="shared" si="61"/>
        <v>89.188988908462207</v>
      </c>
      <c r="BP106" s="51">
        <f t="shared" si="61"/>
        <v>0</v>
      </c>
      <c r="BQ106" s="51">
        <f t="shared" si="61"/>
        <v>72.560842511966641</v>
      </c>
      <c r="BR106" s="51">
        <f t="shared" si="61"/>
        <v>80.287030760512536</v>
      </c>
      <c r="BS106" s="51">
        <f t="shared" si="61"/>
        <v>74.209885495523025</v>
      </c>
      <c r="BT106" s="51">
        <f t="shared" si="61"/>
        <v>82.382915738918811</v>
      </c>
      <c r="BU106" s="51">
        <f t="shared" si="61"/>
        <v>33.044510553962752</v>
      </c>
      <c r="BV106" s="51">
        <f t="shared" si="61"/>
        <v>27.430683588460116</v>
      </c>
      <c r="BW106" s="51">
        <f t="shared" si="61"/>
        <v>44.938314132740395</v>
      </c>
      <c r="BX106" s="51">
        <f t="shared" si="61"/>
        <v>46.228417224857743</v>
      </c>
      <c r="BY106" s="51">
        <f t="shared" si="61"/>
        <v>37.244644054464672</v>
      </c>
      <c r="BZ106" s="51">
        <f t="shared" si="61"/>
        <v>57.198708707368489</v>
      </c>
      <c r="CA106" s="51">
        <f t="shared" si="61"/>
        <v>99.780434128717133</v>
      </c>
      <c r="CB106" s="97"/>
      <c r="CC106" s="51"/>
      <c r="CD106" s="113">
        <f t="shared" si="10"/>
        <v>92</v>
      </c>
      <c r="CE106" s="114">
        <f t="shared" si="9"/>
        <v>93</v>
      </c>
      <c r="CF106" s="105">
        <v>0.45251323474405569</v>
      </c>
      <c r="CG106" s="106">
        <v>0.56914735069124944</v>
      </c>
      <c r="CH106" s="106">
        <v>0.22828089324911882</v>
      </c>
      <c r="CI106" s="106">
        <v>0.84359237220000927</v>
      </c>
      <c r="CJ106" s="106">
        <v>0.19993944166561983</v>
      </c>
      <c r="CK106" s="106">
        <v>0.83922943094528923</v>
      </c>
      <c r="CL106" s="106">
        <v>0.38259013778351447</v>
      </c>
      <c r="CM106" s="106">
        <v>0.51070657326359026</v>
      </c>
      <c r="CN106" s="106">
        <v>0.49494456444910939</v>
      </c>
      <c r="CO106" s="106">
        <v>0.13036170792490265</v>
      </c>
      <c r="CP106" s="106">
        <v>0.72466449046229686</v>
      </c>
      <c r="CQ106" s="106">
        <v>0.78935276152147571</v>
      </c>
      <c r="CR106" s="106">
        <v>0.198627370022878</v>
      </c>
      <c r="CS106" s="106">
        <v>0.43801697771264114</v>
      </c>
      <c r="CT106" s="106">
        <v>0.45197183322889078</v>
      </c>
      <c r="CU106" s="106">
        <v>0.49632052077915234</v>
      </c>
      <c r="CV106" s="106">
        <v>0.60761979182339354</v>
      </c>
      <c r="CW106" s="106">
        <v>0.8372047913766798</v>
      </c>
      <c r="CX106" s="106">
        <v>0.4927447485698</v>
      </c>
      <c r="CY106" s="106">
        <v>0.98046550138824917</v>
      </c>
      <c r="CZ106" s="106">
        <v>0.80832856878157522</v>
      </c>
      <c r="DA106" s="106">
        <v>0.53519222800812993</v>
      </c>
      <c r="DB106" s="106">
        <v>0.62948918294921363</v>
      </c>
      <c r="DC106" s="106">
        <v>0.36747418129618403</v>
      </c>
      <c r="DD106" s="106">
        <v>0.14283367037759453</v>
      </c>
      <c r="DE106" s="106">
        <v>0.29168505541750456</v>
      </c>
      <c r="DF106" s="106">
        <v>0.26758547006117583</v>
      </c>
      <c r="DG106" s="106">
        <v>9.0683497458981299E-2</v>
      </c>
      <c r="DH106" s="106">
        <v>0.96678945148692086</v>
      </c>
      <c r="DI106" s="106">
        <v>0.20469048512418109</v>
      </c>
      <c r="DJ106" s="106">
        <v>0.25808027286389013</v>
      </c>
      <c r="DK106" s="106">
        <v>0.18500344587081963</v>
      </c>
      <c r="DL106" s="106">
        <v>0.8326165057993653</v>
      </c>
      <c r="DM106" s="106">
        <v>0.29558571876809348</v>
      </c>
      <c r="DN106" s="106">
        <v>0.86395780400504707</v>
      </c>
      <c r="DO106" s="106">
        <v>0.8574082607982676</v>
      </c>
      <c r="DP106" s="106">
        <v>0.54696366942752173</v>
      </c>
      <c r="DQ106" s="106">
        <v>0.80661655603507865</v>
      </c>
      <c r="DR106" s="106">
        <v>8.4622912471592371E-2</v>
      </c>
      <c r="DS106" s="106">
        <v>0.98892966715501318</v>
      </c>
      <c r="DT106" s="106">
        <v>0.5874276661374479</v>
      </c>
      <c r="DU106" s="106">
        <v>0.74785681730341214</v>
      </c>
      <c r="DV106" s="106">
        <v>0.33162243429455507</v>
      </c>
      <c r="DW106" s="106">
        <v>0.4500838453232775</v>
      </c>
      <c r="DX106" s="106">
        <v>0.69030524600014753</v>
      </c>
      <c r="DY106" s="106">
        <v>0.30637644505689354</v>
      </c>
      <c r="DZ106" s="106">
        <v>8.3398594253225267E-2</v>
      </c>
      <c r="EA106" s="106">
        <v>8.6282350458783741E-2</v>
      </c>
      <c r="EB106" s="106">
        <v>0.2851114139048545</v>
      </c>
      <c r="EC106" s="106">
        <v>0.63499353779032275</v>
      </c>
      <c r="ED106" s="106">
        <v>0.76448763532024455</v>
      </c>
      <c r="EE106" s="106">
        <v>0.34701429513387516</v>
      </c>
      <c r="EF106" s="106">
        <v>0.7748494439892526</v>
      </c>
      <c r="EG106" s="106">
        <v>0.41724900402700837</v>
      </c>
      <c r="EH106" s="106">
        <v>0.44341056656484812</v>
      </c>
      <c r="EI106" s="106">
        <v>0.95813878685727139</v>
      </c>
      <c r="EJ106" s="106">
        <v>0.30523425249057456</v>
      </c>
      <c r="EK106" s="106">
        <v>6.8724111017680167E-2</v>
      </c>
      <c r="EL106" s="106">
        <v>0.10242112715735763</v>
      </c>
      <c r="EM106" s="106">
        <v>0.91720211664292539</v>
      </c>
      <c r="EN106" s="106">
        <v>0.85411729143178095</v>
      </c>
      <c r="EO106" s="106">
        <v>3.648404804772809E-2</v>
      </c>
      <c r="EP106" s="106">
        <v>0.99229024669852817</v>
      </c>
      <c r="EQ106" s="106">
        <v>0.73205157410553856</v>
      </c>
      <c r="ER106" s="106">
        <v>0.40063697146064359</v>
      </c>
      <c r="ES106" s="106">
        <v>1.9689510537682087E-2</v>
      </c>
      <c r="ET106" s="106">
        <v>0.5611457498526029</v>
      </c>
      <c r="EU106" s="106">
        <v>0.45072729451477644</v>
      </c>
      <c r="EV106" s="106">
        <v>0.97458494055678957</v>
      </c>
      <c r="EW106" s="106">
        <v>0.49748634385359081</v>
      </c>
      <c r="EX106" s="106">
        <v>0.66297126009299145</v>
      </c>
      <c r="EY106" s="106">
        <v>0.13243470124622059</v>
      </c>
      <c r="EZ106" s="106">
        <v>0.59203061688826886</v>
      </c>
      <c r="FA106" s="106">
        <v>0.22299375691675072</v>
      </c>
      <c r="FB106" s="106">
        <v>0.52686038817558634</v>
      </c>
      <c r="FC106" s="106">
        <v>0.50900286543372331</v>
      </c>
      <c r="FD106" s="106">
        <v>4.94236260167501E-2</v>
      </c>
      <c r="FE106" s="106">
        <v>0.31079469888822253</v>
      </c>
      <c r="FF106" s="106">
        <v>0.15075233487036765</v>
      </c>
      <c r="FG106" s="106">
        <v>0.94397201925427909</v>
      </c>
      <c r="FH106" s="106">
        <v>0.33842851380440364</v>
      </c>
      <c r="FI106" s="106">
        <v>0.21552146819945006</v>
      </c>
      <c r="FJ106" s="106">
        <v>0.63474883626567169</v>
      </c>
      <c r="FK106" s="106">
        <v>0.67287514107840984</v>
      </c>
      <c r="FL106" s="106">
        <v>0.65427418510124957</v>
      </c>
      <c r="FM106" s="106">
        <v>0.70512472212063093</v>
      </c>
      <c r="FN106" s="106">
        <v>0.94533679322176001</v>
      </c>
      <c r="FO106" s="106">
        <v>0.23861280240433269</v>
      </c>
      <c r="FP106" s="106">
        <v>0.78084012947631898</v>
      </c>
      <c r="FQ106" s="106">
        <v>0.40914426367303702</v>
      </c>
      <c r="FR106" s="106">
        <v>0.74221139925833324</v>
      </c>
      <c r="FS106" s="106">
        <v>0.65423998743893774</v>
      </c>
      <c r="FT106" s="106">
        <v>0.16167083428667617</v>
      </c>
      <c r="FU106" s="106">
        <v>0.41523073932988397</v>
      </c>
      <c r="FV106" s="106">
        <v>0.13140294029298316</v>
      </c>
      <c r="FW106" s="106">
        <v>0.7900632924180756</v>
      </c>
      <c r="FX106" s="106">
        <v>0.4616065726380677</v>
      </c>
      <c r="FY106" s="106">
        <v>0.38432555280984793</v>
      </c>
      <c r="FZ106" s="106">
        <v>0.50678548563671721</v>
      </c>
      <c r="GA106" s="107">
        <v>0.17524552040132679</v>
      </c>
      <c r="GB106" s="25"/>
    </row>
    <row r="107" spans="1:184" x14ac:dyDescent="0.25">
      <c r="A107" s="14"/>
      <c r="B107" s="26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95">
        <f t="shared" si="36"/>
        <v>17.120365481164036</v>
      </c>
      <c r="N107" s="96">
        <f t="shared" si="37"/>
        <v>78.407751799057223</v>
      </c>
      <c r="O107" s="24">
        <f t="shared" si="45"/>
        <v>20</v>
      </c>
      <c r="P107" s="51">
        <f t="shared" ref="P107:AS107" si="66">IF(P145&gt;0,P184,IF(P145&lt;0,AX184,IF(AX145&gt;0,0,IF(AX145&lt;0,180,""))))</f>
        <v>310.82676366203896</v>
      </c>
      <c r="Q107" s="51">
        <f t="shared" si="66"/>
        <v>324.65369491636858</v>
      </c>
      <c r="R107" s="51">
        <f t="shared" si="66"/>
        <v>18.705796804653556</v>
      </c>
      <c r="S107" s="51">
        <f t="shared" si="66"/>
        <v>337.66790503192993</v>
      </c>
      <c r="T107" s="51">
        <f t="shared" si="66"/>
        <v>324.86557193907908</v>
      </c>
      <c r="U107" s="51">
        <f t="shared" si="66"/>
        <v>270.20456038710984</v>
      </c>
      <c r="V107" s="51">
        <f t="shared" si="66"/>
        <v>147.61968945920253</v>
      </c>
      <c r="W107" s="51">
        <f t="shared" si="66"/>
        <v>276.69830912828189</v>
      </c>
      <c r="X107" s="51">
        <f t="shared" si="66"/>
        <v>319.60340715619395</v>
      </c>
      <c r="Y107" s="51">
        <f t="shared" si="66"/>
        <v>301.46908732099683</v>
      </c>
      <c r="Z107" s="51">
        <f t="shared" si="66"/>
        <v>306.4556750389491</v>
      </c>
      <c r="AA107" s="51">
        <f t="shared" si="66"/>
        <v>3.2109314372857445</v>
      </c>
      <c r="AB107" s="51">
        <f t="shared" si="66"/>
        <v>312.49301667766019</v>
      </c>
      <c r="AC107" s="51">
        <f t="shared" si="66"/>
        <v>293.09329626691112</v>
      </c>
      <c r="AD107" s="51">
        <f t="shared" si="66"/>
        <v>157.30609401518811</v>
      </c>
      <c r="AE107" s="51">
        <f t="shared" si="66"/>
        <v>26.084761946957691</v>
      </c>
      <c r="AF107" s="51">
        <f t="shared" si="66"/>
        <v>276.8791147022792</v>
      </c>
      <c r="AG107" s="51">
        <f t="shared" si="66"/>
        <v>5.504990719339296</v>
      </c>
      <c r="AH107" s="51">
        <f t="shared" si="66"/>
        <v>280.12030214830531</v>
      </c>
      <c r="AI107" s="51" t="str">
        <f t="shared" si="66"/>
        <v/>
      </c>
      <c r="AJ107" s="51">
        <f t="shared" si="66"/>
        <v>19.679659879978527</v>
      </c>
      <c r="AK107" s="51">
        <f t="shared" si="66"/>
        <v>337.43847999518442</v>
      </c>
      <c r="AL107" s="51">
        <f t="shared" si="66"/>
        <v>155.56135907533553</v>
      </c>
      <c r="AM107" s="51">
        <f t="shared" si="66"/>
        <v>297.23293065732776</v>
      </c>
      <c r="AN107" s="51">
        <f t="shared" si="66"/>
        <v>287.48755375672488</v>
      </c>
      <c r="AO107" s="51">
        <f t="shared" si="66"/>
        <v>316.66521629836058</v>
      </c>
      <c r="AP107" s="51">
        <f t="shared" si="66"/>
        <v>287.08952699609836</v>
      </c>
      <c r="AQ107" s="51">
        <f t="shared" si="66"/>
        <v>287.62197604811649</v>
      </c>
      <c r="AR107" s="51">
        <f t="shared" si="66"/>
        <v>311.01012045330776</v>
      </c>
      <c r="AS107" s="51">
        <f t="shared" si="66"/>
        <v>8.6045095265301192</v>
      </c>
      <c r="AT107" s="24"/>
      <c r="AU107" s="95">
        <f t="shared" si="43"/>
        <v>17.120365481164036</v>
      </c>
      <c r="AV107" s="96">
        <f t="shared" si="39"/>
        <v>78.407751799057223</v>
      </c>
      <c r="AW107" s="24">
        <f t="shared" si="47"/>
        <v>20</v>
      </c>
      <c r="AX107" s="51">
        <f t="shared" si="64"/>
        <v>43.451935841445184</v>
      </c>
      <c r="AY107" s="51">
        <f t="shared" si="64"/>
        <v>65.477130843602865</v>
      </c>
      <c r="AZ107" s="51">
        <f t="shared" si="64"/>
        <v>32.749137666831736</v>
      </c>
      <c r="BA107" s="51">
        <f t="shared" si="64"/>
        <v>47.037108708261272</v>
      </c>
      <c r="BB107" s="51">
        <f t="shared" si="64"/>
        <v>27.091518447524503</v>
      </c>
      <c r="BC107" s="51">
        <f t="shared" si="64"/>
        <v>16.062995504205279</v>
      </c>
      <c r="BD107" s="51">
        <f t="shared" si="64"/>
        <v>4.1033406434154704</v>
      </c>
      <c r="BE107" s="51">
        <f t="shared" si="64"/>
        <v>43.202757521799384</v>
      </c>
      <c r="BF107" s="51">
        <f t="shared" si="64"/>
        <v>41.543825106806203</v>
      </c>
      <c r="BG107" s="51">
        <f t="shared" si="64"/>
        <v>24.552628194438498</v>
      </c>
      <c r="BH107" s="51">
        <f t="shared" si="64"/>
        <v>96.860075856754619</v>
      </c>
      <c r="BI107" s="51">
        <f t="shared" si="64"/>
        <v>40.95466023028299</v>
      </c>
      <c r="BJ107" s="51">
        <f t="shared" si="64"/>
        <v>97.07806047508268</v>
      </c>
      <c r="BK107" s="51">
        <f t="shared" si="64"/>
        <v>65.485309565988828</v>
      </c>
      <c r="BL107" s="51">
        <f t="shared" si="64"/>
        <v>13.462570742314831</v>
      </c>
      <c r="BM107" s="51">
        <f t="shared" si="64"/>
        <v>15.262425507537181</v>
      </c>
      <c r="BN107" s="51">
        <f t="shared" si="61"/>
        <v>62.327179908937836</v>
      </c>
      <c r="BO107" s="51">
        <f t="shared" si="61"/>
        <v>58.027608093509002</v>
      </c>
      <c r="BP107" s="51">
        <f t="shared" si="61"/>
        <v>72.560842511966641</v>
      </c>
      <c r="BQ107" s="51">
        <f t="shared" si="61"/>
        <v>0</v>
      </c>
      <c r="BR107" s="51">
        <f t="shared" si="61"/>
        <v>24.366036294421484</v>
      </c>
      <c r="BS107" s="51">
        <f t="shared" si="61"/>
        <v>81.337479267393348</v>
      </c>
      <c r="BT107" s="51">
        <f t="shared" si="61"/>
        <v>15.549803133179282</v>
      </c>
      <c r="BU107" s="51">
        <f t="shared" si="61"/>
        <v>44.12800919310007</v>
      </c>
      <c r="BV107" s="51">
        <f t="shared" si="61"/>
        <v>46.157352870870056</v>
      </c>
      <c r="BW107" s="51">
        <f t="shared" si="61"/>
        <v>70.649672455052468</v>
      </c>
      <c r="BX107" s="51">
        <f t="shared" si="61"/>
        <v>26.642441318226574</v>
      </c>
      <c r="BY107" s="51">
        <f t="shared" si="61"/>
        <v>35.920051185334671</v>
      </c>
      <c r="BZ107" s="51">
        <f t="shared" si="61"/>
        <v>105.67344833613951</v>
      </c>
      <c r="CA107" s="51">
        <f t="shared" si="61"/>
        <v>70.437611688852797</v>
      </c>
      <c r="CB107" s="97"/>
      <c r="CC107" s="51"/>
      <c r="CD107" s="113">
        <f t="shared" si="10"/>
        <v>93</v>
      </c>
      <c r="CE107" s="114">
        <f t="shared" si="9"/>
        <v>94</v>
      </c>
      <c r="CF107" s="105">
        <v>0.39892709866363596</v>
      </c>
      <c r="CG107" s="106">
        <v>0.5477278817470308</v>
      </c>
      <c r="CH107" s="106">
        <v>0.25079923267381798</v>
      </c>
      <c r="CI107" s="106">
        <v>0.58793773646262548</v>
      </c>
      <c r="CJ107" s="106">
        <v>0.59039473799389941</v>
      </c>
      <c r="CK107" s="106">
        <v>0.23312513993434059</v>
      </c>
      <c r="CL107" s="106">
        <v>0.23107351941933385</v>
      </c>
      <c r="CM107" s="106">
        <v>0.10451093124875832</v>
      </c>
      <c r="CN107" s="106">
        <v>0.57586281030180542</v>
      </c>
      <c r="CO107" s="106">
        <v>0.56545528002389067</v>
      </c>
      <c r="CP107" s="106">
        <v>0.58048907991013488</v>
      </c>
      <c r="CQ107" s="106">
        <v>0.21264714835391318</v>
      </c>
      <c r="CR107" s="106">
        <v>0.76602128636709332</v>
      </c>
      <c r="CS107" s="106">
        <v>0.37597384088612829</v>
      </c>
      <c r="CT107" s="106">
        <v>0.97611467760380433</v>
      </c>
      <c r="CU107" s="106">
        <v>0.11871378425984813</v>
      </c>
      <c r="CV107" s="106">
        <v>0.29722855350569644</v>
      </c>
      <c r="CW107" s="106">
        <v>1.7359843514316409E-2</v>
      </c>
      <c r="CX107" s="106">
        <v>0.21162741005443886</v>
      </c>
      <c r="CY107" s="106">
        <v>0.59906936945810008</v>
      </c>
      <c r="CZ107" s="106">
        <v>0.78091908433661794</v>
      </c>
      <c r="DA107" s="106">
        <v>0.93524015373463387</v>
      </c>
      <c r="DB107" s="106">
        <v>0.4410338123569898</v>
      </c>
      <c r="DC107" s="106">
        <v>0.26095051942623304</v>
      </c>
      <c r="DD107" s="106">
        <v>0.40950193889431796</v>
      </c>
      <c r="DE107" s="106">
        <v>0.17924449360298245</v>
      </c>
      <c r="DF107" s="106">
        <v>0.71490275255038327</v>
      </c>
      <c r="DG107" s="106">
        <v>0.21798301362843697</v>
      </c>
      <c r="DH107" s="106">
        <v>0.18568065836919601</v>
      </c>
      <c r="DI107" s="106">
        <v>4.4778585814533534E-2</v>
      </c>
      <c r="DJ107" s="106">
        <v>0.91702376772754535</v>
      </c>
      <c r="DK107" s="106">
        <v>0.12746868231807607</v>
      </c>
      <c r="DL107" s="106">
        <v>0.59394581480744624</v>
      </c>
      <c r="DM107" s="106">
        <v>0.74712649324143676</v>
      </c>
      <c r="DN107" s="106">
        <v>0.2444023211321934</v>
      </c>
      <c r="DO107" s="106">
        <v>0.56914602293743277</v>
      </c>
      <c r="DP107" s="106">
        <v>0.36193957289395151</v>
      </c>
      <c r="DQ107" s="106">
        <v>0.57923799340690407</v>
      </c>
      <c r="DR107" s="106">
        <v>0.6623307511137938</v>
      </c>
      <c r="DS107" s="106">
        <v>0.90263050893109087</v>
      </c>
      <c r="DT107" s="106">
        <v>0.80746842036282618</v>
      </c>
      <c r="DU107" s="106">
        <v>0.89303157538916988</v>
      </c>
      <c r="DV107" s="106">
        <v>0.78472627447869625</v>
      </c>
      <c r="DW107" s="106">
        <v>0.97880052230283121</v>
      </c>
      <c r="DX107" s="106">
        <v>0.83515000931428163</v>
      </c>
      <c r="DY107" s="106">
        <v>0.77728455207884672</v>
      </c>
      <c r="DZ107" s="106">
        <v>0.86033383235726246</v>
      </c>
      <c r="EA107" s="106">
        <v>0.6002089535019467</v>
      </c>
      <c r="EB107" s="106">
        <v>0.64083445238124459</v>
      </c>
      <c r="EC107" s="106">
        <v>8.3610884703431143E-3</v>
      </c>
      <c r="ED107" s="106">
        <v>0.31933305271787715</v>
      </c>
      <c r="EE107" s="106">
        <v>5.4021570365673122E-2</v>
      </c>
      <c r="EF107" s="106">
        <v>0.91705406235922471</v>
      </c>
      <c r="EG107" s="106">
        <v>0.45199911103863066</v>
      </c>
      <c r="EH107" s="106">
        <v>0.93863267241077297</v>
      </c>
      <c r="EI107" s="106">
        <v>0.19675066551585785</v>
      </c>
      <c r="EJ107" s="106">
        <v>0.59917108791014084</v>
      </c>
      <c r="EK107" s="106">
        <v>0.83527670021700218</v>
      </c>
      <c r="EL107" s="106">
        <v>0.12781304267910076</v>
      </c>
      <c r="EM107" s="106">
        <v>0.38949375912595208</v>
      </c>
      <c r="EN107" s="106">
        <v>0.66031983294284735</v>
      </c>
      <c r="EO107" s="106">
        <v>0.31446232106155914</v>
      </c>
      <c r="EP107" s="106">
        <v>0.22894188010271999</v>
      </c>
      <c r="EQ107" s="106">
        <v>0.68592623409988229</v>
      </c>
      <c r="ER107" s="106">
        <v>0.39588268464711518</v>
      </c>
      <c r="ES107" s="106">
        <v>0.54060443691823301</v>
      </c>
      <c r="ET107" s="106">
        <v>0.26373769242571277</v>
      </c>
      <c r="EU107" s="106">
        <v>0.96694267239242082</v>
      </c>
      <c r="EV107" s="106">
        <v>0.44556240204588504</v>
      </c>
      <c r="EW107" s="106">
        <v>0.17229534560929305</v>
      </c>
      <c r="EX107" s="106">
        <v>0.80028648769169763</v>
      </c>
      <c r="EY107" s="106">
        <v>3.7448182273813635E-2</v>
      </c>
      <c r="EZ107" s="106">
        <v>5.6570890981396671E-2</v>
      </c>
      <c r="FA107" s="106">
        <v>0.31512723317952385</v>
      </c>
      <c r="FB107" s="106">
        <v>0.2991712152238668</v>
      </c>
      <c r="FC107" s="106">
        <v>0.17810129848979062</v>
      </c>
      <c r="FD107" s="106">
        <v>0.12364705931651165</v>
      </c>
      <c r="FE107" s="106">
        <v>0.25423323238351747</v>
      </c>
      <c r="FF107" s="106">
        <v>0.61683476656947478</v>
      </c>
      <c r="FG107" s="106">
        <v>5.5295027425958043E-2</v>
      </c>
      <c r="FH107" s="106">
        <v>0.59315777935762093</v>
      </c>
      <c r="FI107" s="106">
        <v>0.30974943764722396</v>
      </c>
      <c r="FJ107" s="106">
        <v>0.5703469319530593</v>
      </c>
      <c r="FK107" s="106">
        <v>0.6140142063845383</v>
      </c>
      <c r="FL107" s="106">
        <v>0.28087349308791121</v>
      </c>
      <c r="FM107" s="106">
        <v>0.56869405507661752</v>
      </c>
      <c r="FN107" s="106">
        <v>0.40682898806260981</v>
      </c>
      <c r="FO107" s="106">
        <v>0.8794164388681327</v>
      </c>
      <c r="FP107" s="106">
        <v>1.6737022904123711E-2</v>
      </c>
      <c r="FQ107" s="106">
        <v>0.88100717376351534</v>
      </c>
      <c r="FR107" s="106">
        <v>0.26248431614300882</v>
      </c>
      <c r="FS107" s="106">
        <v>0.70447557921552162</v>
      </c>
      <c r="FT107" s="106">
        <v>0.11563503242022721</v>
      </c>
      <c r="FU107" s="106">
        <v>0.54873121924357504</v>
      </c>
      <c r="FV107" s="106">
        <v>0.63831550294377826</v>
      </c>
      <c r="FW107" s="106">
        <v>0.4792361639858076</v>
      </c>
      <c r="FX107" s="106">
        <v>0.84694441679192611</v>
      </c>
      <c r="FY107" s="106">
        <v>0.63332350325438769</v>
      </c>
      <c r="FZ107" s="106">
        <v>0.5395281861279756</v>
      </c>
      <c r="GA107" s="107">
        <v>0.94179871967317763</v>
      </c>
      <c r="GB107" s="25"/>
    </row>
    <row r="108" spans="1:184" x14ac:dyDescent="0.25">
      <c r="A108" s="14"/>
      <c r="B108" s="26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95">
        <f t="shared" si="36"/>
        <v>8.9148344109513999</v>
      </c>
      <c r="N108" s="96">
        <f t="shared" si="37"/>
        <v>55.46493190792701</v>
      </c>
      <c r="O108" s="24">
        <f t="shared" si="45"/>
        <v>21</v>
      </c>
      <c r="P108" s="51">
        <f t="shared" ref="P108:AS108" si="67">IF(P146&gt;0,P185,IF(P146&lt;0,AX185,IF(AX146&gt;0,0,IF(AX146&lt;0,180,""))))</f>
        <v>277.57670644133304</v>
      </c>
      <c r="Q108" s="51">
        <f t="shared" si="67"/>
        <v>303.46698544942456</v>
      </c>
      <c r="R108" s="51">
        <f t="shared" si="67"/>
        <v>15.878820056129268</v>
      </c>
      <c r="S108" s="51">
        <f t="shared" si="67"/>
        <v>308.26055555896988</v>
      </c>
      <c r="T108" s="51">
        <f t="shared" si="67"/>
        <v>268.10516801928674</v>
      </c>
      <c r="U108" s="51">
        <f t="shared" si="67"/>
        <v>226.67991785343415</v>
      </c>
      <c r="V108" s="51">
        <f t="shared" si="67"/>
        <v>192.81703956900841</v>
      </c>
      <c r="W108" s="51">
        <f t="shared" si="67"/>
        <v>250.69607220387502</v>
      </c>
      <c r="X108" s="51">
        <f t="shared" si="67"/>
        <v>283.90374927039466</v>
      </c>
      <c r="Y108" s="51">
        <f t="shared" si="67"/>
        <v>250.84324047157807</v>
      </c>
      <c r="Z108" s="51">
        <f t="shared" si="67"/>
        <v>291.89703297799468</v>
      </c>
      <c r="AA108" s="51">
        <f t="shared" si="67"/>
        <v>341.76910386626463</v>
      </c>
      <c r="AB108" s="51">
        <f t="shared" si="67"/>
        <v>298.11741169215804</v>
      </c>
      <c r="AC108" s="51">
        <f t="shared" si="67"/>
        <v>272.29455209803399</v>
      </c>
      <c r="AD108" s="51">
        <f t="shared" si="67"/>
        <v>184.86763274172063</v>
      </c>
      <c r="AE108" s="51">
        <f t="shared" si="67"/>
        <v>189.19335727160376</v>
      </c>
      <c r="AF108" s="51">
        <f t="shared" si="67"/>
        <v>257.54650416247875</v>
      </c>
      <c r="AG108" s="51">
        <f t="shared" si="67"/>
        <v>355.66582595202885</v>
      </c>
      <c r="AH108" s="51">
        <f t="shared" si="67"/>
        <v>262.70639571402057</v>
      </c>
      <c r="AI108" s="51">
        <f t="shared" si="67"/>
        <v>199.67965987997852</v>
      </c>
      <c r="AJ108" s="51" t="str">
        <f t="shared" si="67"/>
        <v/>
      </c>
      <c r="AK108" s="51">
        <f t="shared" si="67"/>
        <v>322.93002931953737</v>
      </c>
      <c r="AL108" s="51">
        <f t="shared" si="67"/>
        <v>182.7350167337747</v>
      </c>
      <c r="AM108" s="51">
        <f t="shared" si="67"/>
        <v>266.68320956562189</v>
      </c>
      <c r="AN108" s="51">
        <f t="shared" si="67"/>
        <v>260.14570247976405</v>
      </c>
      <c r="AO108" s="51">
        <f t="shared" si="67"/>
        <v>296.64574697896177</v>
      </c>
      <c r="AP108" s="51">
        <f t="shared" si="67"/>
        <v>245.82705122499203</v>
      </c>
      <c r="AQ108" s="51">
        <f t="shared" si="67"/>
        <v>254.12599093864011</v>
      </c>
      <c r="AR108" s="51">
        <f t="shared" si="67"/>
        <v>297.81559453138209</v>
      </c>
      <c r="AS108" s="51">
        <f t="shared" si="67"/>
        <v>2.8596681680730893</v>
      </c>
      <c r="AT108" s="24"/>
      <c r="AU108" s="95">
        <f t="shared" si="43"/>
        <v>8.9148344109513999</v>
      </c>
      <c r="AV108" s="96">
        <f t="shared" si="39"/>
        <v>55.46493190792701</v>
      </c>
      <c r="AW108" s="24">
        <f t="shared" si="47"/>
        <v>21</v>
      </c>
      <c r="AX108" s="51">
        <f t="shared" si="64"/>
        <v>41.447030198047024</v>
      </c>
      <c r="AY108" s="51">
        <f t="shared" si="64"/>
        <v>55.244498038489397</v>
      </c>
      <c r="AZ108" s="51">
        <f t="shared" si="64"/>
        <v>8.3968397169102094</v>
      </c>
      <c r="BA108" s="51">
        <f t="shared" si="64"/>
        <v>33.212342923901311</v>
      </c>
      <c r="BB108" s="51">
        <f t="shared" si="64"/>
        <v>23.809631221524597</v>
      </c>
      <c r="BC108" s="51">
        <f t="shared" si="64"/>
        <v>33.357176125529037</v>
      </c>
      <c r="BD108" s="51">
        <f t="shared" si="64"/>
        <v>27.082954865938312</v>
      </c>
      <c r="BE108" s="51">
        <f t="shared" si="64"/>
        <v>54.158260479862939</v>
      </c>
      <c r="BF108" s="51">
        <f t="shared" si="64"/>
        <v>36.189349960945677</v>
      </c>
      <c r="BG108" s="51">
        <f t="shared" si="64"/>
        <v>30.855660417033018</v>
      </c>
      <c r="BH108" s="51">
        <f t="shared" si="64"/>
        <v>92.80724162711418</v>
      </c>
      <c r="BI108" s="51">
        <f t="shared" si="64"/>
        <v>18.896061800011999</v>
      </c>
      <c r="BJ108" s="51">
        <f t="shared" si="64"/>
        <v>90.463099334404035</v>
      </c>
      <c r="BK108" s="51">
        <f t="shared" si="64"/>
        <v>68.498253669312746</v>
      </c>
      <c r="BL108" s="51">
        <f t="shared" si="64"/>
        <v>35.491109257544068</v>
      </c>
      <c r="BM108" s="51">
        <f t="shared" si="64"/>
        <v>9.3551241277323669</v>
      </c>
      <c r="BN108" s="51">
        <f t="shared" si="61"/>
        <v>71.772736809663044</v>
      </c>
      <c r="BO108" s="51">
        <f t="shared" si="61"/>
        <v>34.917010377491067</v>
      </c>
      <c r="BP108" s="51">
        <f t="shared" si="61"/>
        <v>80.287030760512536</v>
      </c>
      <c r="BQ108" s="51">
        <f t="shared" si="61"/>
        <v>24.366036294421484</v>
      </c>
      <c r="BR108" s="51">
        <f t="shared" si="61"/>
        <v>0</v>
      </c>
      <c r="BS108" s="51">
        <f t="shared" si="61"/>
        <v>65.3838199328939</v>
      </c>
      <c r="BT108" s="51">
        <f t="shared" si="61"/>
        <v>37.141744301373976</v>
      </c>
      <c r="BU108" s="51">
        <f t="shared" si="61"/>
        <v>47.521708728903064</v>
      </c>
      <c r="BV108" s="51">
        <f t="shared" si="61"/>
        <v>53.011721748229547</v>
      </c>
      <c r="BW108" s="51">
        <f t="shared" si="61"/>
        <v>63.425603380702476</v>
      </c>
      <c r="BX108" s="51">
        <f t="shared" si="61"/>
        <v>36.907948819619534</v>
      </c>
      <c r="BY108" s="51">
        <f t="shared" si="61"/>
        <v>44.122614759147751</v>
      </c>
      <c r="BZ108" s="51">
        <f t="shared" si="61"/>
        <v>99.435411641019996</v>
      </c>
      <c r="CA108" s="51">
        <f t="shared" si="61"/>
        <v>46.760218322652982</v>
      </c>
      <c r="CB108" s="97"/>
      <c r="CC108" s="51"/>
      <c r="CD108" s="113">
        <f t="shared" si="10"/>
        <v>94</v>
      </c>
      <c r="CE108" s="114">
        <f t="shared" si="9"/>
        <v>95</v>
      </c>
      <c r="CF108" s="105">
        <v>0.33557353104894405</v>
      </c>
      <c r="CG108" s="106">
        <v>0.52825294397401745</v>
      </c>
      <c r="CH108" s="106">
        <v>0.96538243547368074</v>
      </c>
      <c r="CI108" s="106">
        <v>0.72394347597456665</v>
      </c>
      <c r="CJ108" s="106">
        <v>0.4101710870718247</v>
      </c>
      <c r="CK108" s="106">
        <v>0.85233267868820306</v>
      </c>
      <c r="CL108" s="106">
        <v>0.40436614307597429</v>
      </c>
      <c r="CM108" s="106">
        <v>0.5318944400589406</v>
      </c>
      <c r="CN108" s="106">
        <v>0.30294806075976899</v>
      </c>
      <c r="CO108" s="106">
        <v>5.3477473969778533E-3</v>
      </c>
      <c r="CP108" s="106">
        <v>0.87114838543161544</v>
      </c>
      <c r="CQ108" s="106">
        <v>0.43291115563297655</v>
      </c>
      <c r="CR108" s="106">
        <v>0.37316745462289791</v>
      </c>
      <c r="CS108" s="106">
        <v>0.68886443787762552</v>
      </c>
      <c r="CT108" s="106">
        <v>0.26213175700887104</v>
      </c>
      <c r="CU108" s="106">
        <v>0.91276218011689558</v>
      </c>
      <c r="CV108" s="106">
        <v>0.7022279991878686</v>
      </c>
      <c r="CW108" s="106">
        <v>0.23034768358078705</v>
      </c>
      <c r="CX108" s="106">
        <v>0.85675147005676333</v>
      </c>
      <c r="CY108" s="106">
        <v>0.66605999424988227</v>
      </c>
      <c r="CZ108" s="106">
        <v>0.34102260084495351</v>
      </c>
      <c r="DA108" s="106">
        <v>0.80732045827000343</v>
      </c>
      <c r="DB108" s="106">
        <v>7.8291161524640329E-2</v>
      </c>
      <c r="DC108" s="106">
        <v>7.5022824263281329E-2</v>
      </c>
      <c r="DD108" s="106">
        <v>0.19753113730370886</v>
      </c>
      <c r="DE108" s="106">
        <v>0.72746442937030242</v>
      </c>
      <c r="DF108" s="106">
        <v>0.57300863010884495</v>
      </c>
      <c r="DG108" s="106">
        <v>0.45883478791452315</v>
      </c>
      <c r="DH108" s="106">
        <v>0.18589277473971522</v>
      </c>
      <c r="DI108" s="106">
        <v>0.4308006110612026</v>
      </c>
      <c r="DJ108" s="106">
        <v>0.35112294530303501</v>
      </c>
      <c r="DK108" s="106">
        <v>0.65309037351388033</v>
      </c>
      <c r="DL108" s="106">
        <v>0.30274085533430906</v>
      </c>
      <c r="DM108" s="106">
        <v>0.42780673398736058</v>
      </c>
      <c r="DN108" s="106">
        <v>0.11386971346159025</v>
      </c>
      <c r="DO108" s="106">
        <v>0.67983437214873577</v>
      </c>
      <c r="DP108" s="106">
        <v>0.32899752528500148</v>
      </c>
      <c r="DQ108" s="106">
        <v>0.83779385972564058</v>
      </c>
      <c r="DR108" s="106">
        <v>0.68630793521312294</v>
      </c>
      <c r="DS108" s="106">
        <v>0.66005412156574006</v>
      </c>
      <c r="DT108" s="106">
        <v>0.22775759048137934</v>
      </c>
      <c r="DU108" s="106">
        <v>0.37120373905044368</v>
      </c>
      <c r="DV108" s="106">
        <v>0.62385084772740051</v>
      </c>
      <c r="DW108" s="106">
        <v>0.66697547700119564</v>
      </c>
      <c r="DX108" s="106">
        <v>0.89415231130252182</v>
      </c>
      <c r="DY108" s="106">
        <v>0.6175695859124245</v>
      </c>
      <c r="DZ108" s="106">
        <v>0.47877377804807608</v>
      </c>
      <c r="EA108" s="106">
        <v>0.39452243197797043</v>
      </c>
      <c r="EB108" s="106">
        <v>0.53580519614643884</v>
      </c>
      <c r="EC108" s="106">
        <v>0.32071700029732564</v>
      </c>
      <c r="ED108" s="106">
        <v>0.62984386027221839</v>
      </c>
      <c r="EE108" s="106">
        <v>5.6464470883073714E-2</v>
      </c>
      <c r="EF108" s="106">
        <v>0.30000000649081215</v>
      </c>
      <c r="EG108" s="106">
        <v>6.7295699867572445E-2</v>
      </c>
      <c r="EH108" s="106">
        <v>0.67038435650253236</v>
      </c>
      <c r="EI108" s="106">
        <v>4.6075799712740562E-2</v>
      </c>
      <c r="EJ108" s="106">
        <v>0.39036247838464844</v>
      </c>
      <c r="EK108" s="106">
        <v>0.20906488974335935</v>
      </c>
      <c r="EL108" s="106">
        <v>0.19493409017821683</v>
      </c>
      <c r="EM108" s="106">
        <v>0.91231267620367662</v>
      </c>
      <c r="EN108" s="106">
        <v>0.66801624519679292</v>
      </c>
      <c r="EO108" s="106">
        <v>0.20065711110067586</v>
      </c>
      <c r="EP108" s="106">
        <v>0.29165259883604844</v>
      </c>
      <c r="EQ108" s="106">
        <v>0.47858838711669882</v>
      </c>
      <c r="ER108" s="106">
        <v>0.81747314330760223</v>
      </c>
      <c r="ES108" s="106">
        <v>0.72672034206967207</v>
      </c>
      <c r="ET108" s="106">
        <v>0.49519248652879178</v>
      </c>
      <c r="EU108" s="106">
        <v>0.21265741278059147</v>
      </c>
      <c r="EV108" s="106">
        <v>0.65750588664708742</v>
      </c>
      <c r="EW108" s="106">
        <v>0.30566275258424214</v>
      </c>
      <c r="EX108" s="106">
        <v>0.62926011300196993</v>
      </c>
      <c r="EY108" s="106">
        <v>0.94573822817235476</v>
      </c>
      <c r="EZ108" s="106">
        <v>0.17555675464802001</v>
      </c>
      <c r="FA108" s="106">
        <v>9.2521361309028438E-2</v>
      </c>
      <c r="FB108" s="106">
        <v>0.2975957021593435</v>
      </c>
      <c r="FC108" s="106">
        <v>0.54081333759744732</v>
      </c>
      <c r="FD108" s="106">
        <v>0.27590817369188991</v>
      </c>
      <c r="FE108" s="106">
        <v>0.90353015222787258</v>
      </c>
      <c r="FF108" s="106">
        <v>0.72117319058743878</v>
      </c>
      <c r="FG108" s="106">
        <v>0.30705626109645301</v>
      </c>
      <c r="FH108" s="106">
        <v>0.48101475265160742</v>
      </c>
      <c r="FI108" s="106">
        <v>3.4418863238247832E-2</v>
      </c>
      <c r="FJ108" s="106">
        <v>0.8213826728231306</v>
      </c>
      <c r="FK108" s="106">
        <v>0.75824675703096822</v>
      </c>
      <c r="FL108" s="106">
        <v>0.92604574401258066</v>
      </c>
      <c r="FM108" s="106">
        <v>0.55015576111156617</v>
      </c>
      <c r="FN108" s="106">
        <v>0.19053574371182957</v>
      </c>
      <c r="FO108" s="106">
        <v>0.82796415581621163</v>
      </c>
      <c r="FP108" s="106">
        <v>0.14865429781258743</v>
      </c>
      <c r="FQ108" s="106">
        <v>3.7791953491598584E-2</v>
      </c>
      <c r="FR108" s="106">
        <v>0.35644799485476775</v>
      </c>
      <c r="FS108" s="106">
        <v>9.1082006662335457E-2</v>
      </c>
      <c r="FT108" s="106">
        <v>0.85621370589367729</v>
      </c>
      <c r="FU108" s="106">
        <v>0.89253587517877297</v>
      </c>
      <c r="FV108" s="106">
        <v>0.8920613990859747</v>
      </c>
      <c r="FW108" s="106">
        <v>0.74109661845645214</v>
      </c>
      <c r="FX108" s="106">
        <v>0.52487776713117884</v>
      </c>
      <c r="FY108" s="106">
        <v>0.79600084096345025</v>
      </c>
      <c r="FZ108" s="106">
        <v>0.31790206472775084</v>
      </c>
      <c r="GA108" s="107">
        <v>0.39444536217112391</v>
      </c>
      <c r="GB108" s="25"/>
    </row>
    <row r="109" spans="1:184" x14ac:dyDescent="0.25">
      <c r="A109" s="14"/>
      <c r="B109" s="26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95">
        <f t="shared" si="36"/>
        <v>48.327539565715185</v>
      </c>
      <c r="N109" s="96">
        <f t="shared" si="37"/>
        <v>3.2951841473641941</v>
      </c>
      <c r="O109" s="24">
        <f t="shared" si="45"/>
        <v>22</v>
      </c>
      <c r="P109" s="51">
        <f t="shared" ref="P109:AS109" si="68">IF(P147&gt;0,P186,IF(P147&lt;0,AX186,IF(AX147&gt;0,0,IF(AX147&lt;0,180,""))))</f>
        <v>182.05083770002986</v>
      </c>
      <c r="Q109" s="51">
        <f t="shared" si="68"/>
        <v>197.08839303059892</v>
      </c>
      <c r="R109" s="51">
        <f t="shared" si="68"/>
        <v>136.59098715026749</v>
      </c>
      <c r="S109" s="51">
        <f t="shared" si="68"/>
        <v>157.12387014445116</v>
      </c>
      <c r="T109" s="51">
        <f t="shared" si="68"/>
        <v>163.57013791069622</v>
      </c>
      <c r="U109" s="51">
        <f t="shared" si="68"/>
        <v>168.59230212063102</v>
      </c>
      <c r="V109" s="51">
        <f t="shared" si="68"/>
        <v>156.96891224025308</v>
      </c>
      <c r="W109" s="51">
        <f t="shared" si="68"/>
        <v>189.47966127084737</v>
      </c>
      <c r="X109" s="51">
        <f t="shared" si="68"/>
        <v>174.37253984592985</v>
      </c>
      <c r="Y109" s="51">
        <f t="shared" si="68"/>
        <v>170.64225620592225</v>
      </c>
      <c r="Z109" s="51">
        <f t="shared" si="68"/>
        <v>249.39437181667813</v>
      </c>
      <c r="AA109" s="51">
        <f t="shared" si="68"/>
        <v>135.61002683899295</v>
      </c>
      <c r="AB109" s="51">
        <f t="shared" si="68"/>
        <v>256.71044216723806</v>
      </c>
      <c r="AC109" s="51">
        <f t="shared" si="68"/>
        <v>210.42741841446414</v>
      </c>
      <c r="AD109" s="51">
        <f t="shared" si="68"/>
        <v>157.41967985059983</v>
      </c>
      <c r="AE109" s="51">
        <f t="shared" si="68"/>
        <v>148.30422190438426</v>
      </c>
      <c r="AF109" s="51">
        <f t="shared" si="68"/>
        <v>204.38955088443811</v>
      </c>
      <c r="AG109" s="51">
        <f t="shared" si="68"/>
        <v>115.26133255209623</v>
      </c>
      <c r="AH109" s="51">
        <f t="shared" si="68"/>
        <v>212.82258789293425</v>
      </c>
      <c r="AI109" s="51">
        <f t="shared" si="68"/>
        <v>157.43847999518439</v>
      </c>
      <c r="AJ109" s="51">
        <f t="shared" si="68"/>
        <v>142.93002931953734</v>
      </c>
      <c r="AK109" s="51" t="str">
        <f t="shared" si="68"/>
        <v/>
      </c>
      <c r="AL109" s="51">
        <f t="shared" si="68"/>
        <v>157.13724454474496</v>
      </c>
      <c r="AM109" s="51">
        <f t="shared" si="68"/>
        <v>188.31793381729</v>
      </c>
      <c r="AN109" s="51">
        <f t="shared" si="68"/>
        <v>191.8203448096267</v>
      </c>
      <c r="AO109" s="51">
        <f t="shared" si="68"/>
        <v>216.06252771454658</v>
      </c>
      <c r="AP109" s="51">
        <f t="shared" si="68"/>
        <v>175.12293319321387</v>
      </c>
      <c r="AQ109" s="51">
        <f t="shared" si="68"/>
        <v>182.69814364519831</v>
      </c>
      <c r="AR109" s="51">
        <f t="shared" si="68"/>
        <v>263.21954316391816</v>
      </c>
      <c r="AS109" s="51">
        <f t="shared" si="68"/>
        <v>97.462019813011921</v>
      </c>
      <c r="AT109" s="24"/>
      <c r="AU109" s="95">
        <f t="shared" si="43"/>
        <v>48.327539565715185</v>
      </c>
      <c r="AV109" s="96">
        <f t="shared" si="39"/>
        <v>3.2951841473641941</v>
      </c>
      <c r="AW109" s="24">
        <f t="shared" si="47"/>
        <v>22</v>
      </c>
      <c r="AX109" s="51">
        <f t="shared" si="64"/>
        <v>46.73475096470365</v>
      </c>
      <c r="AY109" s="51">
        <f t="shared" si="64"/>
        <v>22.707284281567599</v>
      </c>
      <c r="AZ109" s="51">
        <f t="shared" si="64"/>
        <v>60.695579827367503</v>
      </c>
      <c r="BA109" s="51">
        <f t="shared" si="64"/>
        <v>34.301264754948974</v>
      </c>
      <c r="BB109" s="51">
        <f t="shared" si="64"/>
        <v>55.211481430229384</v>
      </c>
      <c r="BC109" s="51">
        <f t="shared" si="64"/>
        <v>76.56784650796898</v>
      </c>
      <c r="BD109" s="51">
        <f t="shared" si="64"/>
        <v>85.383581708673901</v>
      </c>
      <c r="BE109" s="51">
        <f t="shared" si="64"/>
        <v>71.043497282128925</v>
      </c>
      <c r="BF109" s="51">
        <f t="shared" si="64"/>
        <v>43.684287978263377</v>
      </c>
      <c r="BG109" s="51">
        <f t="shared" si="64"/>
        <v>63.135334378054715</v>
      </c>
      <c r="BH109" s="51">
        <f t="shared" si="64"/>
        <v>49.89077451041647</v>
      </c>
      <c r="BI109" s="51">
        <f t="shared" si="64"/>
        <v>47.890339296969849</v>
      </c>
      <c r="BJ109" s="51">
        <f t="shared" si="64"/>
        <v>41.485214451580887</v>
      </c>
      <c r="BK109" s="51">
        <f t="shared" si="64"/>
        <v>57.3222041169292</v>
      </c>
      <c r="BL109" s="51">
        <f t="shared" si="64"/>
        <v>94.800019176497713</v>
      </c>
      <c r="BM109" s="51">
        <f t="shared" si="64"/>
        <v>72.168673534405016</v>
      </c>
      <c r="BN109" s="51">
        <f t="shared" si="61"/>
        <v>74.275778489767134</v>
      </c>
      <c r="BO109" s="51">
        <f t="shared" si="61"/>
        <v>40.662421640149745</v>
      </c>
      <c r="BP109" s="51">
        <f t="shared" si="61"/>
        <v>74.209885495523025</v>
      </c>
      <c r="BQ109" s="51">
        <f t="shared" si="61"/>
        <v>81.337479267393348</v>
      </c>
      <c r="BR109" s="51">
        <f t="shared" si="61"/>
        <v>65.3838199328939</v>
      </c>
      <c r="BS109" s="51">
        <f t="shared" si="61"/>
        <v>0</v>
      </c>
      <c r="BT109" s="51">
        <f t="shared" si="61"/>
        <v>96.880276968541281</v>
      </c>
      <c r="BU109" s="51">
        <f t="shared" si="61"/>
        <v>55.503052860478853</v>
      </c>
      <c r="BV109" s="51">
        <f t="shared" si="61"/>
        <v>62.569143477414201</v>
      </c>
      <c r="BW109" s="51">
        <f t="shared" si="61"/>
        <v>29.349106325932137</v>
      </c>
      <c r="BX109" s="51">
        <f t="shared" si="61"/>
        <v>67.527760967903134</v>
      </c>
      <c r="BY109" s="51">
        <f t="shared" si="61"/>
        <v>64.309587676876319</v>
      </c>
      <c r="BZ109" s="51">
        <f t="shared" si="61"/>
        <v>48.875183733942684</v>
      </c>
      <c r="CA109" s="51">
        <f t="shared" si="61"/>
        <v>42.102123913603798</v>
      </c>
      <c r="CB109" s="97"/>
      <c r="CC109" s="51"/>
      <c r="CD109" s="113">
        <f t="shared" si="10"/>
        <v>95</v>
      </c>
      <c r="CE109" s="114">
        <f t="shared" si="9"/>
        <v>96</v>
      </c>
      <c r="CF109" s="105">
        <v>0.91006187437168051</v>
      </c>
      <c r="CG109" s="106">
        <v>0.74731911202411405</v>
      </c>
      <c r="CH109" s="106">
        <v>0.25129545333906878</v>
      </c>
      <c r="CI109" s="106">
        <v>0.38216704678906543</v>
      </c>
      <c r="CJ109" s="106">
        <v>0.68952086373370713</v>
      </c>
      <c r="CK109" s="106">
        <v>0.35934918829206408</v>
      </c>
      <c r="CL109" s="106">
        <v>0.50900637801562643</v>
      </c>
      <c r="CM109" s="106">
        <v>0.88313943493566516</v>
      </c>
      <c r="CN109" s="106">
        <v>0.62423507172520032</v>
      </c>
      <c r="CO109" s="106">
        <v>0.37779854187558715</v>
      </c>
      <c r="CP109" s="106">
        <v>0.40782678897692093</v>
      </c>
      <c r="CQ109" s="106">
        <v>0.99137066765641357</v>
      </c>
      <c r="CR109" s="106">
        <v>0.26608510349054892</v>
      </c>
      <c r="CS109" s="106">
        <v>0.76283447301377494</v>
      </c>
      <c r="CT109" s="106">
        <v>0.24546758793930157</v>
      </c>
      <c r="CU109" s="106">
        <v>0.44333182116700487</v>
      </c>
      <c r="CV109" s="106">
        <v>0.61661968204693907</v>
      </c>
      <c r="CW109" s="106">
        <v>4.4491855949115422E-2</v>
      </c>
      <c r="CX109" s="106">
        <v>0.59254200049054506</v>
      </c>
      <c r="CY109" s="106">
        <v>0.96527854631772381</v>
      </c>
      <c r="CZ109" s="106">
        <v>0.7797077642374084</v>
      </c>
      <c r="DA109" s="106">
        <v>0.31620117502944034</v>
      </c>
      <c r="DB109" s="106">
        <v>0.69890676819952302</v>
      </c>
      <c r="DC109" s="106">
        <v>0.78350787314232473</v>
      </c>
      <c r="DD109" s="106">
        <v>8.2354669615696818E-2</v>
      </c>
      <c r="DE109" s="106">
        <v>0.73741012933587158</v>
      </c>
      <c r="DF109" s="106">
        <v>0.34495543371861537</v>
      </c>
      <c r="DG109" s="106">
        <v>0.75924822675335912</v>
      </c>
      <c r="DH109" s="106">
        <v>0.57144838055376346</v>
      </c>
      <c r="DI109" s="106">
        <v>0.50179162306701519</v>
      </c>
      <c r="DJ109" s="106">
        <v>0.41178652007143113</v>
      </c>
      <c r="DK109" s="106">
        <v>0.38846883381497221</v>
      </c>
      <c r="DL109" s="106">
        <v>0.38106023851719684</v>
      </c>
      <c r="DM109" s="106">
        <v>7.938385342353893E-2</v>
      </c>
      <c r="DN109" s="106">
        <v>0.66199675405246772</v>
      </c>
      <c r="DO109" s="106">
        <v>0.62364031541504872</v>
      </c>
      <c r="DP109" s="106">
        <v>0.40910093751325127</v>
      </c>
      <c r="DQ109" s="106">
        <v>0.14279904163924861</v>
      </c>
      <c r="DR109" s="106">
        <v>0.449208955070446</v>
      </c>
      <c r="DS109" s="106">
        <v>0.52323250528889709</v>
      </c>
      <c r="DT109" s="106">
        <v>3.1558919903962313E-2</v>
      </c>
      <c r="DU109" s="106">
        <v>9.8196446020062389E-3</v>
      </c>
      <c r="DV109" s="106">
        <v>0.33036014175211081</v>
      </c>
      <c r="DW109" s="106">
        <v>0.80751990189145917</v>
      </c>
      <c r="DX109" s="106">
        <v>0.78217193710290223</v>
      </c>
      <c r="DY109" s="106">
        <v>0.24019927246564399</v>
      </c>
      <c r="DZ109" s="106">
        <v>0.88078899516789921</v>
      </c>
      <c r="EA109" s="106">
        <v>0.5666528370410101</v>
      </c>
      <c r="EB109" s="106">
        <v>0.99810995017987214</v>
      </c>
      <c r="EC109" s="106">
        <v>0.19834431957760235</v>
      </c>
      <c r="ED109" s="106">
        <v>0.75752746274539495</v>
      </c>
      <c r="EE109" s="106">
        <v>0.27577065616638508</v>
      </c>
      <c r="EF109" s="106">
        <v>4.4319626922595945E-2</v>
      </c>
      <c r="EG109" s="106">
        <v>0.29096749454662429</v>
      </c>
      <c r="EH109" s="106">
        <v>0.79075630438639344</v>
      </c>
      <c r="EI109" s="106">
        <v>0.78274653470285083</v>
      </c>
      <c r="EJ109" s="106">
        <v>0.14814032235792973</v>
      </c>
      <c r="EK109" s="106">
        <v>0.46009203855751557</v>
      </c>
      <c r="EL109" s="106">
        <v>0.92171165834517887</v>
      </c>
      <c r="EM109" s="106">
        <v>0.66746353271741898</v>
      </c>
      <c r="EN109" s="106">
        <v>0.498968739886405</v>
      </c>
      <c r="EO109" s="106">
        <v>0.46587889103390623</v>
      </c>
      <c r="EP109" s="106">
        <v>0.40727069210824041</v>
      </c>
      <c r="EQ109" s="106">
        <v>0.91258594846722474</v>
      </c>
      <c r="ER109" s="106">
        <v>0.72468714337365658</v>
      </c>
      <c r="ES109" s="106">
        <v>9.9008622081656283E-2</v>
      </c>
      <c r="ET109" s="106">
        <v>0.12980985745588736</v>
      </c>
      <c r="EU109" s="106">
        <v>0.57865924778236422</v>
      </c>
      <c r="EV109" s="106">
        <v>0.1476201382138409</v>
      </c>
      <c r="EW109" s="106">
        <v>4.8491927065266949E-2</v>
      </c>
      <c r="EX109" s="106">
        <v>0.36285319351019563</v>
      </c>
      <c r="EY109" s="106">
        <v>0.58528709785957922</v>
      </c>
      <c r="EZ109" s="106">
        <v>0.6932668164085517</v>
      </c>
      <c r="FA109" s="106">
        <v>0.17684428217239523</v>
      </c>
      <c r="FB109" s="106">
        <v>0.89737524984012418</v>
      </c>
      <c r="FC109" s="106">
        <v>8.3203535175838783E-2</v>
      </c>
      <c r="FD109" s="106">
        <v>6.5260201679391505E-2</v>
      </c>
      <c r="FE109" s="106">
        <v>8.6870356030256168E-2</v>
      </c>
      <c r="FF109" s="106">
        <v>0.85112645684718369</v>
      </c>
      <c r="FG109" s="106">
        <v>0.40535221884243144</v>
      </c>
      <c r="FH109" s="106">
        <v>0.63386487449517848</v>
      </c>
      <c r="FI109" s="106">
        <v>0.80450140949688476</v>
      </c>
      <c r="FJ109" s="106">
        <v>0.72023241833059881</v>
      </c>
      <c r="FK109" s="106">
        <v>0.65422103761062012</v>
      </c>
      <c r="FL109" s="106">
        <v>0.20571345780533623</v>
      </c>
      <c r="FM109" s="106">
        <v>0.65021856120415578</v>
      </c>
      <c r="FN109" s="106">
        <v>0.93290310620716455</v>
      </c>
      <c r="FO109" s="106">
        <v>0.99585638949862909</v>
      </c>
      <c r="FP109" s="106">
        <v>4.7166077358178349E-3</v>
      </c>
      <c r="FQ109" s="106">
        <v>0.55702620551097914</v>
      </c>
      <c r="FR109" s="106">
        <v>0.55399344386689342</v>
      </c>
      <c r="FS109" s="106">
        <v>0.9939433655492268</v>
      </c>
      <c r="FT109" s="106">
        <v>0.50830785527038891</v>
      </c>
      <c r="FU109" s="106">
        <v>0.61403755383167069</v>
      </c>
      <c r="FV109" s="106">
        <v>0.24413531191015936</v>
      </c>
      <c r="FW109" s="106">
        <v>3.3640244749571613E-2</v>
      </c>
      <c r="FX109" s="106">
        <v>2.2620554105862389E-2</v>
      </c>
      <c r="FY109" s="106">
        <v>0.39589025928212984</v>
      </c>
      <c r="FZ109" s="106">
        <v>0.72312283547406253</v>
      </c>
      <c r="GA109" s="107">
        <v>0.20652695292307821</v>
      </c>
      <c r="GB109" s="25"/>
    </row>
    <row r="110" spans="1:184" x14ac:dyDescent="0.25">
      <c r="A110" s="14"/>
      <c r="B110" s="26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95">
        <f t="shared" si="36"/>
        <v>10.687124078842448</v>
      </c>
      <c r="N110" s="96">
        <f t="shared" si="37"/>
        <v>92.564368009864367</v>
      </c>
      <c r="O110" s="24">
        <f t="shared" si="45"/>
        <v>23</v>
      </c>
      <c r="P110" s="51">
        <f t="shared" ref="P110:AS110" si="69">IF(P148&gt;0,P187,IF(P148&lt;0,AX187,IF(AX148&gt;0,0,IF(AX148&lt;0,180,""))))</f>
        <v>317.27412313578458</v>
      </c>
      <c r="Q110" s="51">
        <f t="shared" si="69"/>
        <v>326.74066873855611</v>
      </c>
      <c r="R110" s="51">
        <f t="shared" si="69"/>
        <v>5.1476299669045762</v>
      </c>
      <c r="S110" s="51">
        <f t="shared" si="69"/>
        <v>337.1445754183984</v>
      </c>
      <c r="T110" s="51">
        <f t="shared" si="69"/>
        <v>328.76204480352396</v>
      </c>
      <c r="U110" s="51">
        <f t="shared" si="69"/>
        <v>302.28634869771241</v>
      </c>
      <c r="V110" s="51">
        <f t="shared" si="69"/>
        <v>338.38717362005934</v>
      </c>
      <c r="W110" s="51">
        <f t="shared" si="69"/>
        <v>291.25821298439848</v>
      </c>
      <c r="X110" s="51">
        <f t="shared" si="69"/>
        <v>323.93093862826527</v>
      </c>
      <c r="Y110" s="51">
        <f t="shared" si="69"/>
        <v>314.57759659043046</v>
      </c>
      <c r="Z110" s="51">
        <f t="shared" si="69"/>
        <v>310.37338247530141</v>
      </c>
      <c r="AA110" s="51">
        <f t="shared" si="69"/>
        <v>355.69970419606204</v>
      </c>
      <c r="AB110" s="51">
        <f t="shared" si="69"/>
        <v>315.6240425321912</v>
      </c>
      <c r="AC110" s="51">
        <f t="shared" si="69"/>
        <v>300.86207759810492</v>
      </c>
      <c r="AD110" s="51">
        <f t="shared" si="69"/>
        <v>324.48331017326234</v>
      </c>
      <c r="AE110" s="51">
        <f t="shared" si="69"/>
        <v>0.57089742283337153</v>
      </c>
      <c r="AF110" s="51">
        <f t="shared" si="69"/>
        <v>287.56348511840849</v>
      </c>
      <c r="AG110" s="51">
        <f t="shared" si="69"/>
        <v>359.30968655821925</v>
      </c>
      <c r="AH110" s="51">
        <f t="shared" si="69"/>
        <v>289.0628516254805</v>
      </c>
      <c r="AI110" s="51">
        <f t="shared" si="69"/>
        <v>335.56135907533553</v>
      </c>
      <c r="AJ110" s="51">
        <f t="shared" si="69"/>
        <v>2.7350167337747098</v>
      </c>
      <c r="AK110" s="51">
        <f t="shared" si="69"/>
        <v>337.13724454474493</v>
      </c>
      <c r="AL110" s="51" t="str">
        <f t="shared" si="69"/>
        <v/>
      </c>
      <c r="AM110" s="51">
        <f t="shared" si="69"/>
        <v>306.94820689907522</v>
      </c>
      <c r="AN110" s="51">
        <f t="shared" si="69"/>
        <v>299.05026595689742</v>
      </c>
      <c r="AO110" s="51">
        <f t="shared" si="69"/>
        <v>320.04144263411871</v>
      </c>
      <c r="AP110" s="51">
        <f t="shared" si="69"/>
        <v>304.57569976634062</v>
      </c>
      <c r="AQ110" s="51">
        <f t="shared" si="69"/>
        <v>301.61219654928044</v>
      </c>
      <c r="AR110" s="51">
        <f t="shared" si="69"/>
        <v>314.09675642344411</v>
      </c>
      <c r="AS110" s="51">
        <f t="shared" si="69"/>
        <v>2.8044874390249248</v>
      </c>
      <c r="AT110" s="24"/>
      <c r="AU110" s="95">
        <f t="shared" si="43"/>
        <v>10.687124078842448</v>
      </c>
      <c r="AV110" s="96">
        <f t="shared" si="39"/>
        <v>92.564368009864367</v>
      </c>
      <c r="AW110" s="24">
        <f t="shared" si="47"/>
        <v>23</v>
      </c>
      <c r="AX110" s="51">
        <f t="shared" si="64"/>
        <v>57.941588149372421</v>
      </c>
      <c r="AY110" s="51">
        <f t="shared" si="64"/>
        <v>80.799596514934947</v>
      </c>
      <c r="AZ110" s="51">
        <f t="shared" si="64"/>
        <v>45.358813641247572</v>
      </c>
      <c r="BA110" s="51">
        <f t="shared" si="64"/>
        <v>62.579013660331242</v>
      </c>
      <c r="BB110" s="51">
        <f t="shared" si="64"/>
        <v>42.469335630033761</v>
      </c>
      <c r="BC110" s="51">
        <f t="shared" si="64"/>
        <v>26.610390280541992</v>
      </c>
      <c r="BD110" s="51">
        <f t="shared" si="64"/>
        <v>11.49980008715422</v>
      </c>
      <c r="BE110" s="51">
        <f t="shared" si="64"/>
        <v>52.943600163211528</v>
      </c>
      <c r="BF110" s="51">
        <f t="shared" si="64"/>
        <v>56.655923292779377</v>
      </c>
      <c r="BG110" s="51">
        <f t="shared" si="64"/>
        <v>38.431413571972641</v>
      </c>
      <c r="BH110" s="51">
        <f t="shared" si="64"/>
        <v>110.70500586633881</v>
      </c>
      <c r="BI110" s="51">
        <f t="shared" si="64"/>
        <v>55.202390277109252</v>
      </c>
      <c r="BJ110" s="51">
        <f t="shared" si="64"/>
        <v>111.55099119409407</v>
      </c>
      <c r="BK110" s="51">
        <f t="shared" si="64"/>
        <v>77.66855085174916</v>
      </c>
      <c r="BL110" s="51">
        <f t="shared" si="64"/>
        <v>2.1332234723849801</v>
      </c>
      <c r="BM110" s="51">
        <f t="shared" si="64"/>
        <v>27.865863743715149</v>
      </c>
      <c r="BN110" s="51">
        <f t="shared" si="61"/>
        <v>71.651916977628204</v>
      </c>
      <c r="BO110" s="51">
        <f t="shared" si="61"/>
        <v>71.92181206652829</v>
      </c>
      <c r="BP110" s="51">
        <f t="shared" si="61"/>
        <v>82.382915738918811</v>
      </c>
      <c r="BQ110" s="51">
        <f t="shared" si="61"/>
        <v>15.549803133179282</v>
      </c>
      <c r="BR110" s="51">
        <f t="shared" si="61"/>
        <v>37.141744301373976</v>
      </c>
      <c r="BS110" s="51">
        <f t="shared" si="61"/>
        <v>96.880276968541281</v>
      </c>
      <c r="BT110" s="51">
        <f t="shared" si="61"/>
        <v>0</v>
      </c>
      <c r="BU110" s="51">
        <f t="shared" si="61"/>
        <v>57.145901249137978</v>
      </c>
      <c r="BV110" s="51">
        <f t="shared" si="61"/>
        <v>57.718655967675083</v>
      </c>
      <c r="BW110" s="51">
        <f t="shared" si="61"/>
        <v>85.509867795614412</v>
      </c>
      <c r="BX110" s="51">
        <f t="shared" si="61"/>
        <v>38.742067470707156</v>
      </c>
      <c r="BY110" s="51">
        <f t="shared" si="61"/>
        <v>47.753636046783882</v>
      </c>
      <c r="BZ110" s="51">
        <f t="shared" si="61"/>
        <v>119.99147141446232</v>
      </c>
      <c r="CA110" s="51">
        <f t="shared" si="61"/>
        <v>83.90191363644972</v>
      </c>
      <c r="CB110" s="97"/>
      <c r="CC110" s="51"/>
      <c r="CD110" s="113">
        <f t="shared" ref="CD110:CD113" si="70">CE109</f>
        <v>96</v>
      </c>
      <c r="CE110" s="114">
        <f t="shared" si="9"/>
        <v>97</v>
      </c>
      <c r="CF110" s="105">
        <v>0.78512076479008464</v>
      </c>
      <c r="CG110" s="106">
        <v>0.19221855637484131</v>
      </c>
      <c r="CH110" s="106">
        <v>0.20134202435424631</v>
      </c>
      <c r="CI110" s="106">
        <v>0.72749708608861052</v>
      </c>
      <c r="CJ110" s="106">
        <v>0.31801550515948351</v>
      </c>
      <c r="CK110" s="106">
        <v>0.7606724126304184</v>
      </c>
      <c r="CL110" s="106">
        <v>0.23088113330620397</v>
      </c>
      <c r="CM110" s="106">
        <v>0.87626893334119971</v>
      </c>
      <c r="CN110" s="106">
        <v>0.65666327534495006</v>
      </c>
      <c r="CO110" s="106">
        <v>0.62684534565281491</v>
      </c>
      <c r="CP110" s="106">
        <v>0.29674331125999431</v>
      </c>
      <c r="CQ110" s="106">
        <v>0.63001466544795159</v>
      </c>
      <c r="CR110" s="106">
        <v>0.53605311273100353</v>
      </c>
      <c r="CS110" s="106">
        <v>1.9322652627544512E-2</v>
      </c>
      <c r="CT110" s="106">
        <v>0.49222347754107154</v>
      </c>
      <c r="CU110" s="106">
        <v>0.69093253102523911</v>
      </c>
      <c r="CV110" s="106">
        <v>0.73249397446984166</v>
      </c>
      <c r="CW110" s="106">
        <v>0.88147777921088699</v>
      </c>
      <c r="CX110" s="106">
        <v>0.82901735958377321</v>
      </c>
      <c r="CY110" s="106">
        <v>0.96884048235982134</v>
      </c>
      <c r="CZ110" s="106">
        <v>0.6860355337009536</v>
      </c>
      <c r="DA110" s="106">
        <v>0.68891150049959449</v>
      </c>
      <c r="DB110" s="106">
        <v>0.49048322577161207</v>
      </c>
      <c r="DC110" s="106">
        <v>0.52526031283720453</v>
      </c>
      <c r="DD110" s="106">
        <v>0.68144898672061782</v>
      </c>
      <c r="DE110" s="106">
        <v>0.69866883199960395</v>
      </c>
      <c r="DF110" s="106">
        <v>0.27896860643260979</v>
      </c>
      <c r="DG110" s="106">
        <v>7.2745605595497587E-2</v>
      </c>
      <c r="DH110" s="106">
        <v>0.81048611349395605</v>
      </c>
      <c r="DI110" s="106">
        <v>0.64882785788340636</v>
      </c>
      <c r="DJ110" s="106">
        <v>0.91846165137322966</v>
      </c>
      <c r="DK110" s="106">
        <v>1.5418346604582078E-2</v>
      </c>
      <c r="DL110" s="106">
        <v>0.31664240654018605</v>
      </c>
      <c r="DM110" s="106">
        <v>0.63822007639357436</v>
      </c>
      <c r="DN110" s="106">
        <v>0.72823310515578865</v>
      </c>
      <c r="DO110" s="106">
        <v>0.16449428133623745</v>
      </c>
      <c r="DP110" s="106">
        <v>0.12471298603450964</v>
      </c>
      <c r="DQ110" s="106">
        <v>0.34967887168658729</v>
      </c>
      <c r="DR110" s="106">
        <v>0.34687753353235906</v>
      </c>
      <c r="DS110" s="106">
        <v>0.22067783468901869</v>
      </c>
      <c r="DT110" s="106">
        <v>0.6152905236715307</v>
      </c>
      <c r="DU110" s="106">
        <v>0.61351341319641861</v>
      </c>
      <c r="DV110" s="106">
        <v>0.8266506783498514</v>
      </c>
      <c r="DW110" s="106">
        <v>0.24942941504674299</v>
      </c>
      <c r="DX110" s="106">
        <v>0.84186355918011169</v>
      </c>
      <c r="DY110" s="106">
        <v>6.7054417374512454E-4</v>
      </c>
      <c r="DZ110" s="106">
        <v>0.72451752845664075</v>
      </c>
      <c r="EA110" s="106">
        <v>8.0587491948751588E-2</v>
      </c>
      <c r="EB110" s="106">
        <v>0.15404186798138353</v>
      </c>
      <c r="EC110" s="106">
        <v>0.61740033274254924</v>
      </c>
      <c r="ED110" s="106">
        <v>0.23652885935123669</v>
      </c>
      <c r="EE110" s="106">
        <v>0.63670268776822558</v>
      </c>
      <c r="EF110" s="106">
        <v>0.20835597522894056</v>
      </c>
      <c r="EG110" s="106">
        <v>0.3071175097312101</v>
      </c>
      <c r="EH110" s="106">
        <v>2.9793823042662093E-2</v>
      </c>
      <c r="EI110" s="106">
        <v>0.7425449949907067</v>
      </c>
      <c r="EJ110" s="106">
        <v>0.88518514189427855</v>
      </c>
      <c r="EK110" s="106">
        <v>5.939600757601915E-3</v>
      </c>
      <c r="EL110" s="106">
        <v>0.83294423277479046</v>
      </c>
      <c r="EM110" s="106">
        <v>0.11029513689269133</v>
      </c>
      <c r="EN110" s="106">
        <v>9.5732351476739974E-2</v>
      </c>
      <c r="EO110" s="106">
        <v>0.94155172013518107</v>
      </c>
      <c r="EP110" s="106">
        <v>0.48728404827612726</v>
      </c>
      <c r="EQ110" s="106">
        <v>4.1617332349972447E-3</v>
      </c>
      <c r="ER110" s="106">
        <v>0.38960370639269049</v>
      </c>
      <c r="ES110" s="106">
        <v>0.37878498853896503</v>
      </c>
      <c r="ET110" s="106">
        <v>7.9947726570970379E-2</v>
      </c>
      <c r="EU110" s="106">
        <v>0.5772065514672674</v>
      </c>
      <c r="EV110" s="106">
        <v>0.52675649316280337</v>
      </c>
      <c r="EW110" s="106">
        <v>0.76597338380297253</v>
      </c>
      <c r="EX110" s="106">
        <v>0.46790718721415003</v>
      </c>
      <c r="EY110" s="106">
        <v>0.82125960498061945</v>
      </c>
      <c r="EZ110" s="106">
        <v>0.34339928483827376</v>
      </c>
      <c r="FA110" s="106">
        <v>0.91158777323885676</v>
      </c>
      <c r="FB110" s="106">
        <v>9.8213729413945572E-2</v>
      </c>
      <c r="FC110" s="106">
        <v>0.40671962721252908</v>
      </c>
      <c r="FD110" s="106">
        <v>0.53239561972346316</v>
      </c>
      <c r="FE110" s="106">
        <v>6.3353630188688781E-2</v>
      </c>
      <c r="FF110" s="106">
        <v>5.1340943069871692E-2</v>
      </c>
      <c r="FG110" s="106">
        <v>0.68594505209883105</v>
      </c>
      <c r="FH110" s="106">
        <v>0.93766421711495629</v>
      </c>
      <c r="FI110" s="106">
        <v>0.11947903333076282</v>
      </c>
      <c r="FJ110" s="106">
        <v>0.82938221155504754</v>
      </c>
      <c r="FK110" s="106">
        <v>0.54874304157805398</v>
      </c>
      <c r="FL110" s="106">
        <v>0.19792179792339415</v>
      </c>
      <c r="FM110" s="106">
        <v>0.63890112388499654</v>
      </c>
      <c r="FN110" s="106">
        <v>1.8995228178941725E-2</v>
      </c>
      <c r="FO110" s="106">
        <v>9.1717976280845215E-2</v>
      </c>
      <c r="FP110" s="106">
        <v>2.0769534862008499E-4</v>
      </c>
      <c r="FQ110" s="106">
        <v>0.16328069867921646</v>
      </c>
      <c r="FR110" s="106">
        <v>2.6317603631434205E-2</v>
      </c>
      <c r="FS110" s="106">
        <v>0.79970833838750344</v>
      </c>
      <c r="FT110" s="106">
        <v>0.25397647831654824</v>
      </c>
      <c r="FU110" s="106">
        <v>0.89501977162768354</v>
      </c>
      <c r="FV110" s="106">
        <v>1.4672097519554228E-2</v>
      </c>
      <c r="FW110" s="106">
        <v>0.97711227531477196</v>
      </c>
      <c r="FX110" s="106">
        <v>0.28943154686989014</v>
      </c>
      <c r="FY110" s="106">
        <v>5.2841639411804753E-4</v>
      </c>
      <c r="FZ110" s="106">
        <v>7.3020743654324205E-2</v>
      </c>
      <c r="GA110" s="107">
        <v>6.7967750665934079E-2</v>
      </c>
      <c r="GB110" s="25"/>
    </row>
    <row r="111" spans="1:184" x14ac:dyDescent="0.25">
      <c r="A111" s="14"/>
      <c r="B111" s="26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95">
        <f t="shared" si="36"/>
        <v>56.356939749054689</v>
      </c>
      <c r="N111" s="96">
        <f t="shared" si="37"/>
        <v>58.214375779514945</v>
      </c>
      <c r="O111" s="24">
        <f t="shared" si="45"/>
        <v>24</v>
      </c>
      <c r="P111" s="51">
        <f t="shared" ref="P111:AS111" si="71">IF(P149&gt;0,P188,IF(P149&lt;0,AX188,IF(AX149&gt;0,0,IF(AX149&lt;0,180,""))))</f>
        <v>37.735565158005521</v>
      </c>
      <c r="Q111" s="51">
        <f t="shared" si="71"/>
        <v>2.3394601782128239</v>
      </c>
      <c r="R111" s="51">
        <f t="shared" si="71"/>
        <v>77.720989481669434</v>
      </c>
      <c r="S111" s="51">
        <f t="shared" si="71"/>
        <v>42.498231132485458</v>
      </c>
      <c r="T111" s="51">
        <f t="shared" si="71"/>
        <v>85.256284007999781</v>
      </c>
      <c r="U111" s="51">
        <f t="shared" si="71"/>
        <v>130.98796200451145</v>
      </c>
      <c r="V111" s="51">
        <f t="shared" si="71"/>
        <v>119.7262066149507</v>
      </c>
      <c r="W111" s="51">
        <f t="shared" si="71"/>
        <v>193.61825687921908</v>
      </c>
      <c r="X111" s="51">
        <f t="shared" si="71"/>
        <v>47.091453448267799</v>
      </c>
      <c r="Y111" s="51">
        <f t="shared" si="71"/>
        <v>111.95761065834697</v>
      </c>
      <c r="Z111" s="51">
        <f t="shared" si="71"/>
        <v>314.01390694425214</v>
      </c>
      <c r="AA111" s="51">
        <f t="shared" si="71"/>
        <v>63.51035130214435</v>
      </c>
      <c r="AB111" s="51">
        <f t="shared" si="71"/>
        <v>324.52211838299263</v>
      </c>
      <c r="AC111" s="51">
        <f t="shared" si="71"/>
        <v>284.65487467413959</v>
      </c>
      <c r="AD111" s="51">
        <f t="shared" si="71"/>
        <v>126.28004843643998</v>
      </c>
      <c r="AE111" s="51">
        <f t="shared" si="71"/>
        <v>98.034256342280415</v>
      </c>
      <c r="AF111" s="51">
        <f t="shared" si="71"/>
        <v>240.65750618042341</v>
      </c>
      <c r="AG111" s="51">
        <f t="shared" si="71"/>
        <v>50.020896657777989</v>
      </c>
      <c r="AH111" s="51">
        <f t="shared" si="71"/>
        <v>256.98236586646567</v>
      </c>
      <c r="AI111" s="51">
        <f t="shared" si="71"/>
        <v>117.23293065732778</v>
      </c>
      <c r="AJ111" s="51">
        <f t="shared" si="71"/>
        <v>86.683209565621894</v>
      </c>
      <c r="AK111" s="51">
        <f t="shared" si="71"/>
        <v>8.3179338172899993</v>
      </c>
      <c r="AL111" s="51">
        <f t="shared" si="71"/>
        <v>126.94820689907519</v>
      </c>
      <c r="AM111" s="51" t="str">
        <f t="shared" si="71"/>
        <v/>
      </c>
      <c r="AN111" s="51">
        <f t="shared" si="71"/>
        <v>217.13068123629262</v>
      </c>
      <c r="AO111" s="51">
        <f t="shared" si="71"/>
        <v>343.48757570092022</v>
      </c>
      <c r="AP111" s="51">
        <f t="shared" si="71"/>
        <v>131.91965740341976</v>
      </c>
      <c r="AQ111" s="51">
        <f t="shared" si="71"/>
        <v>151.77504950195075</v>
      </c>
      <c r="AR111" s="51">
        <f t="shared" si="71"/>
        <v>320.50773582450086</v>
      </c>
      <c r="AS111" s="51">
        <f t="shared" si="71"/>
        <v>45.186816709076751</v>
      </c>
      <c r="AT111" s="24"/>
      <c r="AU111" s="95">
        <f t="shared" si="43"/>
        <v>56.356939749054689</v>
      </c>
      <c r="AV111" s="96">
        <f t="shared" si="39"/>
        <v>58.214375779514945</v>
      </c>
      <c r="AW111" s="24">
        <f t="shared" si="47"/>
        <v>24</v>
      </c>
      <c r="AX111" s="51">
        <f t="shared" si="64"/>
        <v>10.386849975820065</v>
      </c>
      <c r="AY111" s="51">
        <f t="shared" si="64"/>
        <v>33.242082424321637</v>
      </c>
      <c r="AZ111" s="51">
        <f t="shared" si="64"/>
        <v>50.904014785105417</v>
      </c>
      <c r="BA111" s="51">
        <f t="shared" si="64"/>
        <v>31.623309777364156</v>
      </c>
      <c r="BB111" s="51">
        <f t="shared" si="64"/>
        <v>23.726767340785671</v>
      </c>
      <c r="BC111" s="51">
        <f t="shared" si="64"/>
        <v>30.699822291357137</v>
      </c>
      <c r="BD111" s="51">
        <f t="shared" si="64"/>
        <v>47.712844501471046</v>
      </c>
      <c r="BE111" s="51">
        <f t="shared" si="64"/>
        <v>15.592512218137934</v>
      </c>
      <c r="BF111" s="51">
        <f t="shared" si="64"/>
        <v>16.811005862918272</v>
      </c>
      <c r="BG111" s="51">
        <f t="shared" si="64"/>
        <v>19.726008867283465</v>
      </c>
      <c r="BH111" s="51">
        <f t="shared" si="64"/>
        <v>53.769689488183353</v>
      </c>
      <c r="BI111" s="51">
        <f t="shared" si="64"/>
        <v>46.402047381660701</v>
      </c>
      <c r="BJ111" s="51">
        <f t="shared" si="64"/>
        <v>55.729679925385611</v>
      </c>
      <c r="BK111" s="51">
        <f t="shared" si="64"/>
        <v>21.707427923900521</v>
      </c>
      <c r="BL111" s="51">
        <f t="shared" si="64"/>
        <v>55.115550852490074</v>
      </c>
      <c r="BM111" s="51">
        <f t="shared" si="64"/>
        <v>46.402927129876133</v>
      </c>
      <c r="BN111" s="51">
        <f t="shared" si="61"/>
        <v>25.974255612164495</v>
      </c>
      <c r="BO111" s="51">
        <f t="shared" si="61"/>
        <v>58.468671770805784</v>
      </c>
      <c r="BP111" s="51">
        <f t="shared" si="61"/>
        <v>33.044510553962752</v>
      </c>
      <c r="BQ111" s="51">
        <f t="shared" si="61"/>
        <v>44.12800919310007</v>
      </c>
      <c r="BR111" s="51">
        <f t="shared" si="61"/>
        <v>47.521708728903064</v>
      </c>
      <c r="BS111" s="51">
        <f t="shared" si="61"/>
        <v>55.503052860478853</v>
      </c>
      <c r="BT111" s="51">
        <f t="shared" si="61"/>
        <v>57.145901249137978</v>
      </c>
      <c r="BU111" s="51">
        <f t="shared" si="61"/>
        <v>0</v>
      </c>
      <c r="BV111" s="51">
        <f t="shared" si="61"/>
        <v>7.9311001149346527</v>
      </c>
      <c r="BW111" s="51">
        <f t="shared" si="61"/>
        <v>32.535949788648132</v>
      </c>
      <c r="BX111" s="51">
        <f t="shared" si="61"/>
        <v>18.506665166224618</v>
      </c>
      <c r="BY111" s="51">
        <f t="shared" si="61"/>
        <v>10.576697302896104</v>
      </c>
      <c r="BZ111" s="51">
        <f t="shared" si="61"/>
        <v>63.688044546428699</v>
      </c>
      <c r="CA111" s="51">
        <f t="shared" si="61"/>
        <v>70.164033993536336</v>
      </c>
      <c r="CB111" s="97"/>
      <c r="CC111" s="51"/>
      <c r="CD111" s="113">
        <f t="shared" si="70"/>
        <v>97</v>
      </c>
      <c r="CE111" s="114">
        <f t="shared" si="9"/>
        <v>98</v>
      </c>
      <c r="CF111" s="105">
        <v>0.76320637415293779</v>
      </c>
      <c r="CG111" s="106">
        <v>0.92695248549106191</v>
      </c>
      <c r="CH111" s="106">
        <v>0.70082485000087114</v>
      </c>
      <c r="CI111" s="106">
        <v>0.16685857449455654</v>
      </c>
      <c r="CJ111" s="106">
        <v>1.6778230413035944E-2</v>
      </c>
      <c r="CK111" s="106">
        <v>0.91441157609185675</v>
      </c>
      <c r="CL111" s="106">
        <v>0.37569231412046156</v>
      </c>
      <c r="CM111" s="106">
        <v>0.40646626919738826</v>
      </c>
      <c r="CN111" s="106">
        <v>0.33810871894378536</v>
      </c>
      <c r="CO111" s="106">
        <v>0.4658151610982102</v>
      </c>
      <c r="CP111" s="106">
        <v>0.37072001421026701</v>
      </c>
      <c r="CQ111" s="106">
        <v>0.21021318978259285</v>
      </c>
      <c r="CR111" s="106">
        <v>0.72894153240636972</v>
      </c>
      <c r="CS111" s="106">
        <v>0.74869979114694218</v>
      </c>
      <c r="CT111" s="106">
        <v>0.65528813129270447</v>
      </c>
      <c r="CU111" s="106">
        <v>0.64733370977974303</v>
      </c>
      <c r="CV111" s="106">
        <v>0.30652347509265687</v>
      </c>
      <c r="CW111" s="106">
        <v>3.7189062905388148E-2</v>
      </c>
      <c r="CX111" s="106">
        <v>0.5861797066459169</v>
      </c>
      <c r="CY111" s="106">
        <v>0.83391375790667721</v>
      </c>
      <c r="CZ111" s="106">
        <v>0.17758474502004662</v>
      </c>
      <c r="DA111" s="106">
        <v>0.25619518268410224</v>
      </c>
      <c r="DB111" s="106">
        <v>9.6727051848292445E-2</v>
      </c>
      <c r="DC111" s="106">
        <v>0.12070246199035761</v>
      </c>
      <c r="DD111" s="106">
        <v>0.44347656530415958</v>
      </c>
      <c r="DE111" s="106">
        <v>0.27534216609400997</v>
      </c>
      <c r="DF111" s="106">
        <v>0.88117733221154093</v>
      </c>
      <c r="DG111" s="106">
        <v>0.4954795468126395</v>
      </c>
      <c r="DH111" s="106">
        <v>0.91316826210684598</v>
      </c>
      <c r="DI111" s="106">
        <v>0.90769195553344184</v>
      </c>
      <c r="DJ111" s="106">
        <v>0.67091254850478554</v>
      </c>
      <c r="DK111" s="106">
        <v>0.65093476910715486</v>
      </c>
      <c r="DL111" s="106">
        <v>6.6724706048560067E-2</v>
      </c>
      <c r="DM111" s="106">
        <v>0.9558803207562685</v>
      </c>
      <c r="DN111" s="106">
        <v>0.68624003121492727</v>
      </c>
      <c r="DO111" s="106">
        <v>4.994840772568232E-2</v>
      </c>
      <c r="DP111" s="106">
        <v>0.1127974302245357</v>
      </c>
      <c r="DQ111" s="106">
        <v>0.64121546246930883</v>
      </c>
      <c r="DR111" s="106">
        <v>0.91802047728589975</v>
      </c>
      <c r="DS111" s="106">
        <v>0.10236968452846917</v>
      </c>
      <c r="DT111" s="106">
        <v>0.63869240635787983</v>
      </c>
      <c r="DU111" s="106">
        <v>0.38238585385585511</v>
      </c>
      <c r="DV111" s="106">
        <v>0.5156108965956554</v>
      </c>
      <c r="DW111" s="106">
        <v>0.15698920562224961</v>
      </c>
      <c r="DX111" s="106">
        <v>0.5806958030399253</v>
      </c>
      <c r="DY111" s="106">
        <v>0.50111129358039874</v>
      </c>
      <c r="DZ111" s="106">
        <v>0.74633010654180898</v>
      </c>
      <c r="EA111" s="106">
        <v>0.64455316281930697</v>
      </c>
      <c r="EB111" s="106">
        <v>0.5429767180533972</v>
      </c>
      <c r="EC111" s="106">
        <v>0.38539037308205037</v>
      </c>
      <c r="ED111" s="106">
        <v>0.24714511737824862</v>
      </c>
      <c r="EE111" s="106">
        <v>0.36286804117695026</v>
      </c>
      <c r="EF111" s="106">
        <v>0.63845781019976899</v>
      </c>
      <c r="EG111" s="106">
        <v>0.17581590303383632</v>
      </c>
      <c r="EH111" s="106">
        <v>0.56218825963967245</v>
      </c>
      <c r="EI111" s="106">
        <v>0.85168311861461243</v>
      </c>
      <c r="EJ111" s="106">
        <v>0.43616880488454812</v>
      </c>
      <c r="EK111" s="106">
        <v>0.32394236622305583</v>
      </c>
      <c r="EL111" s="106">
        <v>0.71936323158024607</v>
      </c>
      <c r="EM111" s="106">
        <v>0.56976103527213351</v>
      </c>
      <c r="EN111" s="106">
        <v>0.13024344785499331</v>
      </c>
      <c r="EO111" s="106">
        <v>0.15749612504525823</v>
      </c>
      <c r="EP111" s="106">
        <v>0.46658044105122365</v>
      </c>
      <c r="EQ111" s="106">
        <v>0.56486982274210207</v>
      </c>
      <c r="ER111" s="106">
        <v>0.94402417670955729</v>
      </c>
      <c r="ES111" s="106">
        <v>0.8961655247511785</v>
      </c>
      <c r="ET111" s="106">
        <v>7.1104980970669751E-2</v>
      </c>
      <c r="EU111" s="106">
        <v>0.34599567084202554</v>
      </c>
      <c r="EV111" s="106">
        <v>0.73917284508602887</v>
      </c>
      <c r="EW111" s="106">
        <v>0.53890917388537651</v>
      </c>
      <c r="EX111" s="106">
        <v>8.7080372732147859E-2</v>
      </c>
      <c r="EY111" s="106">
        <v>0.86730309822431462</v>
      </c>
      <c r="EZ111" s="106">
        <v>0.29580202938130784</v>
      </c>
      <c r="FA111" s="106">
        <v>0.66060176192189168</v>
      </c>
      <c r="FB111" s="106">
        <v>0.72147168717874566</v>
      </c>
      <c r="FC111" s="106">
        <v>0.81083750831206003</v>
      </c>
      <c r="FD111" s="106">
        <v>5.8753316333269301E-2</v>
      </c>
      <c r="FE111" s="106">
        <v>0.82191714824832063</v>
      </c>
      <c r="FF111" s="106">
        <v>0.46889724492837548</v>
      </c>
      <c r="FG111" s="106">
        <v>0.38600048949568377</v>
      </c>
      <c r="FH111" s="106">
        <v>0.42131749626247073</v>
      </c>
      <c r="FI111" s="106">
        <v>0.66290717386490006</v>
      </c>
      <c r="FJ111" s="106">
        <v>0.76622116448261202</v>
      </c>
      <c r="FK111" s="106">
        <v>0.1751389261927575</v>
      </c>
      <c r="FL111" s="106">
        <v>0.93741556279932015</v>
      </c>
      <c r="FM111" s="106">
        <v>0.2446307679280203</v>
      </c>
      <c r="FN111" s="106">
        <v>0.29806039762763714</v>
      </c>
      <c r="FO111" s="106">
        <v>0.15166420624415811</v>
      </c>
      <c r="FP111" s="106">
        <v>0.4269921681597032</v>
      </c>
      <c r="FQ111" s="106">
        <v>0.39248597665630225</v>
      </c>
      <c r="FR111" s="106">
        <v>4.5074120088673064E-2</v>
      </c>
      <c r="FS111" s="106">
        <v>0.45642067370949069</v>
      </c>
      <c r="FT111" s="106">
        <v>0.9328029777136847</v>
      </c>
      <c r="FU111" s="106">
        <v>0.34400690248488142</v>
      </c>
      <c r="FV111" s="106">
        <v>0.80854565255122013</v>
      </c>
      <c r="FW111" s="106">
        <v>0.37247262930808522</v>
      </c>
      <c r="FX111" s="106">
        <v>0.4448609988028096</v>
      </c>
      <c r="FY111" s="106">
        <v>0.18174291321735603</v>
      </c>
      <c r="FZ111" s="106">
        <v>0.42991409518914225</v>
      </c>
      <c r="GA111" s="107">
        <v>0.64780387871390166</v>
      </c>
      <c r="GB111" s="25"/>
    </row>
    <row r="112" spans="1:184" x14ac:dyDescent="0.25">
      <c r="A112" s="14"/>
      <c r="B112" s="26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95">
        <f t="shared" si="36"/>
        <v>61.144429353731802</v>
      </c>
      <c r="N112" s="96">
        <f t="shared" si="37"/>
        <v>64.537531029722317</v>
      </c>
      <c r="O112" s="24">
        <f t="shared" si="45"/>
        <v>25</v>
      </c>
      <c r="P112" s="51">
        <f t="shared" ref="P112:AS112" si="72">IF(P150&gt;0,P189,IF(P150&lt;0,AX189,IF(AX150&gt;0,0,IF(AX150&lt;0,180,""))))</f>
        <v>37.473669687014883</v>
      </c>
      <c r="Q112" s="51">
        <f t="shared" si="72"/>
        <v>8.8335325403960177</v>
      </c>
      <c r="R112" s="51">
        <f t="shared" si="72"/>
        <v>72.541356539103688</v>
      </c>
      <c r="S112" s="51">
        <f t="shared" si="72"/>
        <v>41.422731713902678</v>
      </c>
      <c r="T112" s="51">
        <f t="shared" si="72"/>
        <v>73.753948266952378</v>
      </c>
      <c r="U112" s="51">
        <f t="shared" si="72"/>
        <v>116.28946021117417</v>
      </c>
      <c r="V112" s="51">
        <f t="shared" si="72"/>
        <v>110.55871735232763</v>
      </c>
      <c r="W112" s="51">
        <f t="shared" si="72"/>
        <v>172.79622596658078</v>
      </c>
      <c r="X112" s="51">
        <f t="shared" si="72"/>
        <v>43.902452240112396</v>
      </c>
      <c r="Y112" s="51">
        <f t="shared" si="72"/>
        <v>92.611469395175021</v>
      </c>
      <c r="Z112" s="51">
        <f t="shared" si="72"/>
        <v>322.20224872925024</v>
      </c>
      <c r="AA112" s="51">
        <f t="shared" si="72"/>
        <v>59.742361335925906</v>
      </c>
      <c r="AB112" s="51">
        <f t="shared" si="72"/>
        <v>331.94405618741587</v>
      </c>
      <c r="AC112" s="51">
        <f t="shared" si="72"/>
        <v>306.08105113178397</v>
      </c>
      <c r="AD112" s="51">
        <f t="shared" si="72"/>
        <v>118.10953499320179</v>
      </c>
      <c r="AE112" s="51">
        <f t="shared" si="72"/>
        <v>90.183351122520591</v>
      </c>
      <c r="AF112" s="51">
        <f t="shared" si="72"/>
        <v>250.26537604881526</v>
      </c>
      <c r="AG112" s="51">
        <f t="shared" si="72"/>
        <v>48.489939351885013</v>
      </c>
      <c r="AH112" s="51">
        <f t="shared" si="72"/>
        <v>267.65963537581462</v>
      </c>
      <c r="AI112" s="51">
        <f t="shared" si="72"/>
        <v>107.48755375672486</v>
      </c>
      <c r="AJ112" s="51">
        <f t="shared" si="72"/>
        <v>80.145702479764097</v>
      </c>
      <c r="AK112" s="51">
        <f t="shared" si="72"/>
        <v>11.820344809626695</v>
      </c>
      <c r="AL112" s="51">
        <f t="shared" si="72"/>
        <v>119.05026595689746</v>
      </c>
      <c r="AM112" s="51">
        <f t="shared" si="72"/>
        <v>37.130681236292631</v>
      </c>
      <c r="AN112" s="51" t="str">
        <f t="shared" si="72"/>
        <v/>
      </c>
      <c r="AO112" s="51">
        <f t="shared" si="72"/>
        <v>353.22059789927511</v>
      </c>
      <c r="AP112" s="51">
        <f t="shared" si="72"/>
        <v>108.03091528196072</v>
      </c>
      <c r="AQ112" s="51">
        <f t="shared" si="72"/>
        <v>107.01591624684824</v>
      </c>
      <c r="AR112" s="51">
        <f t="shared" si="72"/>
        <v>327.22389775815367</v>
      </c>
      <c r="AS112" s="51">
        <f t="shared" si="72"/>
        <v>44.370590805321207</v>
      </c>
      <c r="AT112" s="24"/>
      <c r="AU112" s="95">
        <f t="shared" si="43"/>
        <v>61.144429353731802</v>
      </c>
      <c r="AV112" s="96">
        <f t="shared" si="39"/>
        <v>64.537531029722317</v>
      </c>
      <c r="AW112" s="24">
        <f t="shared" si="47"/>
        <v>25</v>
      </c>
      <c r="AX112" s="51">
        <f t="shared" si="64"/>
        <v>18.317699475110356</v>
      </c>
      <c r="AY112" s="51">
        <f t="shared" si="64"/>
        <v>40.012127811568035</v>
      </c>
      <c r="AZ112" s="51">
        <f t="shared" si="64"/>
        <v>57.160154970705285</v>
      </c>
      <c r="BA112" s="51">
        <f t="shared" si="64"/>
        <v>39.526596251657175</v>
      </c>
      <c r="BB112" s="51">
        <f t="shared" si="64"/>
        <v>29.615557596010419</v>
      </c>
      <c r="BC112" s="51">
        <f t="shared" si="64"/>
        <v>31.186896298068113</v>
      </c>
      <c r="BD112" s="51">
        <f t="shared" si="64"/>
        <v>49.365503680200668</v>
      </c>
      <c r="BE112" s="51">
        <f t="shared" si="64"/>
        <v>8.901252003323906</v>
      </c>
      <c r="BF112" s="51">
        <f t="shared" si="64"/>
        <v>24.660743945100144</v>
      </c>
      <c r="BG112" s="51">
        <f t="shared" si="64"/>
        <v>23.10658543419143</v>
      </c>
      <c r="BH112" s="51">
        <f t="shared" si="64"/>
        <v>55.283807202843555</v>
      </c>
      <c r="BI112" s="51">
        <f t="shared" si="64"/>
        <v>53.623193039332605</v>
      </c>
      <c r="BJ112" s="51">
        <f t="shared" si="64"/>
        <v>58.591161196627965</v>
      </c>
      <c r="BK112" s="51">
        <f t="shared" si="64"/>
        <v>20.061920616218412</v>
      </c>
      <c r="BL112" s="51">
        <f t="shared" si="64"/>
        <v>55.799688990117559</v>
      </c>
      <c r="BM112" s="51">
        <f t="shared" si="64"/>
        <v>50.735217030891675</v>
      </c>
      <c r="BN112" s="51">
        <f t="shared" si="61"/>
        <v>18.968510788608004</v>
      </c>
      <c r="BO112" s="51">
        <f t="shared" si="61"/>
        <v>66.223542106775255</v>
      </c>
      <c r="BP112" s="51">
        <f t="shared" si="61"/>
        <v>27.430683588460116</v>
      </c>
      <c r="BQ112" s="51">
        <f t="shared" si="61"/>
        <v>46.157352870870056</v>
      </c>
      <c r="BR112" s="51">
        <f t="shared" si="61"/>
        <v>53.011721748229547</v>
      </c>
      <c r="BS112" s="51">
        <f t="shared" si="61"/>
        <v>62.569143477414201</v>
      </c>
      <c r="BT112" s="51">
        <f t="shared" si="61"/>
        <v>57.718655967675083</v>
      </c>
      <c r="BU112" s="51">
        <f t="shared" si="61"/>
        <v>7.9311001149346527</v>
      </c>
      <c r="BV112" s="51">
        <f t="shared" si="61"/>
        <v>0</v>
      </c>
      <c r="BW112" s="51">
        <f t="shared" si="61"/>
        <v>37.781428827019774</v>
      </c>
      <c r="BX112" s="51">
        <f t="shared" si="61"/>
        <v>19.516432026451852</v>
      </c>
      <c r="BY112" s="51">
        <f t="shared" si="61"/>
        <v>10.237747393109</v>
      </c>
      <c r="BZ112" s="51">
        <f t="shared" si="61"/>
        <v>65.975715676529433</v>
      </c>
      <c r="CA112" s="51">
        <f t="shared" si="61"/>
        <v>78.02478115868405</v>
      </c>
      <c r="CB112" s="97"/>
      <c r="CC112" s="51"/>
      <c r="CD112" s="113">
        <f t="shared" si="70"/>
        <v>98</v>
      </c>
      <c r="CE112" s="114">
        <f t="shared" si="9"/>
        <v>99</v>
      </c>
      <c r="CF112" s="105">
        <v>0.4439723843811002</v>
      </c>
      <c r="CG112" s="106">
        <v>0.13781547319576981</v>
      </c>
      <c r="CH112" s="106">
        <v>0.15825851729579044</v>
      </c>
      <c r="CI112" s="106">
        <v>0.5305013544178333</v>
      </c>
      <c r="CJ112" s="106">
        <v>0.68613995575566833</v>
      </c>
      <c r="CK112" s="106">
        <v>0.84058312777399047</v>
      </c>
      <c r="CL112" s="106">
        <v>0.39113438676413703</v>
      </c>
      <c r="CM112" s="106">
        <v>0.35104180576909461</v>
      </c>
      <c r="CN112" s="106">
        <v>0.37079892264452863</v>
      </c>
      <c r="CO112" s="106">
        <v>0.93931645959497578</v>
      </c>
      <c r="CP112" s="106">
        <v>0.61700649869766655</v>
      </c>
      <c r="CQ112" s="106">
        <v>7.9698183698373226E-2</v>
      </c>
      <c r="CR112" s="106">
        <v>0.70840610834969819</v>
      </c>
      <c r="CS112" s="106">
        <v>0.10161435173730604</v>
      </c>
      <c r="CT112" s="106">
        <v>0.4151875378961456</v>
      </c>
      <c r="CU112" s="106">
        <v>0.76798345035463444</v>
      </c>
      <c r="CV112" s="106">
        <v>0.64363393224533594</v>
      </c>
      <c r="CW112" s="106">
        <v>0.40288431343492415</v>
      </c>
      <c r="CX112" s="106">
        <v>0.29182407309692793</v>
      </c>
      <c r="CY112" s="106">
        <v>0.3168824194760006</v>
      </c>
      <c r="CZ112" s="106">
        <v>0.46852577632391312</v>
      </c>
      <c r="DA112" s="106">
        <v>0.89435508828366483</v>
      </c>
      <c r="DB112" s="106">
        <v>0.15892656344523115</v>
      </c>
      <c r="DC112" s="106">
        <v>0.92297417135924198</v>
      </c>
      <c r="DD112" s="106">
        <v>8.14672046959245E-2</v>
      </c>
      <c r="DE112" s="106">
        <v>6.9506303053021967E-2</v>
      </c>
      <c r="DF112" s="106">
        <v>9.684733196816242E-2</v>
      </c>
      <c r="DG112" s="106">
        <v>0.36027359591121122</v>
      </c>
      <c r="DH112" s="106">
        <v>0.53925181989014448</v>
      </c>
      <c r="DI112" s="106">
        <v>0.29918906396970568</v>
      </c>
      <c r="DJ112" s="106">
        <v>0.11443413760220522</v>
      </c>
      <c r="DK112" s="106">
        <v>0.46835448810320113</v>
      </c>
      <c r="DL112" s="106">
        <v>0.97512873579573256</v>
      </c>
      <c r="DM112" s="106">
        <v>9.7627723121690435E-2</v>
      </c>
      <c r="DN112" s="106">
        <v>0.32690454043647754</v>
      </c>
      <c r="DO112" s="106">
        <v>0.68900296395681548</v>
      </c>
      <c r="DP112" s="106">
        <v>0.80636052138472214</v>
      </c>
      <c r="DQ112" s="106">
        <v>0.62930208911112695</v>
      </c>
      <c r="DR112" s="106">
        <v>0.64180922987732636</v>
      </c>
      <c r="DS112" s="106">
        <v>0.63808829259548283</v>
      </c>
      <c r="DT112" s="106">
        <v>0.57146782188881351</v>
      </c>
      <c r="DU112" s="106">
        <v>0.78793890818736645</v>
      </c>
      <c r="DV112" s="106">
        <v>0.94661133228313443</v>
      </c>
      <c r="DW112" s="106">
        <v>0.26916163781857627</v>
      </c>
      <c r="DX112" s="106">
        <v>0.46966415025702724</v>
      </c>
      <c r="DY112" s="106">
        <v>0.8095736256585494</v>
      </c>
      <c r="DZ112" s="106">
        <v>0.17646751023437524</v>
      </c>
      <c r="EA112" s="106">
        <v>0.43021985842470967</v>
      </c>
      <c r="EB112" s="106">
        <v>0.82772132598461268</v>
      </c>
      <c r="EC112" s="106">
        <v>0.60892498357328817</v>
      </c>
      <c r="ED112" s="106">
        <v>0.73945122993393209</v>
      </c>
      <c r="EE112" s="106">
        <v>0.28737122336551635</v>
      </c>
      <c r="EF112" s="106">
        <v>0.35217517905206897</v>
      </c>
      <c r="EG112" s="106">
        <v>0.67896347172795468</v>
      </c>
      <c r="EH112" s="106">
        <v>0.78072274664698005</v>
      </c>
      <c r="EI112" s="106">
        <v>0.96410820413070264</v>
      </c>
      <c r="EJ112" s="106">
        <v>0.38574286687454828</v>
      </c>
      <c r="EK112" s="106">
        <v>0.24296762417515316</v>
      </c>
      <c r="EL112" s="106">
        <v>0.77715165912716999</v>
      </c>
      <c r="EM112" s="106">
        <v>0.2567617657686968</v>
      </c>
      <c r="EN112" s="106">
        <v>6.4041177779694425E-2</v>
      </c>
      <c r="EO112" s="106">
        <v>0.23143544119066883</v>
      </c>
      <c r="EP112" s="106">
        <v>0.37121889604774905</v>
      </c>
      <c r="EQ112" s="106">
        <v>0.86044915351810192</v>
      </c>
      <c r="ER112" s="106">
        <v>0.81886368501726903</v>
      </c>
      <c r="ES112" s="106">
        <v>0.53363420021397867</v>
      </c>
      <c r="ET112" s="106">
        <v>5.6544835633821733E-2</v>
      </c>
      <c r="EU112" s="106">
        <v>0.90392156885658459</v>
      </c>
      <c r="EV112" s="106">
        <v>0.78819066258328052</v>
      </c>
      <c r="EW112" s="106">
        <v>0.92260367902762785</v>
      </c>
      <c r="EX112" s="106">
        <v>0.31419693920139868</v>
      </c>
      <c r="EY112" s="106">
        <v>0.32254145160950753</v>
      </c>
      <c r="EZ112" s="106">
        <v>0.62488138661245718</v>
      </c>
      <c r="FA112" s="106">
        <v>0.84855274840086514</v>
      </c>
      <c r="FB112" s="106">
        <v>0.88010933358712118</v>
      </c>
      <c r="FC112" s="106">
        <v>0.5844644763333422</v>
      </c>
      <c r="FD112" s="106">
        <v>0.68940845668610584</v>
      </c>
      <c r="FE112" s="106">
        <v>0.78005835033754178</v>
      </c>
      <c r="FF112" s="106">
        <v>0.23645117425843243</v>
      </c>
      <c r="FG112" s="106">
        <v>0.61337123867596577</v>
      </c>
      <c r="FH112" s="106">
        <v>0.96286286547718603</v>
      </c>
      <c r="FI112" s="106">
        <v>0.56477435319426739</v>
      </c>
      <c r="FJ112" s="106">
        <v>0.11550332188043255</v>
      </c>
      <c r="FK112" s="106">
        <v>0.55780105015423398</v>
      </c>
      <c r="FL112" s="106">
        <v>0.62495740254600729</v>
      </c>
      <c r="FM112" s="106">
        <v>0.2897471854931124</v>
      </c>
      <c r="FN112" s="106">
        <v>0.75430792253517653</v>
      </c>
      <c r="FO112" s="106">
        <v>0.50369908860896317</v>
      </c>
      <c r="FP112" s="106">
        <v>0.36053254997686446</v>
      </c>
      <c r="FQ112" s="106">
        <v>0.90018222113176893</v>
      </c>
      <c r="FR112" s="106">
        <v>0.4712350569275956</v>
      </c>
      <c r="FS112" s="106">
        <v>0.31581262732506821</v>
      </c>
      <c r="FT112" s="106">
        <v>0.9773930521534322</v>
      </c>
      <c r="FU112" s="106">
        <v>0.61375700808987377</v>
      </c>
      <c r="FV112" s="106">
        <v>0.94827661993405088</v>
      </c>
      <c r="FW112" s="106">
        <v>3.2386103207314387E-2</v>
      </c>
      <c r="FX112" s="106">
        <v>3.9726789265505436E-2</v>
      </c>
      <c r="FY112" s="106">
        <v>0.80039232041166419</v>
      </c>
      <c r="FZ112" s="106">
        <v>0.80973837147340211</v>
      </c>
      <c r="GA112" s="107">
        <v>0.48739706454571763</v>
      </c>
      <c r="GB112" s="25"/>
    </row>
    <row r="113" spans="1:184" ht="15.75" thickBot="1" x14ac:dyDescent="0.3">
      <c r="A113" s="14"/>
      <c r="B113" s="26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95">
        <f t="shared" si="36"/>
        <v>65.604413244570196</v>
      </c>
      <c r="N113" s="96">
        <f t="shared" si="37"/>
        <v>27.020269563770107</v>
      </c>
      <c r="O113" s="24">
        <f t="shared" si="45"/>
        <v>26</v>
      </c>
      <c r="P113" s="51">
        <f t="shared" ref="P113:AS113" si="73">IF(P151&gt;0,P190,IF(P151&lt;0,AX190,IF(AX151&gt;0,0,IF(AX151&lt;0,180,""))))</f>
        <v>145.82148805524574</v>
      </c>
      <c r="Q113" s="51">
        <f t="shared" si="73"/>
        <v>79.213713966022809</v>
      </c>
      <c r="R113" s="51">
        <f t="shared" si="73"/>
        <v>109.04980983664521</v>
      </c>
      <c r="S113" s="51">
        <f t="shared" si="73"/>
        <v>104.43281253829043</v>
      </c>
      <c r="T113" s="51">
        <f t="shared" si="73"/>
        <v>131.62744345867404</v>
      </c>
      <c r="U113" s="51">
        <f t="shared" si="73"/>
        <v>147.72266170171599</v>
      </c>
      <c r="V113" s="51">
        <f t="shared" si="73"/>
        <v>137.26344889384603</v>
      </c>
      <c r="W113" s="51">
        <f t="shared" si="73"/>
        <v>173.13968086203164</v>
      </c>
      <c r="X113" s="51">
        <f t="shared" si="73"/>
        <v>132.48853329252233</v>
      </c>
      <c r="Y113" s="51">
        <f t="shared" si="73"/>
        <v>144.46967524736624</v>
      </c>
      <c r="Z113" s="51">
        <f t="shared" si="73"/>
        <v>281.83776327201775</v>
      </c>
      <c r="AA113" s="51">
        <f t="shared" si="73"/>
        <v>101.67998084416584</v>
      </c>
      <c r="AB113" s="51">
        <f t="shared" si="73"/>
        <v>301.56249336830194</v>
      </c>
      <c r="AC113" s="51">
        <f t="shared" si="73"/>
        <v>204.5748608174863</v>
      </c>
      <c r="AD113" s="51">
        <f t="shared" si="73"/>
        <v>139.92791842461548</v>
      </c>
      <c r="AE113" s="51">
        <f t="shared" si="73"/>
        <v>124.31995971617442</v>
      </c>
      <c r="AF113" s="51">
        <f t="shared" si="73"/>
        <v>196.95950706653437</v>
      </c>
      <c r="AG113" s="51">
        <f t="shared" si="73"/>
        <v>83.275966456922276</v>
      </c>
      <c r="AH113" s="51">
        <f t="shared" si="73"/>
        <v>210.70723787009351</v>
      </c>
      <c r="AI113" s="51">
        <f t="shared" si="73"/>
        <v>136.66521629836058</v>
      </c>
      <c r="AJ113" s="51">
        <f t="shared" si="73"/>
        <v>116.64574697896184</v>
      </c>
      <c r="AK113" s="51">
        <f t="shared" si="73"/>
        <v>36.062527714546555</v>
      </c>
      <c r="AL113" s="51">
        <f t="shared" si="73"/>
        <v>140.04144263411874</v>
      </c>
      <c r="AM113" s="51">
        <f t="shared" si="73"/>
        <v>163.48757570092027</v>
      </c>
      <c r="AN113" s="51">
        <f t="shared" si="73"/>
        <v>173.22059789927508</v>
      </c>
      <c r="AO113" s="51" t="str">
        <f t="shared" si="73"/>
        <v/>
      </c>
      <c r="AP113" s="51">
        <f t="shared" si="73"/>
        <v>152.14616382434284</v>
      </c>
      <c r="AQ113" s="51">
        <f t="shared" si="73"/>
        <v>160.62188878984773</v>
      </c>
      <c r="AR113" s="51">
        <f t="shared" si="73"/>
        <v>299.87431094271187</v>
      </c>
      <c r="AS113" s="51">
        <f t="shared" si="73"/>
        <v>72.811668551280761</v>
      </c>
      <c r="AT113" s="24"/>
      <c r="AU113" s="95">
        <f t="shared" si="43"/>
        <v>65.604413244570196</v>
      </c>
      <c r="AV113" s="96">
        <f t="shared" si="39"/>
        <v>27.020269563770107</v>
      </c>
      <c r="AW113" s="24">
        <f t="shared" si="47"/>
        <v>26</v>
      </c>
      <c r="AX113" s="51">
        <f t="shared" si="64"/>
        <v>27.777071905244227</v>
      </c>
      <c r="AY113" s="51">
        <f t="shared" si="64"/>
        <v>10.795141007504796</v>
      </c>
      <c r="AZ113" s="51">
        <f t="shared" si="64"/>
        <v>62.404559109922417</v>
      </c>
      <c r="BA113" s="51">
        <f t="shared" si="64"/>
        <v>31.608704456691754</v>
      </c>
      <c r="BB113" s="51">
        <f t="shared" si="64"/>
        <v>44.005146277131253</v>
      </c>
      <c r="BC113" s="51">
        <f t="shared" si="64"/>
        <v>60.711727563909669</v>
      </c>
      <c r="BD113" s="51">
        <f t="shared" si="64"/>
        <v>74.682314822228221</v>
      </c>
      <c r="BE113" s="51">
        <f t="shared" si="64"/>
        <v>46.682483228648948</v>
      </c>
      <c r="BF113" s="51">
        <f t="shared" si="64"/>
        <v>29.238110939117778</v>
      </c>
      <c r="BG113" s="51">
        <f t="shared" si="64"/>
        <v>47.394549036667627</v>
      </c>
      <c r="BH113" s="51">
        <f t="shared" si="64"/>
        <v>30.061472570414224</v>
      </c>
      <c r="BI113" s="51">
        <f t="shared" si="64"/>
        <v>51.851661017522694</v>
      </c>
      <c r="BJ113" s="51">
        <f t="shared" si="64"/>
        <v>27.107403993781002</v>
      </c>
      <c r="BK113" s="51">
        <f t="shared" si="64"/>
        <v>28.26224415917547</v>
      </c>
      <c r="BL113" s="51">
        <f t="shared" si="64"/>
        <v>83.383215293220871</v>
      </c>
      <c r="BM113" s="51">
        <f t="shared" si="64"/>
        <v>66.829897046001918</v>
      </c>
      <c r="BN113" s="51">
        <f t="shared" si="61"/>
        <v>45.91922144277985</v>
      </c>
      <c r="BO113" s="51">
        <f t="shared" si="61"/>
        <v>54.42513530437931</v>
      </c>
      <c r="BP113" s="51">
        <f t="shared" si="61"/>
        <v>44.938314132740395</v>
      </c>
      <c r="BQ113" s="51">
        <f t="shared" si="61"/>
        <v>70.649672455052468</v>
      </c>
      <c r="BR113" s="51">
        <f t="shared" si="61"/>
        <v>63.425603380702476</v>
      </c>
      <c r="BS113" s="51">
        <f t="shared" si="61"/>
        <v>29.349106325932137</v>
      </c>
      <c r="BT113" s="51">
        <f t="shared" si="61"/>
        <v>85.509867795614412</v>
      </c>
      <c r="BU113" s="51">
        <f t="shared" si="61"/>
        <v>32.535949788648132</v>
      </c>
      <c r="BV113" s="51">
        <f t="shared" si="61"/>
        <v>37.781428827019774</v>
      </c>
      <c r="BW113" s="51">
        <f t="shared" si="61"/>
        <v>0</v>
      </c>
      <c r="BX113" s="51">
        <f t="shared" si="61"/>
        <v>49.26603102308767</v>
      </c>
      <c r="BY113" s="51">
        <f t="shared" si="61"/>
        <v>42.94612901533673</v>
      </c>
      <c r="BZ113" s="51">
        <f t="shared" si="61"/>
        <v>36.046294835609793</v>
      </c>
      <c r="CA113" s="51">
        <f t="shared" si="61"/>
        <v>61.781701175820579</v>
      </c>
      <c r="CB113" s="97"/>
      <c r="CC113" s="51"/>
      <c r="CD113" s="115">
        <f t="shared" si="70"/>
        <v>99</v>
      </c>
      <c r="CE113" s="116">
        <f t="shared" si="9"/>
        <v>100</v>
      </c>
      <c r="CF113" s="108">
        <v>0.95017129007547918</v>
      </c>
      <c r="CG113" s="109">
        <v>0.20107408416298689</v>
      </c>
      <c r="CH113" s="109">
        <v>1.0714178256900686E-2</v>
      </c>
      <c r="CI113" s="109">
        <v>0.75289155376224892</v>
      </c>
      <c r="CJ113" s="109">
        <v>0.80479662808531149</v>
      </c>
      <c r="CK113" s="109">
        <v>0.91566180754796433</v>
      </c>
      <c r="CL113" s="109">
        <v>0.92572203256440855</v>
      </c>
      <c r="CM113" s="109">
        <v>0.93413255465625067</v>
      </c>
      <c r="CN113" s="109">
        <v>0.48347126359404291</v>
      </c>
      <c r="CO113" s="109">
        <v>0.46942365050627366</v>
      </c>
      <c r="CP113" s="109">
        <v>0.79916149543541259</v>
      </c>
      <c r="CQ113" s="109">
        <v>0.55976374445425991</v>
      </c>
      <c r="CR113" s="109">
        <v>0.51494178665486612</v>
      </c>
      <c r="CS113" s="109">
        <v>0.38343390865453009</v>
      </c>
      <c r="CT113" s="109">
        <v>0.1000424760986437</v>
      </c>
      <c r="CU113" s="109">
        <v>0.16523832003955408</v>
      </c>
      <c r="CV113" s="109">
        <v>0.29209106327642931</v>
      </c>
      <c r="CW113" s="109">
        <v>0.28795639319941424</v>
      </c>
      <c r="CX113" s="109">
        <v>0.9294274648884786</v>
      </c>
      <c r="CY113" s="109">
        <v>6.5217481067578631E-2</v>
      </c>
      <c r="CZ113" s="109">
        <v>0.5475565623978923</v>
      </c>
      <c r="DA113" s="109">
        <v>0.78761116675523635</v>
      </c>
      <c r="DB113" s="109">
        <v>0.11718988777439499</v>
      </c>
      <c r="DC113" s="109">
        <v>9.9216228762878833E-2</v>
      </c>
      <c r="DD113" s="109">
        <v>4.6678730789753153E-3</v>
      </c>
      <c r="DE113" s="109">
        <v>0.73036702915605756</v>
      </c>
      <c r="DF113" s="109">
        <v>0.56712804554795981</v>
      </c>
      <c r="DG113" s="109">
        <v>0.6331630753639691</v>
      </c>
      <c r="DH113" s="109">
        <v>0.86079227297880312</v>
      </c>
      <c r="DI113" s="109">
        <v>0.94677553449398821</v>
      </c>
      <c r="DJ113" s="109">
        <v>0.27774187577775689</v>
      </c>
      <c r="DK113" s="109">
        <v>0.5949433670569243</v>
      </c>
      <c r="DL113" s="109">
        <v>0.59523021862367886</v>
      </c>
      <c r="DM113" s="109">
        <v>0.26645212545309604</v>
      </c>
      <c r="DN113" s="109">
        <v>0.551859381013589</v>
      </c>
      <c r="DO113" s="109">
        <v>0.95063720518691175</v>
      </c>
      <c r="DP113" s="109">
        <v>0.62520980958612304</v>
      </c>
      <c r="DQ113" s="109">
        <v>0.69942036087611548</v>
      </c>
      <c r="DR113" s="109">
        <v>0.78295242693444511</v>
      </c>
      <c r="DS113" s="109">
        <v>0.67666877359655708</v>
      </c>
      <c r="DT113" s="109">
        <v>0.90161497299138671</v>
      </c>
      <c r="DU113" s="109">
        <v>0.36543047562180708</v>
      </c>
      <c r="DV113" s="109">
        <v>0.17582784688352715</v>
      </c>
      <c r="DW113" s="109">
        <v>5.9981045417379697E-2</v>
      </c>
      <c r="DX113" s="109">
        <v>0.51400127730433787</v>
      </c>
      <c r="DY113" s="109">
        <v>2.5126570940307347E-2</v>
      </c>
      <c r="DZ113" s="109">
        <v>0.35978370923912784</v>
      </c>
      <c r="EA113" s="109">
        <v>0.45509639962563675</v>
      </c>
      <c r="EB113" s="109">
        <v>0.98943645146800419</v>
      </c>
      <c r="EC113" s="109">
        <v>0.40220019289838127</v>
      </c>
      <c r="ED113" s="109">
        <v>0.73581839518544678</v>
      </c>
      <c r="EE113" s="109">
        <v>0.36522678702882594</v>
      </c>
      <c r="EF113" s="109">
        <v>0.69691832235993689</v>
      </c>
      <c r="EG113" s="109">
        <v>0.45607183754276115</v>
      </c>
      <c r="EH113" s="109">
        <v>0.93807136154446069</v>
      </c>
      <c r="EI113" s="109">
        <v>0.36278582740782961</v>
      </c>
      <c r="EJ113" s="109">
        <v>0.91679129654631597</v>
      </c>
      <c r="EK113" s="109">
        <v>0.3415550391369927</v>
      </c>
      <c r="EL113" s="109">
        <v>2.2619313701337074E-2</v>
      </c>
      <c r="EM113" s="109">
        <v>0.811222016084854</v>
      </c>
      <c r="EN113" s="109">
        <v>0.25746855770866772</v>
      </c>
      <c r="EO113" s="109">
        <v>0.66104442313436251</v>
      </c>
      <c r="EP113" s="109">
        <v>0.25295602509078163</v>
      </c>
      <c r="EQ113" s="109">
        <v>0.49332120170628246</v>
      </c>
      <c r="ER113" s="109">
        <v>0.40861891011538631</v>
      </c>
      <c r="ES113" s="109">
        <v>2.5923163528622228E-2</v>
      </c>
      <c r="ET113" s="109">
        <v>0.80153875329800939</v>
      </c>
      <c r="EU113" s="109">
        <v>0.37162679294143297</v>
      </c>
      <c r="EV113" s="109">
        <v>0.39554703447112971</v>
      </c>
      <c r="EW113" s="109">
        <v>0.88129466382104527</v>
      </c>
      <c r="EX113" s="109">
        <v>0.36707837693702694</v>
      </c>
      <c r="EY113" s="109">
        <v>5.4539320720819351E-2</v>
      </c>
      <c r="EZ113" s="109">
        <v>0.74091371791582328</v>
      </c>
      <c r="FA113" s="109">
        <v>0.3951210157569679</v>
      </c>
      <c r="FB113" s="109">
        <v>0.4668421607931007</v>
      </c>
      <c r="FC113" s="109">
        <v>0.36283665554054356</v>
      </c>
      <c r="FD113" s="109">
        <v>5.1346402502911448E-2</v>
      </c>
      <c r="FE113" s="109">
        <v>0.24767392372243902</v>
      </c>
      <c r="FF113" s="109">
        <v>0.20159577107272664</v>
      </c>
      <c r="FG113" s="109">
        <v>0.91295290570151499</v>
      </c>
      <c r="FH113" s="109">
        <v>0.98638358160148354</v>
      </c>
      <c r="FI113" s="109">
        <v>0.66475931611567041</v>
      </c>
      <c r="FJ113" s="109">
        <v>9.6684361378286399E-3</v>
      </c>
      <c r="FK113" s="109">
        <v>0.4084790046712049</v>
      </c>
      <c r="FL113" s="109">
        <v>0.58042931325798519</v>
      </c>
      <c r="FM113" s="109">
        <v>0.3153810431150339</v>
      </c>
      <c r="FN113" s="109">
        <v>0.88539026726214909</v>
      </c>
      <c r="FO113" s="109">
        <v>0.72945392892994509</v>
      </c>
      <c r="FP113" s="109">
        <v>0.5801293903729583</v>
      </c>
      <c r="FQ113" s="109">
        <v>5.1410569003300655E-3</v>
      </c>
      <c r="FR113" s="109">
        <v>0.63008020429444433</v>
      </c>
      <c r="FS113" s="109">
        <v>7.4176850673108863E-3</v>
      </c>
      <c r="FT113" s="109">
        <v>0.8384092612135241</v>
      </c>
      <c r="FU113" s="109">
        <v>0.33939042085144377</v>
      </c>
      <c r="FV113" s="109">
        <v>0.5574567228509032</v>
      </c>
      <c r="FW113" s="109">
        <v>0.42336123654213409</v>
      </c>
      <c r="FX113" s="109">
        <v>0.15422962640855287</v>
      </c>
      <c r="FY113" s="109">
        <v>0.40143689375404246</v>
      </c>
      <c r="FZ113" s="109">
        <v>2.4228943861090979E-2</v>
      </c>
      <c r="GA113" s="110">
        <v>0.13749542730427911</v>
      </c>
      <c r="GB113" s="25"/>
    </row>
    <row r="114" spans="1:184" x14ac:dyDescent="0.25">
      <c r="A114" s="14"/>
      <c r="B114" s="26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95">
        <f t="shared" si="36"/>
        <v>42.586456320460996</v>
      </c>
      <c r="N114" s="96">
        <f t="shared" si="37"/>
        <v>70.578454464058254</v>
      </c>
      <c r="O114" s="24">
        <f t="shared" si="45"/>
        <v>27</v>
      </c>
      <c r="P114" s="51">
        <f t="shared" ref="P114:AS114" si="74">IF(P152&gt;0,P191,IF(P152&lt;0,AX191,IF(AX152&gt;0,0,IF(AX152&lt;0,180,""))))</f>
        <v>340.18806099370477</v>
      </c>
      <c r="Q114" s="51">
        <f t="shared" si="74"/>
        <v>344.76470840821213</v>
      </c>
      <c r="R114" s="51">
        <f t="shared" si="74"/>
        <v>57.1893056799072</v>
      </c>
      <c r="S114" s="51">
        <f t="shared" si="74"/>
        <v>12.014135634008506</v>
      </c>
      <c r="T114" s="51">
        <f t="shared" si="74"/>
        <v>34.578282041354669</v>
      </c>
      <c r="U114" s="51">
        <f t="shared" si="74"/>
        <v>129.57447587588257</v>
      </c>
      <c r="V114" s="51">
        <f t="shared" si="74"/>
        <v>112.20944473885274</v>
      </c>
      <c r="W114" s="51">
        <f t="shared" si="74"/>
        <v>260.91169916519033</v>
      </c>
      <c r="X114" s="51">
        <f t="shared" si="74"/>
        <v>356.49723074861407</v>
      </c>
      <c r="Y114" s="51">
        <f t="shared" si="74"/>
        <v>42.210496210568216</v>
      </c>
      <c r="Z114" s="51">
        <f t="shared" si="74"/>
        <v>313.47770886796974</v>
      </c>
      <c r="AA114" s="51">
        <f t="shared" si="74"/>
        <v>40.018822355990871</v>
      </c>
      <c r="AB114" s="51">
        <f t="shared" si="74"/>
        <v>321.38996657099779</v>
      </c>
      <c r="AC114" s="51">
        <f t="shared" si="74"/>
        <v>297.18141006334224</v>
      </c>
      <c r="AD114" s="51">
        <f t="shared" si="74"/>
        <v>123.44296158052718</v>
      </c>
      <c r="AE114" s="51">
        <f t="shared" si="74"/>
        <v>79.646543110127013</v>
      </c>
      <c r="AF114" s="51">
        <f t="shared" si="74"/>
        <v>269.42715846352525</v>
      </c>
      <c r="AG114" s="51">
        <f t="shared" si="74"/>
        <v>31.86170041309639</v>
      </c>
      <c r="AH114" s="51">
        <f t="shared" si="74"/>
        <v>276.11041075573229</v>
      </c>
      <c r="AI114" s="51">
        <f t="shared" si="74"/>
        <v>107.08952699609831</v>
      </c>
      <c r="AJ114" s="51">
        <f t="shared" si="74"/>
        <v>65.827051224992019</v>
      </c>
      <c r="AK114" s="51">
        <f t="shared" si="74"/>
        <v>355.12293319321384</v>
      </c>
      <c r="AL114" s="51">
        <f t="shared" si="74"/>
        <v>124.57569976634062</v>
      </c>
      <c r="AM114" s="51">
        <f t="shared" si="74"/>
        <v>311.91965740341976</v>
      </c>
      <c r="AN114" s="51">
        <f t="shared" si="74"/>
        <v>288.03091528196074</v>
      </c>
      <c r="AO114" s="51">
        <f t="shared" si="74"/>
        <v>332.14616382434281</v>
      </c>
      <c r="AP114" s="51" t="str">
        <f t="shared" si="74"/>
        <v/>
      </c>
      <c r="AQ114" s="51">
        <f t="shared" si="74"/>
        <v>289.1504316678467</v>
      </c>
      <c r="AR114" s="51">
        <f t="shared" si="74"/>
        <v>318.57716270830855</v>
      </c>
      <c r="AS114" s="51">
        <f t="shared" si="74"/>
        <v>30.218688650275883</v>
      </c>
      <c r="AT114" s="24"/>
      <c r="AU114" s="95">
        <f t="shared" si="43"/>
        <v>42.586456320460996</v>
      </c>
      <c r="AV114" s="96">
        <f t="shared" si="39"/>
        <v>70.578454464058254</v>
      </c>
      <c r="AW114" s="24">
        <f t="shared" si="47"/>
        <v>27</v>
      </c>
      <c r="AX114" s="51">
        <f t="shared" si="64"/>
        <v>21.873120902554163</v>
      </c>
      <c r="AY114" s="51">
        <f t="shared" si="64"/>
        <v>47.238666132904882</v>
      </c>
      <c r="AZ114" s="51">
        <f t="shared" si="64"/>
        <v>42.796556318404541</v>
      </c>
      <c r="BA114" s="51">
        <f t="shared" si="64"/>
        <v>36.478911864556693</v>
      </c>
      <c r="BB114" s="51">
        <f t="shared" si="64"/>
        <v>17.399926438668611</v>
      </c>
      <c r="BC114" s="51">
        <f t="shared" si="64"/>
        <v>12.199315998302742</v>
      </c>
      <c r="BD114" s="51">
        <f t="shared" si="64"/>
        <v>29.880462663624375</v>
      </c>
      <c r="BE114" s="51">
        <f t="shared" si="64"/>
        <v>17.663514992219152</v>
      </c>
      <c r="BF114" s="51">
        <f t="shared" si="64"/>
        <v>23.854081098793177</v>
      </c>
      <c r="BG114" s="51">
        <f t="shared" si="64"/>
        <v>6.7344989905451618</v>
      </c>
      <c r="BH114" s="51">
        <f t="shared" si="64"/>
        <v>72.267157990153564</v>
      </c>
      <c r="BI114" s="51">
        <f t="shared" si="64"/>
        <v>43.17006151110342</v>
      </c>
      <c r="BJ114" s="51">
        <f t="shared" si="64"/>
        <v>73.900866838965783</v>
      </c>
      <c r="BK114" s="51">
        <f t="shared" si="64"/>
        <v>39.088458507848081</v>
      </c>
      <c r="BL114" s="51">
        <f t="shared" si="64"/>
        <v>36.743499656985776</v>
      </c>
      <c r="BM114" s="51">
        <f t="shared" si="64"/>
        <v>32.709568363701898</v>
      </c>
      <c r="BN114" s="51">
        <f t="shared" si="61"/>
        <v>36.414219891682386</v>
      </c>
      <c r="BO114" s="51">
        <f t="shared" si="61"/>
        <v>58.788678181494838</v>
      </c>
      <c r="BP114" s="51">
        <f t="shared" si="61"/>
        <v>46.228417224857743</v>
      </c>
      <c r="BQ114" s="51">
        <f t="shared" si="61"/>
        <v>26.642441318226574</v>
      </c>
      <c r="BR114" s="51">
        <f t="shared" si="61"/>
        <v>36.907948819619534</v>
      </c>
      <c r="BS114" s="51">
        <f t="shared" si="61"/>
        <v>67.527760967903134</v>
      </c>
      <c r="BT114" s="51">
        <f t="shared" si="61"/>
        <v>38.742067470707156</v>
      </c>
      <c r="BU114" s="51">
        <f t="shared" si="61"/>
        <v>18.506665166224618</v>
      </c>
      <c r="BV114" s="51">
        <f t="shared" si="61"/>
        <v>19.516432026451852</v>
      </c>
      <c r="BW114" s="51">
        <f t="shared" si="61"/>
        <v>49.26603102308767</v>
      </c>
      <c r="BX114" s="51">
        <f t="shared" si="61"/>
        <v>0</v>
      </c>
      <c r="BY114" s="51">
        <f t="shared" si="61"/>
        <v>9.2820628228412421</v>
      </c>
      <c r="BZ114" s="51">
        <f t="shared" si="61"/>
        <v>82.033767083275364</v>
      </c>
      <c r="CA114" s="51">
        <f t="shared" si="61"/>
        <v>71.536566758452551</v>
      </c>
      <c r="CB114" s="97"/>
      <c r="CC114" s="51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5"/>
    </row>
    <row r="115" spans="1:184" ht="15.75" thickBot="1" x14ac:dyDescent="0.3">
      <c r="A115" s="14"/>
      <c r="B115" s="26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95">
        <f t="shared" si="36"/>
        <v>51.354854700535903</v>
      </c>
      <c r="N115" s="96">
        <f t="shared" si="37"/>
        <v>67.533478257998297</v>
      </c>
      <c r="O115" s="24">
        <f t="shared" si="45"/>
        <v>28</v>
      </c>
      <c r="P115" s="51">
        <f t="shared" ref="P115:AS115" si="75">IF(P153&gt;0,P192,IF(P153&lt;0,AX192,IF(AX153&gt;0,0,IF(AX153&lt;0,180,""))))</f>
        <v>4.4186042801088874</v>
      </c>
      <c r="Q115" s="51">
        <f t="shared" si="75"/>
        <v>355.10168503555087</v>
      </c>
      <c r="R115" s="51">
        <f t="shared" si="75"/>
        <v>65.758259622191375</v>
      </c>
      <c r="S115" s="51">
        <f t="shared" si="75"/>
        <v>26.62701028436339</v>
      </c>
      <c r="T115" s="51">
        <f t="shared" si="75"/>
        <v>58.821521311973235</v>
      </c>
      <c r="U115" s="51">
        <f t="shared" si="75"/>
        <v>120.76388004180038</v>
      </c>
      <c r="V115" s="51">
        <f t="shared" si="75"/>
        <v>111.48455437926982</v>
      </c>
      <c r="W115" s="51">
        <f t="shared" si="75"/>
        <v>236.06915879494596</v>
      </c>
      <c r="X115" s="51">
        <f t="shared" si="75"/>
        <v>19.396664527738974</v>
      </c>
      <c r="Y115" s="51">
        <f t="shared" si="75"/>
        <v>81.683533536927243</v>
      </c>
      <c r="Z115" s="51">
        <f t="shared" si="75"/>
        <v>316.90702019003925</v>
      </c>
      <c r="AA115" s="51">
        <f t="shared" si="75"/>
        <v>50.589425884236135</v>
      </c>
      <c r="AB115" s="51">
        <f t="shared" si="75"/>
        <v>325.67728235381315</v>
      </c>
      <c r="AC115" s="51">
        <f t="shared" si="75"/>
        <v>299.66502343608096</v>
      </c>
      <c r="AD115" s="51">
        <f t="shared" si="75"/>
        <v>120.57484026705406</v>
      </c>
      <c r="AE115" s="51">
        <f t="shared" si="75"/>
        <v>86.041205630273495</v>
      </c>
      <c r="AF115" s="51">
        <f t="shared" si="75"/>
        <v>262.96981966363865</v>
      </c>
      <c r="AG115" s="51">
        <f t="shared" si="75"/>
        <v>40.327889942172469</v>
      </c>
      <c r="AH115" s="51">
        <f t="shared" si="75"/>
        <v>272.88687599802734</v>
      </c>
      <c r="AI115" s="51">
        <f t="shared" si="75"/>
        <v>107.62197604811647</v>
      </c>
      <c r="AJ115" s="51">
        <f t="shared" si="75"/>
        <v>74.125990938640101</v>
      </c>
      <c r="AK115" s="51">
        <f t="shared" si="75"/>
        <v>2.6981436451983365</v>
      </c>
      <c r="AL115" s="51">
        <f t="shared" si="75"/>
        <v>121.61219654928045</v>
      </c>
      <c r="AM115" s="51">
        <f t="shared" si="75"/>
        <v>331.77504950195072</v>
      </c>
      <c r="AN115" s="51">
        <f t="shared" si="75"/>
        <v>287.01591624684824</v>
      </c>
      <c r="AO115" s="51">
        <f t="shared" si="75"/>
        <v>340.62188878984773</v>
      </c>
      <c r="AP115" s="51">
        <f t="shared" si="75"/>
        <v>109.1504316678467</v>
      </c>
      <c r="AQ115" s="51" t="str">
        <f t="shared" si="75"/>
        <v/>
      </c>
      <c r="AR115" s="51">
        <f t="shared" si="75"/>
        <v>322.10606445232361</v>
      </c>
      <c r="AS115" s="51">
        <f t="shared" si="75"/>
        <v>37.30106909286588</v>
      </c>
      <c r="AT115" s="24"/>
      <c r="AU115" s="95">
        <f t="shared" si="43"/>
        <v>51.354854700535903</v>
      </c>
      <c r="AV115" s="96">
        <f t="shared" si="39"/>
        <v>67.533478257998297</v>
      </c>
      <c r="AW115" s="24">
        <f t="shared" si="47"/>
        <v>28</v>
      </c>
      <c r="AX115" s="51">
        <f t="shared" si="64"/>
        <v>17.585746816193598</v>
      </c>
      <c r="AY115" s="51">
        <f t="shared" si="64"/>
        <v>42.689388107324973</v>
      </c>
      <c r="AZ115" s="51">
        <f t="shared" si="64"/>
        <v>49.063812601971946</v>
      </c>
      <c r="BA115" s="51">
        <f t="shared" si="64"/>
        <v>36.506700790024013</v>
      </c>
      <c r="BB115" s="51">
        <f t="shared" si="64"/>
        <v>21.790914374472333</v>
      </c>
      <c r="BC115" s="51">
        <f t="shared" si="64"/>
        <v>21.147405627876037</v>
      </c>
      <c r="BD115" s="51">
        <f t="shared" si="64"/>
        <v>39.152432926568203</v>
      </c>
      <c r="BE115" s="51">
        <f t="shared" si="64"/>
        <v>10.453471656083741</v>
      </c>
      <c r="BF115" s="51">
        <f t="shared" si="64"/>
        <v>22.014013331131757</v>
      </c>
      <c r="BG115" s="51">
        <f t="shared" si="64"/>
        <v>13.434285314049822</v>
      </c>
      <c r="BH115" s="51">
        <f t="shared" si="64"/>
        <v>63.923739521462046</v>
      </c>
      <c r="BI115" s="51">
        <f t="shared" si="64"/>
        <v>47.278883280999416</v>
      </c>
      <c r="BJ115" s="51">
        <f t="shared" si="64"/>
        <v>66.235208979139102</v>
      </c>
      <c r="BK115" s="51">
        <f t="shared" si="64"/>
        <v>29.925538255049684</v>
      </c>
      <c r="BL115" s="51">
        <f t="shared" si="64"/>
        <v>45.79562919509619</v>
      </c>
      <c r="BM115" s="51">
        <f t="shared" si="64"/>
        <v>41.043313616568007</v>
      </c>
      <c r="BN115" s="51">
        <f t="shared" si="61"/>
        <v>27.853408500840516</v>
      </c>
      <c r="BO115" s="51">
        <f t="shared" si="61"/>
        <v>61.50126994671681</v>
      </c>
      <c r="BP115" s="51">
        <f t="shared" si="61"/>
        <v>37.244644054464672</v>
      </c>
      <c r="BQ115" s="51">
        <f t="shared" si="61"/>
        <v>35.920051185334671</v>
      </c>
      <c r="BR115" s="51">
        <f t="shared" si="61"/>
        <v>44.122614759147751</v>
      </c>
      <c r="BS115" s="51">
        <f t="shared" si="61"/>
        <v>64.309587676876319</v>
      </c>
      <c r="BT115" s="51">
        <f t="shared" si="61"/>
        <v>47.753636046783882</v>
      </c>
      <c r="BU115" s="51">
        <f t="shared" si="61"/>
        <v>10.576697302896104</v>
      </c>
      <c r="BV115" s="51">
        <f t="shared" si="61"/>
        <v>10.237747393109</v>
      </c>
      <c r="BW115" s="51">
        <f t="shared" si="61"/>
        <v>42.94612901533673</v>
      </c>
      <c r="BX115" s="51">
        <f t="shared" si="61"/>
        <v>9.2820628228412421</v>
      </c>
      <c r="BY115" s="51">
        <f t="shared" si="61"/>
        <v>0</v>
      </c>
      <c r="BZ115" s="51">
        <f t="shared" si="61"/>
        <v>74.089715730980075</v>
      </c>
      <c r="CA115" s="51">
        <f t="shared" si="61"/>
        <v>73.88225012145719</v>
      </c>
      <c r="CB115" s="97"/>
      <c r="CC115" s="51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5"/>
    </row>
    <row r="116" spans="1:184" ht="19.5" thickBot="1" x14ac:dyDescent="0.35">
      <c r="A116" s="14"/>
      <c r="B116" s="26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95">
        <f t="shared" si="36"/>
        <v>96.860882300663874</v>
      </c>
      <c r="N116" s="96">
        <f t="shared" si="37"/>
        <v>9.0656458272178053</v>
      </c>
      <c r="O116" s="24">
        <f t="shared" si="45"/>
        <v>29</v>
      </c>
      <c r="P116" s="51">
        <f t="shared" ref="P116:AS116" si="76">IF(P154&gt;0,P193,IF(P154&lt;0,AX193,IF(AX154&gt;0,0,IF(AX154&lt;0,180,""))))</f>
        <v>131.13816543097647</v>
      </c>
      <c r="Q116" s="51">
        <f t="shared" si="76"/>
        <v>110.83933817639735</v>
      </c>
      <c r="R116" s="51">
        <f t="shared" si="76"/>
        <v>113.00902387856875</v>
      </c>
      <c r="S116" s="51">
        <f t="shared" si="76"/>
        <v>112.66305117694489</v>
      </c>
      <c r="T116" s="51">
        <f t="shared" si="76"/>
        <v>126.33717241487898</v>
      </c>
      <c r="U116" s="51">
        <f t="shared" si="76"/>
        <v>137.41477957556134</v>
      </c>
      <c r="V116" s="51">
        <f t="shared" si="76"/>
        <v>131.6232422592393</v>
      </c>
      <c r="W116" s="51">
        <f t="shared" si="76"/>
        <v>150.19593831682658</v>
      </c>
      <c r="X116" s="51">
        <f t="shared" si="76"/>
        <v>125.52104464058537</v>
      </c>
      <c r="Y116" s="51">
        <f t="shared" si="76"/>
        <v>133.87019028369468</v>
      </c>
      <c r="Z116" s="51">
        <f t="shared" si="76"/>
        <v>171.15496935891892</v>
      </c>
      <c r="AA116" s="51">
        <f t="shared" si="76"/>
        <v>109.12790921793976</v>
      </c>
      <c r="AB116" s="51">
        <f t="shared" si="76"/>
        <v>114.77582601336874</v>
      </c>
      <c r="AC116" s="51">
        <f t="shared" si="76"/>
        <v>155.92836402769936</v>
      </c>
      <c r="AD116" s="51">
        <f t="shared" si="76"/>
        <v>133.90984482329449</v>
      </c>
      <c r="AE116" s="51">
        <f t="shared" si="76"/>
        <v>122.76257416916211</v>
      </c>
      <c r="AF116" s="51">
        <f t="shared" si="76"/>
        <v>163.8981323993643</v>
      </c>
      <c r="AG116" s="51">
        <f t="shared" si="76"/>
        <v>97.731748428481936</v>
      </c>
      <c r="AH116" s="51">
        <f t="shared" si="76"/>
        <v>171.64769936472857</v>
      </c>
      <c r="AI116" s="51">
        <f t="shared" si="76"/>
        <v>131.01012045330779</v>
      </c>
      <c r="AJ116" s="51">
        <f t="shared" si="76"/>
        <v>117.81559453138203</v>
      </c>
      <c r="AK116" s="51">
        <f t="shared" si="76"/>
        <v>83.219543163918189</v>
      </c>
      <c r="AL116" s="51">
        <f t="shared" si="76"/>
        <v>134.09675642344413</v>
      </c>
      <c r="AM116" s="51">
        <f t="shared" si="76"/>
        <v>140.50773582450083</v>
      </c>
      <c r="AN116" s="51">
        <f t="shared" si="76"/>
        <v>147.22389775815367</v>
      </c>
      <c r="AO116" s="51">
        <f t="shared" si="76"/>
        <v>119.87431094271186</v>
      </c>
      <c r="AP116" s="51">
        <f t="shared" si="76"/>
        <v>138.57716270830858</v>
      </c>
      <c r="AQ116" s="51">
        <f t="shared" si="76"/>
        <v>142.10606445232361</v>
      </c>
      <c r="AR116" s="51" t="str">
        <f t="shared" si="76"/>
        <v/>
      </c>
      <c r="AS116" s="51">
        <f t="shared" si="76"/>
        <v>89.807889466866996</v>
      </c>
      <c r="AT116" s="24"/>
      <c r="AU116" s="95">
        <f t="shared" si="43"/>
        <v>96.860882300663874</v>
      </c>
      <c r="AV116" s="96">
        <f t="shared" si="39"/>
        <v>9.0656458272178053</v>
      </c>
      <c r="AW116" s="24">
        <f t="shared" si="47"/>
        <v>29</v>
      </c>
      <c r="AX116" s="51">
        <f t="shared" si="64"/>
        <v>62.221890372596718</v>
      </c>
      <c r="AY116" s="51">
        <f t="shared" si="64"/>
        <v>44.791038276575989</v>
      </c>
      <c r="AZ116" s="51">
        <f t="shared" si="64"/>
        <v>98.04346866160374</v>
      </c>
      <c r="BA116" s="51">
        <f t="shared" si="64"/>
        <v>67.044331184197674</v>
      </c>
      <c r="BB116" s="51">
        <f t="shared" si="64"/>
        <v>79.634922073297631</v>
      </c>
      <c r="BC116" s="51">
        <f t="shared" si="64"/>
        <v>94.10216433123307</v>
      </c>
      <c r="BD116" s="51">
        <f t="shared" si="64"/>
        <v>109.61185230463184</v>
      </c>
      <c r="BE116" s="51">
        <f t="shared" si="64"/>
        <v>74.104684989583887</v>
      </c>
      <c r="BF116" s="51">
        <f t="shared" si="64"/>
        <v>64.893570985634668</v>
      </c>
      <c r="BG116" s="51">
        <f t="shared" si="64"/>
        <v>81.562048871467852</v>
      </c>
      <c r="BH116" s="51">
        <f t="shared" si="64"/>
        <v>11.929647286585205</v>
      </c>
      <c r="BI116" s="51">
        <f t="shared" si="64"/>
        <v>86.828311416409463</v>
      </c>
      <c r="BJ116" s="51">
        <f t="shared" si="64"/>
        <v>8.9862113048094976</v>
      </c>
      <c r="BK116" s="51">
        <f t="shared" si="64"/>
        <v>47.815010898629311</v>
      </c>
      <c r="BL116" s="51">
        <f t="shared" si="64"/>
        <v>117.89383066932565</v>
      </c>
      <c r="BM116" s="51">
        <f t="shared" si="64"/>
        <v>102.80571568360443</v>
      </c>
      <c r="BN116" s="51">
        <f t="shared" si="61"/>
        <v>64.403409262705821</v>
      </c>
      <c r="BO116" s="51">
        <f t="shared" si="61"/>
        <v>86.089907995864323</v>
      </c>
      <c r="BP116" s="51">
        <f t="shared" si="61"/>
        <v>57.198708707368489</v>
      </c>
      <c r="BQ116" s="51">
        <f t="shared" si="61"/>
        <v>105.67344833613951</v>
      </c>
      <c r="BR116" s="51">
        <f t="shared" si="61"/>
        <v>99.435411641019996</v>
      </c>
      <c r="BS116" s="51">
        <f t="shared" si="61"/>
        <v>48.875183733942684</v>
      </c>
      <c r="BT116" s="51">
        <f t="shared" si="61"/>
        <v>119.99147141446232</v>
      </c>
      <c r="BU116" s="51">
        <f t="shared" si="61"/>
        <v>63.688044546428699</v>
      </c>
      <c r="BV116" s="51">
        <f t="shared" si="61"/>
        <v>65.975715676529433</v>
      </c>
      <c r="BW116" s="51">
        <f t="shared" si="61"/>
        <v>36.046294835609793</v>
      </c>
      <c r="BX116" s="51">
        <f t="shared" si="61"/>
        <v>82.033767083275364</v>
      </c>
      <c r="BY116" s="51">
        <f t="shared" si="61"/>
        <v>74.089715730980075</v>
      </c>
      <c r="BZ116" s="51">
        <f t="shared" si="61"/>
        <v>0</v>
      </c>
      <c r="CA116" s="51">
        <f t="shared" si="61"/>
        <v>90.279418253588759</v>
      </c>
      <c r="CB116" s="97"/>
      <c r="CC116" s="51"/>
      <c r="CD116" s="130" t="s">
        <v>47</v>
      </c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6"/>
      <c r="GB116" s="25"/>
    </row>
    <row r="117" spans="1:184" ht="15.75" thickBot="1" x14ac:dyDescent="0.3">
      <c r="A117" s="14"/>
      <c r="B117" s="26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92">
        <f t="shared" si="36"/>
        <v>6.5819715229944347</v>
      </c>
      <c r="N117" s="94">
        <f t="shared" si="37"/>
        <v>8.76294299601701</v>
      </c>
      <c r="O117" s="24">
        <f t="shared" si="45"/>
        <v>30</v>
      </c>
      <c r="P117" s="51">
        <f t="shared" ref="P117:AS117" si="77">IF(P155&gt;0,P194,IF(P155&lt;0,AX194,IF(AX155&gt;0,0,IF(AX155&lt;0,180,""))))</f>
        <v>226.47578641158913</v>
      </c>
      <c r="Q117" s="51">
        <f t="shared" si="77"/>
        <v>251.46104663944709</v>
      </c>
      <c r="R117" s="51">
        <f t="shared" si="77"/>
        <v>180.05259507843803</v>
      </c>
      <c r="S117" s="51">
        <f t="shared" si="77"/>
        <v>227.38896177654894</v>
      </c>
      <c r="T117" s="51">
        <f t="shared" si="77"/>
        <v>208.82041222974667</v>
      </c>
      <c r="U117" s="51">
        <f t="shared" si="77"/>
        <v>200.92041934272723</v>
      </c>
      <c r="V117" s="51">
        <f t="shared" si="77"/>
        <v>186.50855466966075</v>
      </c>
      <c r="W117" s="51">
        <f t="shared" si="77"/>
        <v>219.59993240569727</v>
      </c>
      <c r="X117" s="51">
        <f t="shared" si="77"/>
        <v>224.58692158743966</v>
      </c>
      <c r="Y117" s="51">
        <f t="shared" si="77"/>
        <v>208.98451939589359</v>
      </c>
      <c r="Z117" s="51">
        <f t="shared" si="77"/>
        <v>262.21584644581566</v>
      </c>
      <c r="AA117" s="51">
        <f t="shared" si="77"/>
        <v>195.99859645686658</v>
      </c>
      <c r="AB117" s="51">
        <f t="shared" si="77"/>
        <v>267.16365682669033</v>
      </c>
      <c r="AC117" s="51">
        <f t="shared" si="77"/>
        <v>238.15532467321088</v>
      </c>
      <c r="AD117" s="51">
        <f t="shared" si="77"/>
        <v>183.72608279973736</v>
      </c>
      <c r="AE117" s="51">
        <f t="shared" si="77"/>
        <v>183.91437777415143</v>
      </c>
      <c r="AF117" s="51">
        <f t="shared" si="77"/>
        <v>229.34950187736851</v>
      </c>
      <c r="AG117" s="51">
        <f t="shared" si="77"/>
        <v>202.70053212322287</v>
      </c>
      <c r="AH117" s="51">
        <f t="shared" si="77"/>
        <v>235.2358712315681</v>
      </c>
      <c r="AI117" s="51">
        <f t="shared" si="77"/>
        <v>188.60450952653011</v>
      </c>
      <c r="AJ117" s="51">
        <f t="shared" si="77"/>
        <v>182.85966816807309</v>
      </c>
      <c r="AK117" s="51">
        <f t="shared" si="77"/>
        <v>277.46201981301192</v>
      </c>
      <c r="AL117" s="51">
        <f t="shared" si="77"/>
        <v>182.80448743902491</v>
      </c>
      <c r="AM117" s="51">
        <f t="shared" si="77"/>
        <v>225.18681670907674</v>
      </c>
      <c r="AN117" s="51">
        <f t="shared" si="77"/>
        <v>224.37059080532123</v>
      </c>
      <c r="AO117" s="51">
        <f t="shared" si="77"/>
        <v>252.81166855128072</v>
      </c>
      <c r="AP117" s="51">
        <f t="shared" si="77"/>
        <v>210.21868865027591</v>
      </c>
      <c r="AQ117" s="51">
        <f t="shared" si="77"/>
        <v>217.30106909286587</v>
      </c>
      <c r="AR117" s="51">
        <f t="shared" si="77"/>
        <v>269.80788946686698</v>
      </c>
      <c r="AS117" s="51" t="str">
        <f t="shared" si="77"/>
        <v/>
      </c>
      <c r="AT117" s="24"/>
      <c r="AU117" s="92">
        <f t="shared" si="43"/>
        <v>6.5819715229944347</v>
      </c>
      <c r="AV117" s="94">
        <f t="shared" si="39"/>
        <v>8.76294299601701</v>
      </c>
      <c r="AW117" s="24">
        <f t="shared" si="47"/>
        <v>30</v>
      </c>
      <c r="AX117" s="51">
        <f t="shared" si="64"/>
        <v>59.880047321121992</v>
      </c>
      <c r="AY117" s="51">
        <f t="shared" si="64"/>
        <v>51.068067339098654</v>
      </c>
      <c r="AZ117" s="51">
        <f t="shared" si="64"/>
        <v>38.625567749886756</v>
      </c>
      <c r="BA117" s="51">
        <f t="shared" si="64"/>
        <v>38.604043816868156</v>
      </c>
      <c r="BB117" s="51">
        <f t="shared" si="64"/>
        <v>54.203125488855029</v>
      </c>
      <c r="BC117" s="51">
        <f t="shared" si="64"/>
        <v>74.498611134603237</v>
      </c>
      <c r="BD117" s="51">
        <f t="shared" si="64"/>
        <v>73.584384846411297</v>
      </c>
      <c r="BE117" s="51">
        <f t="shared" si="64"/>
        <v>83.84737712776392</v>
      </c>
      <c r="BF117" s="51">
        <f t="shared" si="64"/>
        <v>53.365240741921525</v>
      </c>
      <c r="BG117" s="51">
        <f t="shared" si="64"/>
        <v>64.964103201428685</v>
      </c>
      <c r="BH117" s="51">
        <f t="shared" si="64"/>
        <v>89.267145332499965</v>
      </c>
      <c r="BI117" s="51">
        <f t="shared" si="64"/>
        <v>29.91302120658753</v>
      </c>
      <c r="BJ117" s="51">
        <f t="shared" si="64"/>
        <v>82.220565196886099</v>
      </c>
      <c r="BK117" s="51">
        <f t="shared" si="64"/>
        <v>83.316930250614476</v>
      </c>
      <c r="BL117" s="51">
        <f t="shared" si="64"/>
        <v>82.238937381221248</v>
      </c>
      <c r="BM117" s="51">
        <f t="shared" si="64"/>
        <v>56.067740512464944</v>
      </c>
      <c r="BN117" s="51">
        <f t="shared" si="61"/>
        <v>95.448963229155481</v>
      </c>
      <c r="BO117" s="51">
        <f t="shared" si="61"/>
        <v>12.882805905998737</v>
      </c>
      <c r="BP117" s="51">
        <f t="shared" si="61"/>
        <v>99.780434128717133</v>
      </c>
      <c r="BQ117" s="51">
        <f t="shared" si="61"/>
        <v>70.437611688852797</v>
      </c>
      <c r="BR117" s="51">
        <f t="shared" si="61"/>
        <v>46.760218322652982</v>
      </c>
      <c r="BS117" s="51">
        <f t="shared" si="61"/>
        <v>42.102123913603798</v>
      </c>
      <c r="BT117" s="51">
        <f t="shared" si="61"/>
        <v>83.90191363644972</v>
      </c>
      <c r="BU117" s="51">
        <f t="shared" si="61"/>
        <v>70.164033993536336</v>
      </c>
      <c r="BV117" s="51">
        <f t="shared" si="61"/>
        <v>78.02478115868405</v>
      </c>
      <c r="BW117" s="51">
        <f t="shared" si="61"/>
        <v>61.781701175820579</v>
      </c>
      <c r="BX117" s="51">
        <f t="shared" si="61"/>
        <v>71.536566758452551</v>
      </c>
      <c r="BY117" s="51">
        <f t="shared" si="61"/>
        <v>73.88225012145719</v>
      </c>
      <c r="BZ117" s="51">
        <f t="shared" si="61"/>
        <v>90.279418253588759</v>
      </c>
      <c r="CA117" s="51">
        <f t="shared" si="61"/>
        <v>0</v>
      </c>
      <c r="CB117" s="97"/>
      <c r="CC117" s="24"/>
      <c r="CE117" s="24"/>
      <c r="CF117" s="111">
        <f t="shared" ref="CF117:DK117" si="78">CF12</f>
        <v>0</v>
      </c>
      <c r="CG117" s="121">
        <f t="shared" si="78"/>
        <v>1</v>
      </c>
      <c r="CH117" s="121">
        <f t="shared" si="78"/>
        <v>2</v>
      </c>
      <c r="CI117" s="121">
        <f t="shared" si="78"/>
        <v>3</v>
      </c>
      <c r="CJ117" s="121">
        <f t="shared" si="78"/>
        <v>4</v>
      </c>
      <c r="CK117" s="121">
        <f t="shared" si="78"/>
        <v>5</v>
      </c>
      <c r="CL117" s="121">
        <f t="shared" si="78"/>
        <v>6</v>
      </c>
      <c r="CM117" s="121">
        <f t="shared" si="78"/>
        <v>7</v>
      </c>
      <c r="CN117" s="121">
        <f t="shared" si="78"/>
        <v>8</v>
      </c>
      <c r="CO117" s="121">
        <f t="shared" si="78"/>
        <v>9</v>
      </c>
      <c r="CP117" s="121">
        <f t="shared" si="78"/>
        <v>10</v>
      </c>
      <c r="CQ117" s="121">
        <f t="shared" si="78"/>
        <v>11</v>
      </c>
      <c r="CR117" s="121">
        <f t="shared" si="78"/>
        <v>12</v>
      </c>
      <c r="CS117" s="121">
        <f t="shared" si="78"/>
        <v>13</v>
      </c>
      <c r="CT117" s="121">
        <f t="shared" si="78"/>
        <v>14</v>
      </c>
      <c r="CU117" s="121">
        <f t="shared" si="78"/>
        <v>15</v>
      </c>
      <c r="CV117" s="121">
        <f t="shared" si="78"/>
        <v>16</v>
      </c>
      <c r="CW117" s="121">
        <f t="shared" si="78"/>
        <v>17</v>
      </c>
      <c r="CX117" s="121">
        <f t="shared" si="78"/>
        <v>18</v>
      </c>
      <c r="CY117" s="121">
        <f t="shared" si="78"/>
        <v>19</v>
      </c>
      <c r="CZ117" s="121">
        <f t="shared" si="78"/>
        <v>20</v>
      </c>
      <c r="DA117" s="121">
        <f t="shared" si="78"/>
        <v>21</v>
      </c>
      <c r="DB117" s="121">
        <f t="shared" si="78"/>
        <v>22</v>
      </c>
      <c r="DC117" s="121">
        <f t="shared" si="78"/>
        <v>23</v>
      </c>
      <c r="DD117" s="121">
        <f t="shared" si="78"/>
        <v>24</v>
      </c>
      <c r="DE117" s="121">
        <f t="shared" si="78"/>
        <v>25</v>
      </c>
      <c r="DF117" s="121">
        <f t="shared" si="78"/>
        <v>26</v>
      </c>
      <c r="DG117" s="121">
        <f t="shared" si="78"/>
        <v>27</v>
      </c>
      <c r="DH117" s="121">
        <f t="shared" si="78"/>
        <v>28</v>
      </c>
      <c r="DI117" s="121">
        <f t="shared" si="78"/>
        <v>29</v>
      </c>
      <c r="DJ117" s="121">
        <f t="shared" si="78"/>
        <v>30</v>
      </c>
      <c r="DK117" s="121">
        <f t="shared" si="78"/>
        <v>31</v>
      </c>
      <c r="DL117" s="121">
        <f t="shared" ref="DL117:EQ117" si="79">DL12</f>
        <v>32</v>
      </c>
      <c r="DM117" s="121">
        <f t="shared" si="79"/>
        <v>33</v>
      </c>
      <c r="DN117" s="121">
        <f t="shared" si="79"/>
        <v>34</v>
      </c>
      <c r="DO117" s="121">
        <f t="shared" si="79"/>
        <v>35</v>
      </c>
      <c r="DP117" s="121">
        <f t="shared" si="79"/>
        <v>36</v>
      </c>
      <c r="DQ117" s="121">
        <f t="shared" si="79"/>
        <v>37</v>
      </c>
      <c r="DR117" s="121">
        <f t="shared" si="79"/>
        <v>38</v>
      </c>
      <c r="DS117" s="121">
        <f t="shared" si="79"/>
        <v>39</v>
      </c>
      <c r="DT117" s="121">
        <f t="shared" si="79"/>
        <v>40</v>
      </c>
      <c r="DU117" s="121">
        <f t="shared" si="79"/>
        <v>41</v>
      </c>
      <c r="DV117" s="121">
        <f t="shared" si="79"/>
        <v>42</v>
      </c>
      <c r="DW117" s="121">
        <f t="shared" si="79"/>
        <v>43</v>
      </c>
      <c r="DX117" s="121">
        <f t="shared" si="79"/>
        <v>44</v>
      </c>
      <c r="DY117" s="121">
        <f t="shared" si="79"/>
        <v>45</v>
      </c>
      <c r="DZ117" s="121">
        <f t="shared" si="79"/>
        <v>46</v>
      </c>
      <c r="EA117" s="121">
        <f t="shared" si="79"/>
        <v>47</v>
      </c>
      <c r="EB117" s="121">
        <f t="shared" si="79"/>
        <v>48</v>
      </c>
      <c r="EC117" s="121">
        <f t="shared" si="79"/>
        <v>49</v>
      </c>
      <c r="ED117" s="121">
        <f t="shared" si="79"/>
        <v>50</v>
      </c>
      <c r="EE117" s="121">
        <f t="shared" si="79"/>
        <v>51</v>
      </c>
      <c r="EF117" s="121">
        <f t="shared" si="79"/>
        <v>52</v>
      </c>
      <c r="EG117" s="121">
        <f t="shared" si="79"/>
        <v>53</v>
      </c>
      <c r="EH117" s="121">
        <f t="shared" si="79"/>
        <v>54</v>
      </c>
      <c r="EI117" s="121">
        <f t="shared" si="79"/>
        <v>55</v>
      </c>
      <c r="EJ117" s="121">
        <f t="shared" si="79"/>
        <v>56</v>
      </c>
      <c r="EK117" s="121">
        <f t="shared" si="79"/>
        <v>57</v>
      </c>
      <c r="EL117" s="121">
        <f t="shared" si="79"/>
        <v>58</v>
      </c>
      <c r="EM117" s="121">
        <f t="shared" si="79"/>
        <v>59</v>
      </c>
      <c r="EN117" s="121">
        <f t="shared" si="79"/>
        <v>60</v>
      </c>
      <c r="EO117" s="121">
        <f t="shared" si="79"/>
        <v>61</v>
      </c>
      <c r="EP117" s="121">
        <f t="shared" si="79"/>
        <v>62</v>
      </c>
      <c r="EQ117" s="121">
        <f t="shared" si="79"/>
        <v>63</v>
      </c>
      <c r="ER117" s="121">
        <f t="shared" ref="ER117:GA117" si="80">ER12</f>
        <v>64</v>
      </c>
      <c r="ES117" s="121">
        <f t="shared" si="80"/>
        <v>65</v>
      </c>
      <c r="ET117" s="121">
        <f t="shared" si="80"/>
        <v>66</v>
      </c>
      <c r="EU117" s="121">
        <f t="shared" si="80"/>
        <v>67</v>
      </c>
      <c r="EV117" s="121">
        <f t="shared" si="80"/>
        <v>68</v>
      </c>
      <c r="EW117" s="121">
        <f t="shared" si="80"/>
        <v>69</v>
      </c>
      <c r="EX117" s="121">
        <f t="shared" si="80"/>
        <v>70</v>
      </c>
      <c r="EY117" s="121">
        <f t="shared" si="80"/>
        <v>71</v>
      </c>
      <c r="EZ117" s="121">
        <f t="shared" si="80"/>
        <v>72</v>
      </c>
      <c r="FA117" s="121">
        <f t="shared" si="80"/>
        <v>73</v>
      </c>
      <c r="FB117" s="121">
        <f t="shared" si="80"/>
        <v>74</v>
      </c>
      <c r="FC117" s="121">
        <f t="shared" si="80"/>
        <v>75</v>
      </c>
      <c r="FD117" s="121">
        <f t="shared" si="80"/>
        <v>76</v>
      </c>
      <c r="FE117" s="121">
        <f t="shared" si="80"/>
        <v>77</v>
      </c>
      <c r="FF117" s="121">
        <f t="shared" si="80"/>
        <v>78</v>
      </c>
      <c r="FG117" s="121">
        <f t="shared" si="80"/>
        <v>79</v>
      </c>
      <c r="FH117" s="121">
        <f t="shared" si="80"/>
        <v>80</v>
      </c>
      <c r="FI117" s="121">
        <f t="shared" si="80"/>
        <v>81</v>
      </c>
      <c r="FJ117" s="121">
        <f t="shared" si="80"/>
        <v>82</v>
      </c>
      <c r="FK117" s="121">
        <f t="shared" si="80"/>
        <v>83</v>
      </c>
      <c r="FL117" s="121">
        <f t="shared" si="80"/>
        <v>84</v>
      </c>
      <c r="FM117" s="121">
        <f t="shared" si="80"/>
        <v>85</v>
      </c>
      <c r="FN117" s="121">
        <f t="shared" si="80"/>
        <v>86</v>
      </c>
      <c r="FO117" s="121">
        <f t="shared" si="80"/>
        <v>87</v>
      </c>
      <c r="FP117" s="121">
        <f t="shared" si="80"/>
        <v>88</v>
      </c>
      <c r="FQ117" s="121">
        <f t="shared" si="80"/>
        <v>89</v>
      </c>
      <c r="FR117" s="121">
        <f t="shared" si="80"/>
        <v>90</v>
      </c>
      <c r="FS117" s="121">
        <f t="shared" si="80"/>
        <v>91</v>
      </c>
      <c r="FT117" s="121">
        <f t="shared" si="80"/>
        <v>92</v>
      </c>
      <c r="FU117" s="121">
        <f t="shared" si="80"/>
        <v>93</v>
      </c>
      <c r="FV117" s="121">
        <f t="shared" si="80"/>
        <v>94</v>
      </c>
      <c r="FW117" s="121">
        <f t="shared" si="80"/>
        <v>95</v>
      </c>
      <c r="FX117" s="121">
        <f t="shared" si="80"/>
        <v>96</v>
      </c>
      <c r="FY117" s="121">
        <f t="shared" si="80"/>
        <v>97</v>
      </c>
      <c r="FZ117" s="121">
        <f t="shared" si="80"/>
        <v>98</v>
      </c>
      <c r="GA117" s="112">
        <f t="shared" si="80"/>
        <v>99</v>
      </c>
      <c r="GB117" s="25"/>
    </row>
    <row r="118" spans="1:184" ht="15.75" thickBot="1" x14ac:dyDescent="0.3">
      <c r="A118" s="14"/>
      <c r="B118" s="26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97"/>
      <c r="CC118" s="51"/>
      <c r="CD118" s="129" t="s">
        <v>43</v>
      </c>
      <c r="CE118" s="124">
        <v>0</v>
      </c>
      <c r="CF118" s="115">
        <f t="shared" ref="CF118:DK118" si="81">CF13</f>
        <v>1</v>
      </c>
      <c r="CG118" s="122">
        <f t="shared" si="81"/>
        <v>2</v>
      </c>
      <c r="CH118" s="122">
        <f t="shared" si="81"/>
        <v>3</v>
      </c>
      <c r="CI118" s="122">
        <f t="shared" si="81"/>
        <v>4</v>
      </c>
      <c r="CJ118" s="122">
        <f t="shared" si="81"/>
        <v>5</v>
      </c>
      <c r="CK118" s="122">
        <f t="shared" si="81"/>
        <v>6</v>
      </c>
      <c r="CL118" s="122">
        <f t="shared" si="81"/>
        <v>7</v>
      </c>
      <c r="CM118" s="122">
        <f t="shared" si="81"/>
        <v>8</v>
      </c>
      <c r="CN118" s="122">
        <f t="shared" si="81"/>
        <v>9</v>
      </c>
      <c r="CO118" s="122">
        <f t="shared" si="81"/>
        <v>10</v>
      </c>
      <c r="CP118" s="122">
        <f t="shared" si="81"/>
        <v>11</v>
      </c>
      <c r="CQ118" s="122">
        <f t="shared" si="81"/>
        <v>12</v>
      </c>
      <c r="CR118" s="122">
        <f t="shared" si="81"/>
        <v>13</v>
      </c>
      <c r="CS118" s="122">
        <f t="shared" si="81"/>
        <v>14</v>
      </c>
      <c r="CT118" s="122">
        <f t="shared" si="81"/>
        <v>15</v>
      </c>
      <c r="CU118" s="122">
        <f t="shared" si="81"/>
        <v>16</v>
      </c>
      <c r="CV118" s="122">
        <f t="shared" si="81"/>
        <v>17</v>
      </c>
      <c r="CW118" s="122">
        <f t="shared" si="81"/>
        <v>18</v>
      </c>
      <c r="CX118" s="122">
        <f t="shared" si="81"/>
        <v>19</v>
      </c>
      <c r="CY118" s="122">
        <f t="shared" si="81"/>
        <v>20</v>
      </c>
      <c r="CZ118" s="122">
        <f t="shared" si="81"/>
        <v>21</v>
      </c>
      <c r="DA118" s="122">
        <f t="shared" si="81"/>
        <v>22</v>
      </c>
      <c r="DB118" s="122">
        <f t="shared" si="81"/>
        <v>23</v>
      </c>
      <c r="DC118" s="122">
        <f t="shared" si="81"/>
        <v>24</v>
      </c>
      <c r="DD118" s="122">
        <f t="shared" si="81"/>
        <v>25</v>
      </c>
      <c r="DE118" s="122">
        <f t="shared" si="81"/>
        <v>26</v>
      </c>
      <c r="DF118" s="122">
        <f t="shared" si="81"/>
        <v>27</v>
      </c>
      <c r="DG118" s="122">
        <f t="shared" si="81"/>
        <v>28</v>
      </c>
      <c r="DH118" s="122">
        <f t="shared" si="81"/>
        <v>29</v>
      </c>
      <c r="DI118" s="122">
        <f t="shared" si="81"/>
        <v>30</v>
      </c>
      <c r="DJ118" s="122">
        <f t="shared" si="81"/>
        <v>31</v>
      </c>
      <c r="DK118" s="122">
        <f t="shared" si="81"/>
        <v>32</v>
      </c>
      <c r="DL118" s="122">
        <f t="shared" ref="DL118:EQ118" si="82">DL13</f>
        <v>33</v>
      </c>
      <c r="DM118" s="122">
        <f t="shared" si="82"/>
        <v>34</v>
      </c>
      <c r="DN118" s="122">
        <f t="shared" si="82"/>
        <v>35</v>
      </c>
      <c r="DO118" s="122">
        <f t="shared" si="82"/>
        <v>36</v>
      </c>
      <c r="DP118" s="122">
        <f t="shared" si="82"/>
        <v>37</v>
      </c>
      <c r="DQ118" s="122">
        <f t="shared" si="82"/>
        <v>38</v>
      </c>
      <c r="DR118" s="122">
        <f t="shared" si="82"/>
        <v>39</v>
      </c>
      <c r="DS118" s="122">
        <f t="shared" si="82"/>
        <v>40</v>
      </c>
      <c r="DT118" s="122">
        <f t="shared" si="82"/>
        <v>41</v>
      </c>
      <c r="DU118" s="122">
        <f t="shared" si="82"/>
        <v>42</v>
      </c>
      <c r="DV118" s="122">
        <f t="shared" si="82"/>
        <v>43</v>
      </c>
      <c r="DW118" s="122">
        <f t="shared" si="82"/>
        <v>44</v>
      </c>
      <c r="DX118" s="122">
        <f t="shared" si="82"/>
        <v>45</v>
      </c>
      <c r="DY118" s="122">
        <f t="shared" si="82"/>
        <v>46</v>
      </c>
      <c r="DZ118" s="122">
        <f t="shared" si="82"/>
        <v>47</v>
      </c>
      <c r="EA118" s="122">
        <f t="shared" si="82"/>
        <v>48</v>
      </c>
      <c r="EB118" s="122">
        <f t="shared" si="82"/>
        <v>49</v>
      </c>
      <c r="EC118" s="122">
        <f t="shared" si="82"/>
        <v>50</v>
      </c>
      <c r="ED118" s="122">
        <f t="shared" si="82"/>
        <v>51</v>
      </c>
      <c r="EE118" s="122">
        <f t="shared" si="82"/>
        <v>52</v>
      </c>
      <c r="EF118" s="122">
        <f t="shared" si="82"/>
        <v>53</v>
      </c>
      <c r="EG118" s="122">
        <f t="shared" si="82"/>
        <v>54</v>
      </c>
      <c r="EH118" s="122">
        <f t="shared" si="82"/>
        <v>55</v>
      </c>
      <c r="EI118" s="122">
        <f t="shared" si="82"/>
        <v>56</v>
      </c>
      <c r="EJ118" s="122">
        <f t="shared" si="82"/>
        <v>57</v>
      </c>
      <c r="EK118" s="122">
        <f t="shared" si="82"/>
        <v>58</v>
      </c>
      <c r="EL118" s="122">
        <f t="shared" si="82"/>
        <v>59</v>
      </c>
      <c r="EM118" s="122">
        <f t="shared" si="82"/>
        <v>60</v>
      </c>
      <c r="EN118" s="122">
        <f t="shared" si="82"/>
        <v>61</v>
      </c>
      <c r="EO118" s="122">
        <f t="shared" si="82"/>
        <v>62</v>
      </c>
      <c r="EP118" s="122">
        <f t="shared" si="82"/>
        <v>63</v>
      </c>
      <c r="EQ118" s="122">
        <f t="shared" si="82"/>
        <v>64</v>
      </c>
      <c r="ER118" s="122">
        <f t="shared" ref="ER118:GA118" si="83">ER13</f>
        <v>65</v>
      </c>
      <c r="ES118" s="122">
        <f t="shared" si="83"/>
        <v>66</v>
      </c>
      <c r="ET118" s="122">
        <f t="shared" si="83"/>
        <v>67</v>
      </c>
      <c r="EU118" s="122">
        <f t="shared" si="83"/>
        <v>68</v>
      </c>
      <c r="EV118" s="122">
        <f t="shared" si="83"/>
        <v>69</v>
      </c>
      <c r="EW118" s="122">
        <f t="shared" si="83"/>
        <v>70</v>
      </c>
      <c r="EX118" s="122">
        <f t="shared" si="83"/>
        <v>71</v>
      </c>
      <c r="EY118" s="122">
        <f t="shared" si="83"/>
        <v>72</v>
      </c>
      <c r="EZ118" s="122">
        <f t="shared" si="83"/>
        <v>73</v>
      </c>
      <c r="FA118" s="122">
        <f t="shared" si="83"/>
        <v>74</v>
      </c>
      <c r="FB118" s="122">
        <f t="shared" si="83"/>
        <v>75</v>
      </c>
      <c r="FC118" s="122">
        <f t="shared" si="83"/>
        <v>76</v>
      </c>
      <c r="FD118" s="122">
        <f t="shared" si="83"/>
        <v>77</v>
      </c>
      <c r="FE118" s="122">
        <f t="shared" si="83"/>
        <v>78</v>
      </c>
      <c r="FF118" s="122">
        <f t="shared" si="83"/>
        <v>79</v>
      </c>
      <c r="FG118" s="122">
        <f t="shared" si="83"/>
        <v>80</v>
      </c>
      <c r="FH118" s="122">
        <f t="shared" si="83"/>
        <v>81</v>
      </c>
      <c r="FI118" s="122">
        <f t="shared" si="83"/>
        <v>82</v>
      </c>
      <c r="FJ118" s="122">
        <f t="shared" si="83"/>
        <v>83</v>
      </c>
      <c r="FK118" s="122">
        <f t="shared" si="83"/>
        <v>84</v>
      </c>
      <c r="FL118" s="122">
        <f t="shared" si="83"/>
        <v>85</v>
      </c>
      <c r="FM118" s="122">
        <f t="shared" si="83"/>
        <v>86</v>
      </c>
      <c r="FN118" s="122">
        <f t="shared" si="83"/>
        <v>87</v>
      </c>
      <c r="FO118" s="122">
        <f t="shared" si="83"/>
        <v>88</v>
      </c>
      <c r="FP118" s="122">
        <f t="shared" si="83"/>
        <v>89</v>
      </c>
      <c r="FQ118" s="122">
        <f t="shared" si="83"/>
        <v>90</v>
      </c>
      <c r="FR118" s="122">
        <f t="shared" si="83"/>
        <v>91</v>
      </c>
      <c r="FS118" s="122">
        <f t="shared" si="83"/>
        <v>92</v>
      </c>
      <c r="FT118" s="122">
        <f t="shared" si="83"/>
        <v>93</v>
      </c>
      <c r="FU118" s="122">
        <f t="shared" si="83"/>
        <v>94</v>
      </c>
      <c r="FV118" s="122">
        <f t="shared" si="83"/>
        <v>95</v>
      </c>
      <c r="FW118" s="122">
        <f t="shared" si="83"/>
        <v>96</v>
      </c>
      <c r="FX118" s="122">
        <f t="shared" si="83"/>
        <v>97</v>
      </c>
      <c r="FY118" s="122">
        <f t="shared" si="83"/>
        <v>98</v>
      </c>
      <c r="FZ118" s="122">
        <f t="shared" si="83"/>
        <v>99</v>
      </c>
      <c r="GA118" s="116">
        <f t="shared" si="83"/>
        <v>100</v>
      </c>
      <c r="GB118" s="25"/>
    </row>
    <row r="119" spans="1:184" x14ac:dyDescent="0.25">
      <c r="A119" s="14"/>
      <c r="B119" s="26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97"/>
      <c r="CC119" s="51"/>
      <c r="CD119" s="111">
        <f t="shared" ref="CD119:CE138" si="84">CD14</f>
        <v>0</v>
      </c>
      <c r="CE119" s="112">
        <f t="shared" si="84"/>
        <v>1</v>
      </c>
      <c r="CF119" s="81">
        <f ca="1">AVERAGEIF(CD12:CH16,"&lt;=1",CD12:CH16)+RAND()*$CE$118</f>
        <v>0.55622588877804324</v>
      </c>
      <c r="CG119" s="41">
        <f ca="1">AVERAGEIF(CD12:CJ17,"&lt;=1",CD12:CJ17)+RAND()*$CE$118</f>
        <v>0.4908065645503934</v>
      </c>
      <c r="CH119" s="41">
        <f t="shared" ref="CH119:DM119" ca="1" si="85">AVERAGEIF(CE12:CK17,"&lt;=1",CF12:CJ16)+RAND()*$CE$118</f>
        <v>0.60379044279206384</v>
      </c>
      <c r="CI119" s="41">
        <f t="shared" ca="1" si="85"/>
        <v>0.59028951700937327</v>
      </c>
      <c r="CJ119" s="41">
        <f t="shared" ca="1" si="85"/>
        <v>0.52510316455915784</v>
      </c>
      <c r="CK119" s="41">
        <f t="shared" ca="1" si="85"/>
        <v>0.45786486928515135</v>
      </c>
      <c r="CL119" s="41">
        <f t="shared" ca="1" si="85"/>
        <v>0.48732012169162758</v>
      </c>
      <c r="CM119" s="41">
        <f t="shared" ca="1" si="85"/>
        <v>0.46663962970174494</v>
      </c>
      <c r="CN119" s="41">
        <f t="shared" ca="1" si="85"/>
        <v>0.44750457271672778</v>
      </c>
      <c r="CO119" s="41">
        <f t="shared" ca="1" si="85"/>
        <v>0.43155486058270104</v>
      </c>
      <c r="CP119" s="41">
        <f t="shared" ca="1" si="85"/>
        <v>0.41761019104703406</v>
      </c>
      <c r="CQ119" s="41">
        <f t="shared" ca="1" si="85"/>
        <v>0.43963197548422628</v>
      </c>
      <c r="CR119" s="41">
        <f t="shared" ca="1" si="85"/>
        <v>0.47308566285268083</v>
      </c>
      <c r="CS119" s="41">
        <f t="shared" ca="1" si="85"/>
        <v>0.46438618785031716</v>
      </c>
      <c r="CT119" s="41">
        <f t="shared" ca="1" si="85"/>
        <v>0.47053731150022843</v>
      </c>
      <c r="CU119" s="41">
        <f t="shared" ca="1" si="85"/>
        <v>0.45767351639363257</v>
      </c>
      <c r="CV119" s="41">
        <f t="shared" ca="1" si="85"/>
        <v>0.48537277218295349</v>
      </c>
      <c r="CW119" s="41">
        <f t="shared" ca="1" si="85"/>
        <v>0.48486201078464691</v>
      </c>
      <c r="CX119" s="41">
        <f t="shared" ca="1" si="85"/>
        <v>0.45492071531374256</v>
      </c>
      <c r="CY119" s="41">
        <f t="shared" ca="1" si="85"/>
        <v>0.42705602909926721</v>
      </c>
      <c r="CZ119" s="41">
        <f t="shared" ca="1" si="85"/>
        <v>0.46260747889509041</v>
      </c>
      <c r="DA119" s="41">
        <f t="shared" ca="1" si="85"/>
        <v>0.45426648345401593</v>
      </c>
      <c r="DB119" s="41">
        <f t="shared" ca="1" si="85"/>
        <v>0.47909068470671523</v>
      </c>
      <c r="DC119" s="41">
        <f t="shared" ca="1" si="85"/>
        <v>0.45116003417239642</v>
      </c>
      <c r="DD119" s="41">
        <f t="shared" ca="1" si="85"/>
        <v>0.48148964751961465</v>
      </c>
      <c r="DE119" s="41">
        <f t="shared" ca="1" si="85"/>
        <v>0.49820463528413494</v>
      </c>
      <c r="DF119" s="41">
        <f t="shared" ca="1" si="85"/>
        <v>0.50805531571972973</v>
      </c>
      <c r="DG119" s="41">
        <f t="shared" ca="1" si="85"/>
        <v>0.49282882367365249</v>
      </c>
      <c r="DH119" s="41">
        <f t="shared" ca="1" si="85"/>
        <v>0.50693250211152541</v>
      </c>
      <c r="DI119" s="41">
        <f t="shared" ca="1" si="85"/>
        <v>0.4956000374364683</v>
      </c>
      <c r="DJ119" s="41">
        <f t="shared" ca="1" si="85"/>
        <v>0.48300787763571679</v>
      </c>
      <c r="DK119" s="41">
        <f t="shared" ca="1" si="85"/>
        <v>0.48753365296482054</v>
      </c>
      <c r="DL119" s="41">
        <f t="shared" ca="1" si="85"/>
        <v>0.50728160946639655</v>
      </c>
      <c r="DM119" s="41">
        <f t="shared" ca="1" si="85"/>
        <v>0.48889929335459664</v>
      </c>
      <c r="DN119" s="41">
        <f t="shared" ref="DN119:ES119" ca="1" si="86">AVERAGEIF(DK12:DQ17,"&lt;=1",DL12:DP16)+RAND()*$CE$118</f>
        <v>0.4725824979393623</v>
      </c>
      <c r="DO119" s="41">
        <f t="shared" ca="1" si="86"/>
        <v>0.49510763557018839</v>
      </c>
      <c r="DP119" s="41">
        <f t="shared" ca="1" si="86"/>
        <v>0.47099972765553372</v>
      </c>
      <c r="DQ119" s="41">
        <f t="shared" ca="1" si="86"/>
        <v>0.48853199285932597</v>
      </c>
      <c r="DR119" s="41">
        <f t="shared" ca="1" si="86"/>
        <v>0.47017451409651173</v>
      </c>
      <c r="DS119" s="41">
        <f t="shared" ca="1" si="86"/>
        <v>0.51414419459314764</v>
      </c>
      <c r="DT119" s="41">
        <f t="shared" ca="1" si="86"/>
        <v>0.54568294733889366</v>
      </c>
      <c r="DU119" s="41">
        <f t="shared" ca="1" si="86"/>
        <v>0.57184758063847585</v>
      </c>
      <c r="DV119" s="41">
        <f t="shared" ca="1" si="86"/>
        <v>0.53774346659930294</v>
      </c>
      <c r="DW119" s="41">
        <f t="shared" ca="1" si="86"/>
        <v>0.57632227095860444</v>
      </c>
      <c r="DX119" s="41">
        <f t="shared" ca="1" si="86"/>
        <v>0.57847056523634277</v>
      </c>
      <c r="DY119" s="41">
        <f t="shared" ca="1" si="86"/>
        <v>0.54192515411266784</v>
      </c>
      <c r="DZ119" s="41">
        <f t="shared" ca="1" si="86"/>
        <v>0.4673654997665726</v>
      </c>
      <c r="EA119" s="41">
        <f t="shared" ca="1" si="86"/>
        <v>0.45517398999514491</v>
      </c>
      <c r="EB119" s="41">
        <f t="shared" ca="1" si="86"/>
        <v>0.4500575679087605</v>
      </c>
      <c r="EC119" s="41">
        <f t="shared" ca="1" si="86"/>
        <v>0.46818728441992213</v>
      </c>
      <c r="ED119" s="41">
        <f t="shared" ca="1" si="86"/>
        <v>0.48993627568137882</v>
      </c>
      <c r="EE119" s="41">
        <f t="shared" ca="1" si="86"/>
        <v>0.48969426176014391</v>
      </c>
      <c r="EF119" s="41">
        <f t="shared" ca="1" si="86"/>
        <v>0.48173192490616218</v>
      </c>
      <c r="EG119" s="41">
        <f t="shared" ca="1" si="86"/>
        <v>0.4782196858800557</v>
      </c>
      <c r="EH119" s="41">
        <f t="shared" ca="1" si="86"/>
        <v>0.52270205806695647</v>
      </c>
      <c r="EI119" s="41">
        <f t="shared" ca="1" si="86"/>
        <v>0.50887896870703142</v>
      </c>
      <c r="EJ119" s="41">
        <f t="shared" ca="1" si="86"/>
        <v>0.48689435397843456</v>
      </c>
      <c r="EK119" s="41">
        <f t="shared" ca="1" si="86"/>
        <v>0.46866163347992046</v>
      </c>
      <c r="EL119" s="41">
        <f t="shared" ca="1" si="86"/>
        <v>0.45758131179458889</v>
      </c>
      <c r="EM119" s="41">
        <f t="shared" ca="1" si="86"/>
        <v>0.48067241346913414</v>
      </c>
      <c r="EN119" s="41">
        <f t="shared" ca="1" si="86"/>
        <v>0.51270842331989297</v>
      </c>
      <c r="EO119" s="41">
        <f t="shared" ca="1" si="86"/>
        <v>0.49230581594437972</v>
      </c>
      <c r="EP119" s="41">
        <f t="shared" ca="1" si="86"/>
        <v>0.47599090588394183</v>
      </c>
      <c r="EQ119" s="41">
        <f t="shared" ca="1" si="86"/>
        <v>0.47277662690452998</v>
      </c>
      <c r="ER119" s="41">
        <f t="shared" ca="1" si="86"/>
        <v>0.44665422516828218</v>
      </c>
      <c r="ES119" s="41">
        <f t="shared" ca="1" si="86"/>
        <v>0.43672582132067711</v>
      </c>
      <c r="ET119" s="41">
        <f t="shared" ref="ET119:FY119" ca="1" si="87">AVERAGEIF(EQ12:EW17,"&lt;=1",ER12:EV16)+RAND()*$CE$118</f>
        <v>0.46327178183319939</v>
      </c>
      <c r="EU119" s="41">
        <f t="shared" ca="1" si="87"/>
        <v>0.46764261821022984</v>
      </c>
      <c r="EV119" s="41">
        <f t="shared" ca="1" si="87"/>
        <v>0.46535748989227826</v>
      </c>
      <c r="EW119" s="41">
        <f t="shared" ca="1" si="87"/>
        <v>0.48893452852976232</v>
      </c>
      <c r="EX119" s="41">
        <f t="shared" ca="1" si="87"/>
        <v>0.5249180794805941</v>
      </c>
      <c r="EY119" s="41">
        <f t="shared" ca="1" si="87"/>
        <v>0.54265394202651607</v>
      </c>
      <c r="EZ119" s="41">
        <f t="shared" ca="1" si="87"/>
        <v>0.54431163884993483</v>
      </c>
      <c r="FA119" s="41">
        <f t="shared" ca="1" si="87"/>
        <v>0.54997887793107914</v>
      </c>
      <c r="FB119" s="41">
        <f t="shared" ca="1" si="87"/>
        <v>0.53354464240699451</v>
      </c>
      <c r="FC119" s="41">
        <f t="shared" ca="1" si="87"/>
        <v>0.50261959340853524</v>
      </c>
      <c r="FD119" s="41">
        <f t="shared" ca="1" si="87"/>
        <v>0.49324038461228975</v>
      </c>
      <c r="FE119" s="41">
        <f t="shared" ca="1" si="87"/>
        <v>0.49629805427180929</v>
      </c>
      <c r="FF119" s="41">
        <f t="shared" ca="1" si="87"/>
        <v>0.50963996016344759</v>
      </c>
      <c r="FG119" s="41">
        <f t="shared" ca="1" si="87"/>
        <v>0.49370774667902345</v>
      </c>
      <c r="FH119" s="41">
        <f t="shared" ca="1" si="87"/>
        <v>0.51401009706085354</v>
      </c>
      <c r="FI119" s="41">
        <f t="shared" ca="1" si="87"/>
        <v>0.56578741065425031</v>
      </c>
      <c r="FJ119" s="41">
        <f t="shared" ca="1" si="87"/>
        <v>0.5681105198390074</v>
      </c>
      <c r="FK119" s="41">
        <f t="shared" ca="1" si="87"/>
        <v>0.58262314006142957</v>
      </c>
      <c r="FL119" s="41">
        <f t="shared" ca="1" si="87"/>
        <v>0.57086482462160559</v>
      </c>
      <c r="FM119" s="41">
        <f t="shared" ca="1" si="87"/>
        <v>0.56238349517740949</v>
      </c>
      <c r="FN119" s="41">
        <f t="shared" ca="1" si="87"/>
        <v>0.6091997491124016</v>
      </c>
      <c r="FO119" s="41">
        <f t="shared" ca="1" si="87"/>
        <v>0.56764968241093772</v>
      </c>
      <c r="FP119" s="41">
        <f t="shared" ca="1" si="87"/>
        <v>0.51802197229776259</v>
      </c>
      <c r="FQ119" s="41">
        <f t="shared" ca="1" si="87"/>
        <v>0.50541331069855222</v>
      </c>
      <c r="FR119" s="41">
        <f t="shared" ca="1" si="87"/>
        <v>0.50893794047707519</v>
      </c>
      <c r="FS119" s="41">
        <f t="shared" ca="1" si="87"/>
        <v>0.53267509636446098</v>
      </c>
      <c r="FT119" s="41">
        <f t="shared" ca="1" si="87"/>
        <v>0.52988247268399324</v>
      </c>
      <c r="FU119" s="41">
        <f t="shared" ca="1" si="87"/>
        <v>0.53240191180374452</v>
      </c>
      <c r="FV119" s="41">
        <f t="shared" ca="1" si="87"/>
        <v>0.51209512448949757</v>
      </c>
      <c r="FW119" s="41">
        <f t="shared" ca="1" si="87"/>
        <v>0.50736587680411305</v>
      </c>
      <c r="FX119" s="41">
        <f t="shared" ca="1" si="87"/>
        <v>0.54436027148090116</v>
      </c>
      <c r="FY119" s="41">
        <f t="shared" ca="1" si="87"/>
        <v>0.52688859770910812</v>
      </c>
      <c r="FZ119" s="41">
        <f t="shared" ref="FZ119:GA119" ca="1" si="88">AVERAGEIF(FW12:GC17,"&lt;=1",FX12:GB16)+RAND()*$CE$118</f>
        <v>0.49951732044335873</v>
      </c>
      <c r="GA119" s="82">
        <f t="shared" ca="1" si="88"/>
        <v>0.4823678114599852</v>
      </c>
      <c r="GB119" s="25"/>
    </row>
    <row r="120" spans="1:184" x14ac:dyDescent="0.25">
      <c r="A120" s="14"/>
      <c r="B120" s="26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97"/>
      <c r="CC120" s="51"/>
      <c r="CD120" s="113">
        <f t="shared" si="84"/>
        <v>1</v>
      </c>
      <c r="CE120" s="114">
        <f t="shared" si="84"/>
        <v>2</v>
      </c>
      <c r="CF120" s="83">
        <f ca="1">AVERAGEIF(CD13:CH17,"&lt;=1",CD13:CH17)+RAND()*$CE$118</f>
        <v>0.54318787421197678</v>
      </c>
      <c r="CG120" s="45">
        <f t="shared" ref="CG120:DL120" ca="1" si="89">AVERAGEIF(CD12:CJ18,"&lt;=1",CD12:CJ18)+RAND()*$CE$118</f>
        <v>0.48144394049964845</v>
      </c>
      <c r="CH120" s="45">
        <f t="shared" ca="1" si="89"/>
        <v>0.50138080661009765</v>
      </c>
      <c r="CI120" s="45">
        <f t="shared" ca="1" si="89"/>
        <v>0.49296750919024612</v>
      </c>
      <c r="CJ120" s="45">
        <f t="shared" ca="1" si="89"/>
        <v>0.48844218138764017</v>
      </c>
      <c r="CK120" s="45">
        <f t="shared" ca="1" si="89"/>
        <v>0.46897388544387258</v>
      </c>
      <c r="CL120" s="45">
        <f t="shared" ca="1" si="89"/>
        <v>0.45852720102263528</v>
      </c>
      <c r="CM120" s="45">
        <f t="shared" ca="1" si="89"/>
        <v>0.47754500231126168</v>
      </c>
      <c r="CN120" s="45">
        <f t="shared" ca="1" si="89"/>
        <v>0.45761350430373721</v>
      </c>
      <c r="CO120" s="45">
        <f t="shared" ca="1" si="89"/>
        <v>0.42706348303644709</v>
      </c>
      <c r="CP120" s="45">
        <f t="shared" ca="1" si="89"/>
        <v>0.40947615154846645</v>
      </c>
      <c r="CQ120" s="45">
        <f t="shared" ca="1" si="89"/>
        <v>0.39066733544559973</v>
      </c>
      <c r="CR120" s="45">
        <f t="shared" ca="1" si="89"/>
        <v>0.41102721260042852</v>
      </c>
      <c r="CS120" s="45">
        <f t="shared" ca="1" si="89"/>
        <v>0.46208920389306263</v>
      </c>
      <c r="CT120" s="45">
        <f t="shared" ca="1" si="89"/>
        <v>0.45018261150392636</v>
      </c>
      <c r="CU120" s="45">
        <f t="shared" ca="1" si="89"/>
        <v>0.46675059884390485</v>
      </c>
      <c r="CV120" s="45">
        <f t="shared" ca="1" si="89"/>
        <v>0.46754952450258114</v>
      </c>
      <c r="CW120" s="45">
        <f t="shared" ca="1" si="89"/>
        <v>0.49839262839186765</v>
      </c>
      <c r="CX120" s="45">
        <f t="shared" ca="1" si="89"/>
        <v>0.5039646219022742</v>
      </c>
      <c r="CY120" s="45">
        <f t="shared" ca="1" si="89"/>
        <v>0.4903655207069828</v>
      </c>
      <c r="CZ120" s="45">
        <f t="shared" ca="1" si="89"/>
        <v>0.44910667629238538</v>
      </c>
      <c r="DA120" s="45">
        <f t="shared" ca="1" si="89"/>
        <v>0.46280070334020262</v>
      </c>
      <c r="DB120" s="45">
        <f t="shared" ca="1" si="89"/>
        <v>0.43931655125491281</v>
      </c>
      <c r="DC120" s="45">
        <f t="shared" ca="1" si="89"/>
        <v>0.45202708834237076</v>
      </c>
      <c r="DD120" s="45">
        <f t="shared" ca="1" si="89"/>
        <v>0.42108153233222761</v>
      </c>
      <c r="DE120" s="45">
        <f t="shared" ca="1" si="89"/>
        <v>0.45442144930966127</v>
      </c>
      <c r="DF120" s="45">
        <f t="shared" ca="1" si="89"/>
        <v>0.45623708132096591</v>
      </c>
      <c r="DG120" s="45">
        <f t="shared" ca="1" si="89"/>
        <v>0.48109186351930344</v>
      </c>
      <c r="DH120" s="45">
        <f t="shared" ca="1" si="89"/>
        <v>0.4726500267494656</v>
      </c>
      <c r="DI120" s="45">
        <f t="shared" ca="1" si="89"/>
        <v>0.47968123009487817</v>
      </c>
      <c r="DJ120" s="45">
        <f t="shared" ca="1" si="89"/>
        <v>0.4641077476862695</v>
      </c>
      <c r="DK120" s="45">
        <f t="shared" ca="1" si="89"/>
        <v>0.47206296210096332</v>
      </c>
      <c r="DL120" s="45">
        <f t="shared" ca="1" si="89"/>
        <v>0.46314417141540209</v>
      </c>
      <c r="DM120" s="45">
        <f t="shared" ref="DM120:ER120" ca="1" si="90">AVERAGEIF(DJ12:DP18,"&lt;=1",DJ12:DP18)+RAND()*$CE$118</f>
        <v>0.48105079631726316</v>
      </c>
      <c r="DN120" s="45">
        <f t="shared" ca="1" si="90"/>
        <v>0.45493359924569654</v>
      </c>
      <c r="DO120" s="45">
        <f t="shared" ca="1" si="90"/>
        <v>0.43923380693053871</v>
      </c>
      <c r="DP120" s="45">
        <f t="shared" ca="1" si="90"/>
        <v>0.4599108844514449</v>
      </c>
      <c r="DQ120" s="45">
        <f t="shared" ca="1" si="90"/>
        <v>0.45475589965240504</v>
      </c>
      <c r="DR120" s="45">
        <f t="shared" ca="1" si="90"/>
        <v>0.47262898057194419</v>
      </c>
      <c r="DS120" s="45">
        <f t="shared" ca="1" si="90"/>
        <v>0.46951919685671484</v>
      </c>
      <c r="DT120" s="45">
        <f t="shared" ca="1" si="90"/>
        <v>0.51601515294232847</v>
      </c>
      <c r="DU120" s="45">
        <f t="shared" ca="1" si="90"/>
        <v>0.53508510053073211</v>
      </c>
      <c r="DV120" s="45">
        <f t="shared" ca="1" si="90"/>
        <v>0.57565142909037137</v>
      </c>
      <c r="DW120" s="45">
        <f t="shared" ca="1" si="90"/>
        <v>0.54228350286869698</v>
      </c>
      <c r="DX120" s="45">
        <f t="shared" ca="1" si="90"/>
        <v>0.55753167396992065</v>
      </c>
      <c r="DY120" s="45">
        <f t="shared" ca="1" si="90"/>
        <v>0.55826806088378356</v>
      </c>
      <c r="DZ120" s="45">
        <f t="shared" ca="1" si="90"/>
        <v>0.52382223419661222</v>
      </c>
      <c r="EA120" s="45">
        <f t="shared" ca="1" si="90"/>
        <v>0.45923617411129525</v>
      </c>
      <c r="EB120" s="45">
        <f t="shared" ca="1" si="90"/>
        <v>0.44755988978696642</v>
      </c>
      <c r="EC120" s="45">
        <f t="shared" ca="1" si="90"/>
        <v>0.44424719203387308</v>
      </c>
      <c r="ED120" s="45">
        <f t="shared" ca="1" si="90"/>
        <v>0.47262976573193943</v>
      </c>
      <c r="EE120" s="45">
        <f t="shared" ca="1" si="90"/>
        <v>0.50785614246247801</v>
      </c>
      <c r="EF120" s="45">
        <f t="shared" ca="1" si="90"/>
        <v>0.49790785057811221</v>
      </c>
      <c r="EG120" s="45">
        <f t="shared" ca="1" si="90"/>
        <v>0.47866417604668771</v>
      </c>
      <c r="EH120" s="45">
        <f t="shared" ca="1" si="90"/>
        <v>0.4881651586009183</v>
      </c>
      <c r="EI120" s="45">
        <f t="shared" ca="1" si="90"/>
        <v>0.54439254262280679</v>
      </c>
      <c r="EJ120" s="45">
        <f t="shared" ca="1" si="90"/>
        <v>0.51227651895616566</v>
      </c>
      <c r="EK120" s="45">
        <f t="shared" ca="1" si="90"/>
        <v>0.49326792143593962</v>
      </c>
      <c r="EL120" s="45">
        <f t="shared" ca="1" si="90"/>
        <v>0.48454020477830945</v>
      </c>
      <c r="EM120" s="45">
        <f t="shared" ca="1" si="90"/>
        <v>0.4707820893684177</v>
      </c>
      <c r="EN120" s="45">
        <f t="shared" ca="1" si="90"/>
        <v>0.50619377405389687</v>
      </c>
      <c r="EO120" s="45">
        <f t="shared" ca="1" si="90"/>
        <v>0.5077196784946203</v>
      </c>
      <c r="EP120" s="45">
        <f t="shared" ca="1" si="90"/>
        <v>0.49360433401457754</v>
      </c>
      <c r="EQ120" s="45">
        <f t="shared" ca="1" si="90"/>
        <v>0.50038122014830622</v>
      </c>
      <c r="ER120" s="45">
        <f t="shared" ca="1" si="90"/>
        <v>0.49953919059970531</v>
      </c>
      <c r="ES120" s="45">
        <f t="shared" ref="ES120:FX120" ca="1" si="91">AVERAGEIF(EP12:EV18,"&lt;=1",EP12:EV18)+RAND()*$CE$118</f>
        <v>0.46861336021877542</v>
      </c>
      <c r="ET120" s="45">
        <f t="shared" ca="1" si="91"/>
        <v>0.47462835855929009</v>
      </c>
      <c r="EU120" s="45">
        <f t="shared" ca="1" si="91"/>
        <v>0.4815122359801331</v>
      </c>
      <c r="EV120" s="45">
        <f t="shared" ca="1" si="91"/>
        <v>0.50624343734752342</v>
      </c>
      <c r="EW120" s="45">
        <f t="shared" ca="1" si="91"/>
        <v>0.48485135294203607</v>
      </c>
      <c r="EX120" s="45">
        <f t="shared" ca="1" si="91"/>
        <v>0.489617437444403</v>
      </c>
      <c r="EY120" s="45">
        <f t="shared" ca="1" si="91"/>
        <v>0.53091306081343392</v>
      </c>
      <c r="EZ120" s="45">
        <f t="shared" ca="1" si="91"/>
        <v>0.53739287379850287</v>
      </c>
      <c r="FA120" s="45">
        <f t="shared" ca="1" si="91"/>
        <v>0.53758915371291349</v>
      </c>
      <c r="FB120" s="45">
        <f t="shared" ca="1" si="91"/>
        <v>0.55109478017787139</v>
      </c>
      <c r="FC120" s="45">
        <f t="shared" ca="1" si="91"/>
        <v>0.5420968416666182</v>
      </c>
      <c r="FD120" s="45">
        <f t="shared" ca="1" si="91"/>
        <v>0.53537831426964444</v>
      </c>
      <c r="FE120" s="45">
        <f t="shared" ca="1" si="91"/>
        <v>0.52780028120279254</v>
      </c>
      <c r="FF120" s="45">
        <f t="shared" ca="1" si="91"/>
        <v>0.51328442841834054</v>
      </c>
      <c r="FG120" s="45">
        <f t="shared" ca="1" si="91"/>
        <v>0.52337799877289026</v>
      </c>
      <c r="FH120" s="45">
        <f t="shared" ca="1" si="91"/>
        <v>0.51101286734460594</v>
      </c>
      <c r="FI120" s="45">
        <f t="shared" ca="1" si="91"/>
        <v>0.53449243936418045</v>
      </c>
      <c r="FJ120" s="45">
        <f t="shared" ca="1" si="91"/>
        <v>0.5770537374770357</v>
      </c>
      <c r="FK120" s="45">
        <f t="shared" ca="1" si="91"/>
        <v>0.57669105745728955</v>
      </c>
      <c r="FL120" s="45">
        <f t="shared" ca="1" si="91"/>
        <v>0.60324323090456922</v>
      </c>
      <c r="FM120" s="45">
        <f t="shared" ca="1" si="91"/>
        <v>0.6016970775369499</v>
      </c>
      <c r="FN120" s="45">
        <f t="shared" ca="1" si="91"/>
        <v>0.60479872599653206</v>
      </c>
      <c r="FO120" s="45">
        <f t="shared" ca="1" si="91"/>
        <v>0.62960156301509318</v>
      </c>
      <c r="FP120" s="45">
        <f t="shared" ca="1" si="91"/>
        <v>0.57413809750918299</v>
      </c>
      <c r="FQ120" s="45">
        <f t="shared" ca="1" si="91"/>
        <v>0.5079690960415062</v>
      </c>
      <c r="FR120" s="45">
        <f t="shared" ca="1" si="91"/>
        <v>0.49939809053950912</v>
      </c>
      <c r="FS120" s="45">
        <f t="shared" ca="1" si="91"/>
        <v>0.48237559712517081</v>
      </c>
      <c r="FT120" s="45">
        <f t="shared" ca="1" si="91"/>
        <v>0.50754374179659811</v>
      </c>
      <c r="FU120" s="45">
        <f t="shared" ca="1" si="91"/>
        <v>0.49551280486457949</v>
      </c>
      <c r="FV120" s="45">
        <f t="shared" ca="1" si="91"/>
        <v>0.51573231452485502</v>
      </c>
      <c r="FW120" s="45">
        <f t="shared" ca="1" si="91"/>
        <v>0.51942162157534133</v>
      </c>
      <c r="FX120" s="45">
        <f t="shared" ca="1" si="91"/>
        <v>0.52334712635113867</v>
      </c>
      <c r="FY120" s="45">
        <f t="shared" ref="FY120:GA120" ca="1" si="92">AVERAGEIF(FV12:GB18,"&lt;=1",FV12:GB18)+RAND()*$CE$118</f>
        <v>0.5426406861679588</v>
      </c>
      <c r="FZ120" s="45">
        <f t="shared" ca="1" si="92"/>
        <v>0.54511436820936743</v>
      </c>
      <c r="GA120" s="84">
        <f t="shared" ca="1" si="92"/>
        <v>0.51166737041229371</v>
      </c>
      <c r="GB120" s="25"/>
    </row>
    <row r="121" spans="1:184" ht="15.75" thickBot="1" x14ac:dyDescent="0.3">
      <c r="A121" s="14"/>
      <c r="B121" s="26"/>
      <c r="C121" s="24"/>
      <c r="D121" s="24"/>
      <c r="E121" s="24"/>
      <c r="F121" s="24">
        <f>(PI()*0.5-ATAN(1))*180/PI()</f>
        <v>45</v>
      </c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97"/>
      <c r="CC121" s="51"/>
      <c r="CD121" s="113">
        <f t="shared" si="84"/>
        <v>2</v>
      </c>
      <c r="CE121" s="114">
        <f t="shared" si="84"/>
        <v>3</v>
      </c>
      <c r="CF121" s="83">
        <f ca="1">AVERAGEIF(CD14:CH18,"&lt;=1",CD14:CH18)+RAND()*$CE$118</f>
        <v>0.46328706106558215</v>
      </c>
      <c r="CG121" s="45">
        <f ca="1">AVERAGEIF(CE14:CI18,"&lt;=1",CE14:CI18)+RAND()*$CE$118</f>
        <v>0.45024639870623789</v>
      </c>
      <c r="CH121" s="45">
        <f t="shared" ref="CH121:CH152" ca="1" si="93">AVERAGEIF(CD12:CL20,"&lt;=1",CD12:CL20)+RAND()*$CE$118</f>
        <v>0.50776768985413678</v>
      </c>
      <c r="CI121" s="45">
        <f t="shared" ref="CI121:CI152" ca="1" si="94">AVERAGEIF(CE12:CM20,"&lt;=1",CE12:CM20)+RAND()*$CE$118</f>
        <v>0.50491077325938238</v>
      </c>
      <c r="CJ121" s="45">
        <f t="shared" ref="CJ121:CJ152" ca="1" si="95">AVERAGEIF(CF12:CN20,"&lt;=1",CF12:CN20)+RAND()*$CE$118</f>
        <v>0.4766221420693379</v>
      </c>
      <c r="CK121" s="45">
        <f t="shared" ref="CK121:CK152" ca="1" si="96">AVERAGEIF(CG12:CO20,"&lt;=1",CG12:CO20)+RAND()*$CE$118</f>
        <v>0.45083574229785989</v>
      </c>
      <c r="CL121" s="45">
        <f t="shared" ref="CL121:CL152" ca="1" si="97">AVERAGEIF(CH12:CP20,"&lt;=1",CH12:CP20)+RAND()*$CE$118</f>
        <v>0.47171451215097238</v>
      </c>
      <c r="CM121" s="45">
        <f t="shared" ref="CM121:CM152" ca="1" si="98">AVERAGEIF(CI12:CQ20,"&lt;=1",CI12:CQ20)+RAND()*$CE$118</f>
        <v>0.46494947996517255</v>
      </c>
      <c r="CN121" s="45">
        <f t="shared" ref="CN121:CN152" ca="1" si="99">AVERAGEIF(CJ12:CR20,"&lt;=1",CJ12:CR20)+RAND()*$CE$118</f>
        <v>0.45544613557865576</v>
      </c>
      <c r="CO121" s="45">
        <f t="shared" ref="CO121:CO152" ca="1" si="100">AVERAGEIF(CK12:CS20,"&lt;=1",CK12:CS20)+RAND()*$CE$118</f>
        <v>0.45008279202508894</v>
      </c>
      <c r="CP121" s="45">
        <f t="shared" ref="CP121:CP152" ca="1" si="101">AVERAGEIF(CL12:CT20,"&lt;=1",CL12:CT20)+RAND()*$CE$118</f>
        <v>0.43438133267992357</v>
      </c>
      <c r="CQ121" s="45">
        <f t="shared" ref="CQ121:CQ152" ca="1" si="102">AVERAGEIF(CM12:CU20,"&lt;=1",CM12:CU20)+RAND()*$CE$118</f>
        <v>0.43324285184505074</v>
      </c>
      <c r="CR121" s="45">
        <f t="shared" ref="CR121:CR152" ca="1" si="103">AVERAGEIF(CN12:CV20,"&lt;=1",CN12:CV20)+RAND()*$CE$118</f>
        <v>0.4416911854481041</v>
      </c>
      <c r="CS121" s="45">
        <f t="shared" ref="CS121:CS152" ca="1" si="104">AVERAGEIF(CO12:CW20,"&lt;=1",CO12:CW20)+RAND()*$CE$118</f>
        <v>0.46314873908073539</v>
      </c>
      <c r="CT121" s="45">
        <f t="shared" ref="CT121:CT152" ca="1" si="105">AVERAGEIF(CP12:CX20,"&lt;=1",CP12:CX20)+RAND()*$CE$118</f>
        <v>0.46643665791601974</v>
      </c>
      <c r="CU121" s="45">
        <f t="shared" ref="CU121:CU152" ca="1" si="106">AVERAGEIF(CQ12:CY20,"&lt;=1",CQ12:CY20)+RAND()*$CE$118</f>
        <v>0.4606188916727636</v>
      </c>
      <c r="CV121" s="45">
        <f t="shared" ref="CV121:CV152" ca="1" si="107">AVERAGEIF(CR12:CZ20,"&lt;=1",CR12:CZ20)+RAND()*$CE$118</f>
        <v>0.4797890344933356</v>
      </c>
      <c r="CW121" s="45">
        <f t="shared" ref="CW121:CW152" ca="1" si="108">AVERAGEIF(CS12:DA20,"&lt;=1",CS12:DA20)+RAND()*$CE$118</f>
        <v>0.4964770707778014</v>
      </c>
      <c r="CX121" s="45">
        <f t="shared" ref="CX121:CX152" ca="1" si="109">AVERAGEIF(CT12:DB20,"&lt;=1",CT12:DB20)+RAND()*$CE$118</f>
        <v>0.47204777181619628</v>
      </c>
      <c r="CY121" s="45">
        <f t="shared" ref="CY121:CY152" ca="1" si="110">AVERAGEIF(CU12:DC20,"&lt;=1",CU12:DC20)+RAND()*$CE$118</f>
        <v>0.45943203871284061</v>
      </c>
      <c r="CZ121" s="45">
        <f t="shared" ref="CZ121:CZ152" ca="1" si="111">AVERAGEIF(CV12:DD20,"&lt;=1",CV12:DD20)+RAND()*$CE$118</f>
        <v>0.46856082962783235</v>
      </c>
      <c r="DA121" s="45">
        <f t="shared" ref="DA121:DA152" ca="1" si="112">AVERAGEIF(CW12:DE20,"&lt;=1",CW12:DE20)+RAND()*$CE$118</f>
        <v>0.44286285029938838</v>
      </c>
      <c r="DB121" s="45">
        <f t="shared" ref="DB121:DB152" ca="1" si="113">AVERAGEIF(CX12:DF20,"&lt;=1",CX12:DF20)+RAND()*$CE$118</f>
        <v>0.45074165169963143</v>
      </c>
      <c r="DC121" s="45">
        <f t="shared" ref="DC121:DC152" ca="1" si="114">AVERAGEIF(CY12:DG20,"&lt;=1",CY12:DG20)+RAND()*$CE$118</f>
        <v>0.45491525417657902</v>
      </c>
      <c r="DD121" s="45">
        <f t="shared" ref="DD121:DD152" ca="1" si="115">AVERAGEIF(CZ12:DH20,"&lt;=1",CZ12:DH20)+RAND()*$CE$118</f>
        <v>0.46959485307307242</v>
      </c>
      <c r="DE121" s="45">
        <f t="shared" ref="DE121:DE152" ca="1" si="116">AVERAGEIF(DA12:DI20,"&lt;=1",DA12:DI20)+RAND()*$CE$118</f>
        <v>0.4446496097243739</v>
      </c>
      <c r="DF121" s="45">
        <f t="shared" ref="DF121:DF152" ca="1" si="117">AVERAGEIF(DB12:DJ20,"&lt;=1",DB12:DJ20)+RAND()*$CE$118</f>
        <v>0.43252831645816342</v>
      </c>
      <c r="DG121" s="45">
        <f t="shared" ref="DG121:DG152" ca="1" si="118">AVERAGEIF(DC12:DK20,"&lt;=1",DC12:DK20)+RAND()*$CE$118</f>
        <v>0.45528809071682469</v>
      </c>
      <c r="DH121" s="45">
        <f t="shared" ref="DH121:DH152" ca="1" si="119">AVERAGEIF(DD12:DL20,"&lt;=1",DD12:DL20)+RAND()*$CE$118</f>
        <v>0.46169336549299644</v>
      </c>
      <c r="DI121" s="45">
        <f t="shared" ref="DI121:DI152" ca="1" si="120">AVERAGEIF(DE12:DM20,"&lt;=1",DE12:DM20)+RAND()*$CE$118</f>
        <v>0.4614363619148979</v>
      </c>
      <c r="DJ121" s="45">
        <f t="shared" ref="DJ121:DJ152" ca="1" si="121">AVERAGEIF(DF12:DN20,"&lt;=1",DF12:DN20)+RAND()*$CE$118</f>
        <v>0.46697660998581425</v>
      </c>
      <c r="DK121" s="45">
        <f t="shared" ref="DK121:DK152" ca="1" si="122">AVERAGEIF(DG12:DO20,"&lt;=1",DG12:DO20)+RAND()*$CE$118</f>
        <v>0.47460487057994755</v>
      </c>
      <c r="DL121" s="45">
        <f t="shared" ref="DL121:DL152" ca="1" si="123">AVERAGEIF(DH12:DP20,"&lt;=1",DH12:DP20)+RAND()*$CE$118</f>
        <v>0.47557073837159647</v>
      </c>
      <c r="DM121" s="45">
        <f t="shared" ref="DM121:DM152" ca="1" si="124">AVERAGEIF(DI12:DQ20,"&lt;=1",DI12:DQ20)+RAND()*$CE$118</f>
        <v>0.43600618541939606</v>
      </c>
      <c r="DN121" s="45">
        <f t="shared" ref="DN121:DN152" ca="1" si="125">AVERAGEIF(DJ12:DR20,"&lt;=1",DJ12:DR20)+RAND()*$CE$118</f>
        <v>0.45627371932101768</v>
      </c>
      <c r="DO121" s="45">
        <f t="shared" ref="DO121:DO152" ca="1" si="126">AVERAGEIF(DK12:DS20,"&lt;=1",DK12:DS20)+RAND()*$CE$118</f>
        <v>0.45779351156626352</v>
      </c>
      <c r="DP121" s="45">
        <f t="shared" ref="DP121:DP152" ca="1" si="127">AVERAGEIF(DL12:DT20,"&lt;=1",DL12:DT20)+RAND()*$CE$118</f>
        <v>0.45273472809725301</v>
      </c>
      <c r="DQ121" s="45">
        <f t="shared" ref="DQ121:DQ152" ca="1" si="128">AVERAGEIF(DM12:DU20,"&lt;=1",DM12:DU20)+RAND()*$CE$118</f>
        <v>0.48201492835058685</v>
      </c>
      <c r="DR121" s="45">
        <f t="shared" ref="DR121:DR152" ca="1" si="129">AVERAGEIF(DN12:DV20,"&lt;=1",DN12:DV20)+RAND()*$CE$118</f>
        <v>0.47807480204374592</v>
      </c>
      <c r="DS121" s="45">
        <f t="shared" ref="DS121:DS152" ca="1" si="130">AVERAGEIF(DO12:DW20,"&lt;=1",DO12:DW20)+RAND()*$CE$118</f>
        <v>0.51631916348570039</v>
      </c>
      <c r="DT121" s="45">
        <f t="shared" ref="DT121:DT152" ca="1" si="131">AVERAGEIF(DP12:DX20,"&lt;=1",DP12:DX20)+RAND()*$CE$118</f>
        <v>0.49850996989087437</v>
      </c>
      <c r="DU121" s="45">
        <f t="shared" ref="DU121:DU152" ca="1" si="132">AVERAGEIF(DQ12:DY20,"&lt;=1",DQ12:DY20)+RAND()*$CE$118</f>
        <v>0.50844071521428147</v>
      </c>
      <c r="DV121" s="45">
        <f t="shared" ref="DV121:DV152" ca="1" si="133">AVERAGEIF(DR12:DZ20,"&lt;=1",DR12:DZ20)+RAND()*$CE$118</f>
        <v>0.5035739217992532</v>
      </c>
      <c r="DW121" s="45">
        <f t="shared" ref="DW121:DW152" ca="1" si="134">AVERAGEIF(DS12:EA20,"&lt;=1",DS12:EA20)+RAND()*$CE$118</f>
        <v>0.49603272196471121</v>
      </c>
      <c r="DX121" s="45">
        <f t="shared" ref="DX121:DX152" ca="1" si="135">AVERAGEIF(DT12:EB20,"&lt;=1",DT12:EB20)+RAND()*$CE$118</f>
        <v>0.50649610591197347</v>
      </c>
      <c r="DY121" s="45">
        <f t="shared" ref="DY121:DY152" ca="1" si="136">AVERAGEIF(DU12:EC20,"&lt;=1",DU12:EC20)+RAND()*$CE$118</f>
        <v>0.49898182477681674</v>
      </c>
      <c r="DZ121" s="45">
        <f t="shared" ref="DZ121:DZ152" ca="1" si="137">AVERAGEIF(DV12:ED20,"&lt;=1",DV12:ED20)+RAND()*$CE$118</f>
        <v>0.47066261745428306</v>
      </c>
      <c r="EA121" s="45">
        <f t="shared" ref="EA121:EA152" ca="1" si="138">AVERAGEIF(DW12:EE20,"&lt;=1",DW12:EE20)+RAND()*$CE$118</f>
        <v>0.46031772446116437</v>
      </c>
      <c r="EB121" s="45">
        <f t="shared" ref="EB121:EB152" ca="1" si="139">AVERAGEIF(DX12:EF20,"&lt;=1",DX12:EF20)+RAND()*$CE$118</f>
        <v>0.45337889004029308</v>
      </c>
      <c r="EC121" s="45">
        <f t="shared" ref="EC121:EC152" ca="1" si="140">AVERAGEIF(DY12:EG20,"&lt;=1",DY12:EG20)+RAND()*$CE$118</f>
        <v>0.44042026929647876</v>
      </c>
      <c r="ED121" s="45">
        <f t="shared" ref="ED121:ED152" ca="1" si="141">AVERAGEIF(DZ12:EH20,"&lt;=1",DZ12:EH20)+RAND()*$CE$118</f>
        <v>0.44401561807357892</v>
      </c>
      <c r="EE121" s="45">
        <f t="shared" ref="EE121:EE152" ca="1" si="142">AVERAGEIF(EA12:EI20,"&lt;=1",EA12:EI20)+RAND()*$CE$118</f>
        <v>0.47823677466042341</v>
      </c>
      <c r="EF121" s="45">
        <f t="shared" ref="EF121:EF152" ca="1" si="143">AVERAGEIF(EB12:EJ20,"&lt;=1",EB12:EJ20)+RAND()*$CE$118</f>
        <v>0.4602028269334002</v>
      </c>
      <c r="EG121" s="45">
        <f t="shared" ref="EG121:EG152" ca="1" si="144">AVERAGEIF(EC12:EK20,"&lt;=1",EC12:EK20)+RAND()*$CE$118</f>
        <v>0.43960605581401241</v>
      </c>
      <c r="EH121" s="45">
        <f t="shared" ref="EH121:EH152" ca="1" si="145">AVERAGEIF(ED12:EL20,"&lt;=1",ED12:EL20)+RAND()*$CE$118</f>
        <v>0.48943627732843664</v>
      </c>
      <c r="EI121" s="45">
        <f t="shared" ref="EI121:EI152" ca="1" si="146">AVERAGEIF(EE12:EM20,"&lt;=1",EE12:EM20)+RAND()*$CE$118</f>
        <v>0.50773138564743991</v>
      </c>
      <c r="EJ121" s="45">
        <f t="shared" ref="EJ121:EJ152" ca="1" si="147">AVERAGEIF(EF12:EN20,"&lt;=1",EF12:EN20)+RAND()*$CE$118</f>
        <v>0.5083346127710755</v>
      </c>
      <c r="EK121" s="45">
        <f t="shared" ref="EK121:EK152" ca="1" si="148">AVERAGEIF(EG12:EO20,"&lt;=1",EG12:EO20)+RAND()*$CE$118</f>
        <v>0.50334816424407836</v>
      </c>
      <c r="EL121" s="45">
        <f t="shared" ref="EL121:EL152" ca="1" si="149">AVERAGEIF(EH12:EP20,"&lt;=1",EH12:EP20)+RAND()*$CE$118</f>
        <v>0.51232033736353677</v>
      </c>
      <c r="EM121" s="45">
        <f t="shared" ref="EM121:EM152" ca="1" si="150">AVERAGEIF(EI12:EQ20,"&lt;=1",EI12:EQ20)+RAND()*$CE$118</f>
        <v>0.50206153576525347</v>
      </c>
      <c r="EN121" s="45">
        <f t="shared" ref="EN121:EN152" ca="1" si="151">AVERAGEIF(EJ12:ER20,"&lt;=1",EJ12:ER20)+RAND()*$CE$118</f>
        <v>0.48243315152917965</v>
      </c>
      <c r="EO121" s="45">
        <f t="shared" ref="EO121:EO152" ca="1" si="152">AVERAGEIF(EK12:ES20,"&lt;=1",EK12:ES20)+RAND()*$CE$118</f>
        <v>0.52225948743207407</v>
      </c>
      <c r="EP121" s="45">
        <f t="shared" ref="EP121:EP152" ca="1" si="153">AVERAGEIF(EL12:ET20,"&lt;=1",EL12:ET20)+RAND()*$CE$118</f>
        <v>0.54309200588474826</v>
      </c>
      <c r="EQ121" s="45">
        <f t="shared" ref="EQ121:EQ152" ca="1" si="154">AVERAGEIF(EM12:EU20,"&lt;=1",EM12:EU20)+RAND()*$CE$118</f>
        <v>0.49002738387316053</v>
      </c>
      <c r="ER121" s="45">
        <f t="shared" ref="ER121:ER152" ca="1" si="155">AVERAGEIF(EN12:EV20,"&lt;=1",EN12:EV20)+RAND()*$CE$118</f>
        <v>0.49130638331523613</v>
      </c>
      <c r="ES121" s="45">
        <f t="shared" ref="ES121:ES152" ca="1" si="156">AVERAGEIF(EO12:EW20,"&lt;=1",EO12:EW20)+RAND()*$CE$118</f>
        <v>0.50486549321538943</v>
      </c>
      <c r="ET121" s="45">
        <f t="shared" ref="ET121:ET152" ca="1" si="157">AVERAGEIF(EP12:EX20,"&lt;=1",EP12:EX20)+RAND()*$CE$118</f>
        <v>0.4889883911415015</v>
      </c>
      <c r="EU121" s="45">
        <f t="shared" ref="EU121:EU152" ca="1" si="158">AVERAGEIF(EQ12:EY20,"&lt;=1",EQ12:EY20)+RAND()*$CE$118</f>
        <v>0.49611633171279967</v>
      </c>
      <c r="EV121" s="45">
        <f t="shared" ref="EV121:EV152" ca="1" si="159">AVERAGEIF(ER12:EZ20,"&lt;=1",ER12:EZ20)+RAND()*$CE$118</f>
        <v>0.49653347526262143</v>
      </c>
      <c r="EW121" s="45">
        <f t="shared" ref="EW121:EW152" ca="1" si="160">AVERAGEIF(ES12:FA20,"&lt;=1",ES12:FA20)+RAND()*$CE$118</f>
        <v>0.51363715823523948</v>
      </c>
      <c r="EX121" s="45">
        <f t="shared" ref="EX121:EX152" ca="1" si="161">AVERAGEIF(ET12:FB20,"&lt;=1",ET12:FB20)+RAND()*$CE$118</f>
        <v>0.49767703662766882</v>
      </c>
      <c r="EY121" s="45">
        <f t="shared" ref="EY121:EY152" ca="1" si="162">AVERAGEIF(EU12:FC20,"&lt;=1",EU12:FC20)+RAND()*$CE$118</f>
        <v>0.49112352408594301</v>
      </c>
      <c r="EZ121" s="45">
        <f t="shared" ref="EZ121:EZ152" ca="1" si="163">AVERAGEIF(EV12:FD20,"&lt;=1",EV12:FD20)+RAND()*$CE$118</f>
        <v>0.51213769543450216</v>
      </c>
      <c r="FA121" s="45">
        <f t="shared" ref="FA121:FA152" ca="1" si="164">AVERAGEIF(EW12:FE20,"&lt;=1",EW12:FE20)+RAND()*$CE$118</f>
        <v>0.51768911674057005</v>
      </c>
      <c r="FB121" s="45">
        <f t="shared" ref="FB121:FB152" ca="1" si="165">AVERAGEIF(EX12:FF20,"&lt;=1",EX12:FF20)+RAND()*$CE$118</f>
        <v>0.51547644356347189</v>
      </c>
      <c r="FC121" s="45">
        <f t="shared" ref="FC121:FC152" ca="1" si="166">AVERAGEIF(EY12:FG20,"&lt;=1",EY12:FG20)+RAND()*$CE$118</f>
        <v>0.51572668100713626</v>
      </c>
      <c r="FD121" s="45">
        <f t="shared" ref="FD121:FD152" ca="1" si="167">AVERAGEIF(EZ12:FH20,"&lt;=1",EZ12:FH20)+RAND()*$CE$118</f>
        <v>0.51582967271995017</v>
      </c>
      <c r="FE121" s="45">
        <f t="shared" ref="FE121:FE152" ca="1" si="168">AVERAGEIF(FA12:FI20,"&lt;=1",FA12:FI20)+RAND()*$CE$118</f>
        <v>0.52526178661128442</v>
      </c>
      <c r="FF121" s="45">
        <f t="shared" ref="FF121:FF152" ca="1" si="169">AVERAGEIF(FB12:FJ20,"&lt;=1",FB12:FJ20)+RAND()*$CE$118</f>
        <v>0.53740806826601362</v>
      </c>
      <c r="FG121" s="45">
        <f t="shared" ref="FG121:FG152" ca="1" si="170">AVERAGEIF(FC12:FK20,"&lt;=1",FC12:FK20)+RAND()*$CE$118</f>
        <v>0.52472099815880036</v>
      </c>
      <c r="FH121" s="45">
        <f t="shared" ref="FH121:FH152" ca="1" si="171">AVERAGEIF(FD12:FL20,"&lt;=1",FD12:FL20)+RAND()*$CE$118</f>
        <v>0.54918304364869797</v>
      </c>
      <c r="FI121" s="45">
        <f t="shared" ref="FI121:FI152" ca="1" si="172">AVERAGEIF(FE12:FM20,"&lt;=1",FE12:FM20)+RAND()*$CE$118</f>
        <v>0.58348848836947742</v>
      </c>
      <c r="FJ121" s="45">
        <f t="shared" ref="FJ121:FJ152" ca="1" si="173">AVERAGEIF(FF12:FN20,"&lt;=1",FF12:FN20)+RAND()*$CE$118</f>
        <v>0.57959490087535304</v>
      </c>
      <c r="FK121" s="45">
        <f t="shared" ref="FK121:FK152" ca="1" si="174">AVERAGEIF(FG12:FO20,"&lt;=1",FG12:FO20)+RAND()*$CE$118</f>
        <v>0.59486474849150095</v>
      </c>
      <c r="FL121" s="45">
        <f t="shared" ref="FL121:FL152" ca="1" si="175">AVERAGEIF(FH12:FP20,"&lt;=1",FH12:FP20)+RAND()*$CE$118</f>
        <v>0.60173040692312407</v>
      </c>
      <c r="FM121" s="45">
        <f t="shared" ref="FM121:FM152" ca="1" si="176">AVERAGEIF(FI12:FQ20,"&lt;=1",FI12:FQ20)+RAND()*$CE$118</f>
        <v>0.61170215418615692</v>
      </c>
      <c r="FN121" s="45">
        <f t="shared" ref="FN121:FN152" ca="1" si="177">AVERAGEIF(FJ12:FR20,"&lt;=1",FJ12:FR20)+RAND()*$CE$118</f>
        <v>0.59811449370687308</v>
      </c>
      <c r="FO121" s="45">
        <f t="shared" ref="FO121:FO152" ca="1" si="178">AVERAGEIF(FK12:FS20,"&lt;=1",FK12:FS20)+RAND()*$CE$118</f>
        <v>0.57817851234903173</v>
      </c>
      <c r="FP121" s="45">
        <f t="shared" ref="FP121:FP152" ca="1" si="179">AVERAGEIF(FL12:FT20,"&lt;=1",FL12:FT20)+RAND()*$CE$118</f>
        <v>0.57626935956505032</v>
      </c>
      <c r="FQ121" s="45">
        <f t="shared" ref="FQ121:FQ152" ca="1" si="180">AVERAGEIF(FM12:FU20,"&lt;=1",FM12:FU20)+RAND()*$CE$118</f>
        <v>0.54125975915336133</v>
      </c>
      <c r="FR121" s="45">
        <f t="shared" ref="FR121:FR152" ca="1" si="181">AVERAGEIF(FN12:FV20,"&lt;=1",FN12:FV20)+RAND()*$CE$118</f>
        <v>0.51197094609083416</v>
      </c>
      <c r="FS121" s="45">
        <f t="shared" ref="FS121:FS152" ca="1" si="182">AVERAGEIF(FO12:FW20,"&lt;=1",FO12:FW20)+RAND()*$CE$118</f>
        <v>0.5330295880549939</v>
      </c>
      <c r="FT121" s="45">
        <f t="shared" ref="FT121:FT152" ca="1" si="183">AVERAGEIF(FP12:FX20,"&lt;=1",FP12:FX20)+RAND()*$CE$118</f>
        <v>0.51085171196371471</v>
      </c>
      <c r="FU121" s="45">
        <f t="shared" ref="FU121:FU152" ca="1" si="184">AVERAGEIF(FQ12:FY20,"&lt;=1",FQ12:FY20)+RAND()*$CE$118</f>
        <v>0.52889392569717031</v>
      </c>
      <c r="FV121" s="45">
        <f t="shared" ref="FV121:FV152" ca="1" si="185">AVERAGEIF(FR12:FZ20,"&lt;=1",FR12:FZ20)+RAND()*$CE$118</f>
        <v>0.51470180060278214</v>
      </c>
      <c r="FW121" s="45">
        <f t="shared" ref="FW121:FW152" ca="1" si="186">AVERAGEIF(FS12:GA20,"&lt;=1",FS12:GA20)+RAND()*$CE$118</f>
        <v>0.49713068883042283</v>
      </c>
      <c r="FX121" s="45">
        <f t="shared" ref="FX121:FX152" ca="1" si="187">AVERAGEIF(FT12:GB20,"&lt;=1",FT12:GB20)+RAND()*$CE$118</f>
        <v>0.50550464704164488</v>
      </c>
      <c r="FY121" s="45">
        <f t="shared" ref="FY121:FY152" ca="1" si="188">AVERAGEIF(FU12:GC20,"&lt;=1",FU12:GC20)+RAND()*$CE$118</f>
        <v>0.52067653211838916</v>
      </c>
      <c r="FZ121" s="45">
        <f t="shared" ref="FZ121:FZ152" ca="1" si="189">AVERAGEIF(FV12:GD20,"&lt;=1",FV12:GD20)+RAND()*$CE$118</f>
        <v>0.53645303572815117</v>
      </c>
      <c r="GA121" s="84">
        <f t="shared" ref="GA121:GA152" ca="1" si="190">AVERAGEIF(FW12:GE20,"&lt;=1",FW12:GE20)+RAND()*$CE$118</f>
        <v>0.53291809338565621</v>
      </c>
      <c r="GB121" s="25"/>
    </row>
    <row r="122" spans="1:184" ht="21.75" thickBot="1" x14ac:dyDescent="0.4">
      <c r="A122" s="14"/>
      <c r="B122" s="26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7" t="s">
        <v>17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9"/>
      <c r="AT122" s="10"/>
      <c r="AU122" s="7" t="s">
        <v>20</v>
      </c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9"/>
      <c r="CB122" s="97"/>
      <c r="CC122" s="51"/>
      <c r="CD122" s="113">
        <f t="shared" si="84"/>
        <v>3</v>
      </c>
      <c r="CE122" s="114">
        <f t="shared" si="84"/>
        <v>4</v>
      </c>
      <c r="CF122" s="83">
        <f t="shared" ref="CF122:CF153" ca="1" si="191">AVERAGEIF(CB14:CI20,"&lt;=1",CB14:CI20)+RAND()*$CE$118</f>
        <v>0.49574694816800152</v>
      </c>
      <c r="CG122" s="45">
        <f t="shared" ref="CG122:CG153" ca="1" si="192">AVERAGEIF(CD14:CJ20,"&lt;=1",CD14:CJ20)+RAND()*$CE$118</f>
        <v>0.50121184308966615</v>
      </c>
      <c r="CH122" s="45">
        <f t="shared" ca="1" si="93"/>
        <v>0.50479659111298791</v>
      </c>
      <c r="CI122" s="45">
        <f t="shared" ca="1" si="94"/>
        <v>0.50161498178178254</v>
      </c>
      <c r="CJ122" s="45">
        <f t="shared" ca="1" si="95"/>
        <v>0.47841522471703596</v>
      </c>
      <c r="CK122" s="45">
        <f t="shared" ca="1" si="96"/>
        <v>0.44420163997355605</v>
      </c>
      <c r="CL122" s="45">
        <f t="shared" ca="1" si="97"/>
        <v>0.47531739879649554</v>
      </c>
      <c r="CM122" s="45">
        <f t="shared" ca="1" si="98"/>
        <v>0.47762326976839997</v>
      </c>
      <c r="CN122" s="45">
        <f t="shared" ca="1" si="99"/>
        <v>0.46922993784335737</v>
      </c>
      <c r="CO122" s="45">
        <f t="shared" ca="1" si="100"/>
        <v>0.47169497538072785</v>
      </c>
      <c r="CP122" s="45">
        <f t="shared" ca="1" si="101"/>
        <v>0.46300981065402425</v>
      </c>
      <c r="CQ122" s="45">
        <f t="shared" ca="1" si="102"/>
        <v>0.4665889114313147</v>
      </c>
      <c r="CR122" s="45">
        <f t="shared" ca="1" si="103"/>
        <v>0.46956890698431381</v>
      </c>
      <c r="CS122" s="45">
        <f t="shared" ca="1" si="104"/>
        <v>0.48017202279461141</v>
      </c>
      <c r="CT122" s="45">
        <f t="shared" ca="1" si="105"/>
        <v>0.48716223895970345</v>
      </c>
      <c r="CU122" s="45">
        <f t="shared" ca="1" si="106"/>
        <v>0.4828170397703947</v>
      </c>
      <c r="CV122" s="45">
        <f t="shared" ca="1" si="107"/>
        <v>0.5004253547207459</v>
      </c>
      <c r="CW122" s="45">
        <f t="shared" ca="1" si="108"/>
        <v>0.51854400383996602</v>
      </c>
      <c r="CX122" s="45">
        <f t="shared" ca="1" si="109"/>
        <v>0.49255718849493807</v>
      </c>
      <c r="CY122" s="45">
        <f t="shared" ca="1" si="110"/>
        <v>0.47208684730933126</v>
      </c>
      <c r="CZ122" s="45">
        <f t="shared" ca="1" si="111"/>
        <v>0.47077680954651729</v>
      </c>
      <c r="DA122" s="45">
        <f t="shared" ca="1" si="112"/>
        <v>0.45952434861678643</v>
      </c>
      <c r="DB122" s="45">
        <f t="shared" ca="1" si="113"/>
        <v>0.47198877770072056</v>
      </c>
      <c r="DC122" s="45">
        <f t="shared" ca="1" si="114"/>
        <v>0.47400121400004724</v>
      </c>
      <c r="DD122" s="45">
        <f t="shared" ca="1" si="115"/>
        <v>0.48927828393883466</v>
      </c>
      <c r="DE122" s="45">
        <f t="shared" ca="1" si="116"/>
        <v>0.46329659275098378</v>
      </c>
      <c r="DF122" s="45">
        <f t="shared" ca="1" si="117"/>
        <v>0.44550618968345024</v>
      </c>
      <c r="DG122" s="45">
        <f t="shared" ca="1" si="118"/>
        <v>0.46471958796112595</v>
      </c>
      <c r="DH122" s="45">
        <f t="shared" ca="1" si="119"/>
        <v>0.47782654394218643</v>
      </c>
      <c r="DI122" s="45">
        <f t="shared" ca="1" si="120"/>
        <v>0.48197212656052252</v>
      </c>
      <c r="DJ122" s="45">
        <f t="shared" ca="1" si="121"/>
        <v>0.47999532918361471</v>
      </c>
      <c r="DK122" s="45">
        <f t="shared" ca="1" si="122"/>
        <v>0.48642421452171308</v>
      </c>
      <c r="DL122" s="45">
        <f t="shared" ca="1" si="123"/>
        <v>0.48537087618986013</v>
      </c>
      <c r="DM122" s="45">
        <f t="shared" ca="1" si="124"/>
        <v>0.44919881264600836</v>
      </c>
      <c r="DN122" s="45">
        <f t="shared" ca="1" si="125"/>
        <v>0.46017740078037522</v>
      </c>
      <c r="DO122" s="45">
        <f t="shared" ca="1" si="126"/>
        <v>0.46829513019675645</v>
      </c>
      <c r="DP122" s="45">
        <f t="shared" ca="1" si="127"/>
        <v>0.46059358010330281</v>
      </c>
      <c r="DQ122" s="45">
        <f t="shared" ca="1" si="128"/>
        <v>0.48666508708151912</v>
      </c>
      <c r="DR122" s="45">
        <f t="shared" ca="1" si="129"/>
        <v>0.48350969893357854</v>
      </c>
      <c r="DS122" s="45">
        <f t="shared" ca="1" si="130"/>
        <v>0.51075137103485879</v>
      </c>
      <c r="DT122" s="45">
        <f t="shared" ca="1" si="131"/>
        <v>0.49430082129563968</v>
      </c>
      <c r="DU122" s="45">
        <f t="shared" ca="1" si="132"/>
        <v>0.49599185106299498</v>
      </c>
      <c r="DV122" s="45">
        <f t="shared" ca="1" si="133"/>
        <v>0.49129727184580269</v>
      </c>
      <c r="DW122" s="45">
        <f t="shared" ca="1" si="134"/>
        <v>0.49450455585943359</v>
      </c>
      <c r="DX122" s="45">
        <f t="shared" ca="1" si="135"/>
        <v>0.49733951554353667</v>
      </c>
      <c r="DY122" s="45">
        <f t="shared" ca="1" si="136"/>
        <v>0.50004658245268452</v>
      </c>
      <c r="DZ122" s="45">
        <f t="shared" ca="1" si="137"/>
        <v>0.47162894800921762</v>
      </c>
      <c r="EA122" s="45">
        <f t="shared" ca="1" si="138"/>
        <v>0.45893743308092716</v>
      </c>
      <c r="EB122" s="45">
        <f t="shared" ca="1" si="139"/>
        <v>0.45819044475198173</v>
      </c>
      <c r="EC122" s="45">
        <f t="shared" ca="1" si="140"/>
        <v>0.45466570765400782</v>
      </c>
      <c r="ED122" s="45">
        <f t="shared" ca="1" si="141"/>
        <v>0.46905403071038737</v>
      </c>
      <c r="EE122" s="45">
        <f t="shared" ca="1" si="142"/>
        <v>0.50151236954072342</v>
      </c>
      <c r="EF122" s="45">
        <f t="shared" ca="1" si="143"/>
        <v>0.48714975962677648</v>
      </c>
      <c r="EG122" s="45">
        <f t="shared" ca="1" si="144"/>
        <v>0.46647132528014951</v>
      </c>
      <c r="EH122" s="45">
        <f t="shared" ca="1" si="145"/>
        <v>0.50865474614874029</v>
      </c>
      <c r="EI122" s="45">
        <f t="shared" ca="1" si="146"/>
        <v>0.5323695257211517</v>
      </c>
      <c r="EJ122" s="45">
        <f t="shared" ca="1" si="147"/>
        <v>0.53830709316644676</v>
      </c>
      <c r="EK122" s="45">
        <f t="shared" ca="1" si="148"/>
        <v>0.52949273967398369</v>
      </c>
      <c r="EL122" s="45">
        <f t="shared" ca="1" si="149"/>
        <v>0.52424271410313028</v>
      </c>
      <c r="EM122" s="45">
        <f t="shared" ca="1" si="150"/>
        <v>0.50655827684180532</v>
      </c>
      <c r="EN122" s="45">
        <f t="shared" ca="1" si="151"/>
        <v>0.47914383927036602</v>
      </c>
      <c r="EO122" s="45">
        <f t="shared" ca="1" si="152"/>
        <v>0.50273687568811887</v>
      </c>
      <c r="EP122" s="45">
        <f t="shared" ca="1" si="153"/>
        <v>0.51931347885970114</v>
      </c>
      <c r="EQ122" s="45">
        <f t="shared" ca="1" si="154"/>
        <v>0.46531995872288662</v>
      </c>
      <c r="ER122" s="45">
        <f t="shared" ca="1" si="155"/>
        <v>0.46469465342283606</v>
      </c>
      <c r="ES122" s="45">
        <f t="shared" ca="1" si="156"/>
        <v>0.48026192487006064</v>
      </c>
      <c r="ET122" s="45">
        <f t="shared" ca="1" si="157"/>
        <v>0.47653661944418058</v>
      </c>
      <c r="EU122" s="45">
        <f t="shared" ca="1" si="158"/>
        <v>0.49030099155286905</v>
      </c>
      <c r="EV122" s="45">
        <f t="shared" ca="1" si="159"/>
        <v>0.49047005695895873</v>
      </c>
      <c r="EW122" s="45">
        <f t="shared" ca="1" si="160"/>
        <v>0.50643068073392983</v>
      </c>
      <c r="EX122" s="45">
        <f t="shared" ca="1" si="161"/>
        <v>0.50127199295677416</v>
      </c>
      <c r="EY122" s="45">
        <f t="shared" ca="1" si="162"/>
        <v>0.5020297779601316</v>
      </c>
      <c r="EZ122" s="45">
        <f t="shared" ca="1" si="163"/>
        <v>0.52044016045436492</v>
      </c>
      <c r="FA122" s="45">
        <f t="shared" ca="1" si="164"/>
        <v>0.5167549483431032</v>
      </c>
      <c r="FB122" s="45">
        <f t="shared" ca="1" si="165"/>
        <v>0.51089220113042733</v>
      </c>
      <c r="FC122" s="45">
        <f t="shared" ca="1" si="166"/>
        <v>0.50303066646069061</v>
      </c>
      <c r="FD122" s="45">
        <f t="shared" ca="1" si="167"/>
        <v>0.49942604414662412</v>
      </c>
      <c r="FE122" s="45">
        <f t="shared" ca="1" si="168"/>
        <v>0.5174431797775898</v>
      </c>
      <c r="FF122" s="45">
        <f t="shared" ca="1" si="169"/>
        <v>0.53338896206496367</v>
      </c>
      <c r="FG122" s="45">
        <f t="shared" ca="1" si="170"/>
        <v>0.52268932948532909</v>
      </c>
      <c r="FH122" s="45">
        <f t="shared" ca="1" si="171"/>
        <v>0.5446608033090109</v>
      </c>
      <c r="FI122" s="45">
        <f t="shared" ca="1" si="172"/>
        <v>0.57333427474854493</v>
      </c>
      <c r="FJ122" s="45">
        <f t="shared" ca="1" si="173"/>
        <v>0.57495522277967792</v>
      </c>
      <c r="FK122" s="45">
        <f t="shared" ca="1" si="174"/>
        <v>0.58846477974744038</v>
      </c>
      <c r="FL122" s="45">
        <f t="shared" ca="1" si="175"/>
        <v>0.60212389291347246</v>
      </c>
      <c r="FM122" s="45">
        <f t="shared" ca="1" si="176"/>
        <v>0.61681337603451181</v>
      </c>
      <c r="FN122" s="45">
        <f t="shared" ca="1" si="177"/>
        <v>0.60508668762010132</v>
      </c>
      <c r="FO122" s="45">
        <f t="shared" ca="1" si="178"/>
        <v>0.59081143414372794</v>
      </c>
      <c r="FP122" s="45">
        <f t="shared" ca="1" si="179"/>
        <v>0.58807098474798247</v>
      </c>
      <c r="FQ122" s="45">
        <f t="shared" ca="1" si="180"/>
        <v>0.55088559609792309</v>
      </c>
      <c r="FR122" s="45">
        <f t="shared" ca="1" si="181"/>
        <v>0.52371900475420308</v>
      </c>
      <c r="FS122" s="45">
        <f t="shared" ca="1" si="182"/>
        <v>0.543551379411915</v>
      </c>
      <c r="FT122" s="45">
        <f t="shared" ca="1" si="183"/>
        <v>0.51846225823141034</v>
      </c>
      <c r="FU122" s="45">
        <f t="shared" ca="1" si="184"/>
        <v>0.52751248636409409</v>
      </c>
      <c r="FV122" s="45">
        <f t="shared" ca="1" si="185"/>
        <v>0.51334421768958238</v>
      </c>
      <c r="FW122" s="45">
        <f t="shared" ca="1" si="186"/>
        <v>0.48763941835166552</v>
      </c>
      <c r="FX122" s="45">
        <f t="shared" ca="1" si="187"/>
        <v>0.48802080220387112</v>
      </c>
      <c r="FY122" s="45">
        <f t="shared" ca="1" si="188"/>
        <v>0.49578061447178445</v>
      </c>
      <c r="FZ122" s="45">
        <f t="shared" ca="1" si="189"/>
        <v>0.51481745640325172</v>
      </c>
      <c r="GA122" s="84">
        <f t="shared" ca="1" si="190"/>
        <v>0.51815763191555164</v>
      </c>
      <c r="GB122" s="25"/>
    </row>
    <row r="123" spans="1:184" x14ac:dyDescent="0.25">
      <c r="A123" s="14"/>
      <c r="B123" s="26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 t="s">
        <v>19</v>
      </c>
      <c r="P123" s="89">
        <f t="array" ref="P123:AS124">TRANSPOSE(coords)</f>
        <v>50</v>
      </c>
      <c r="Q123" s="90">
        <v>55</v>
      </c>
      <c r="R123" s="90">
        <v>6.6174281394760666</v>
      </c>
      <c r="S123" s="90">
        <v>34.993261139657875</v>
      </c>
      <c r="T123" s="90">
        <v>32.71144658418195</v>
      </c>
      <c r="U123" s="90">
        <v>33.183258610375212</v>
      </c>
      <c r="V123" s="90">
        <v>14.92287632885445</v>
      </c>
      <c r="W123" s="90">
        <v>60.028224963787203</v>
      </c>
      <c r="X123" s="90">
        <v>44.043863910017336</v>
      </c>
      <c r="Y123" s="90">
        <v>38.061840823171764</v>
      </c>
      <c r="Z123" s="90">
        <v>95.026550265223662</v>
      </c>
      <c r="AA123" s="90">
        <v>14.826413213595613</v>
      </c>
      <c r="AB123" s="90">
        <v>88.701812466547494</v>
      </c>
      <c r="AC123" s="90">
        <v>77.35816662447904</v>
      </c>
      <c r="AD123" s="90">
        <v>11.92639908662969</v>
      </c>
      <c r="AE123" s="90">
        <v>10.409472100043871</v>
      </c>
      <c r="AF123" s="90">
        <v>78.998856255113665</v>
      </c>
      <c r="AG123" s="90">
        <v>11.553634542461388</v>
      </c>
      <c r="AH123" s="90">
        <v>88.552232309218326</v>
      </c>
      <c r="AI123" s="90">
        <v>17.120365481164036</v>
      </c>
      <c r="AJ123" s="90">
        <v>8.9148344109513999</v>
      </c>
      <c r="AK123" s="90">
        <v>48.327539565715185</v>
      </c>
      <c r="AL123" s="90">
        <v>10.687124078842448</v>
      </c>
      <c r="AM123" s="90">
        <v>56.356939749054689</v>
      </c>
      <c r="AN123" s="90">
        <v>61.144429353731802</v>
      </c>
      <c r="AO123" s="90">
        <v>65.604413244570196</v>
      </c>
      <c r="AP123" s="90">
        <v>42.586456320460996</v>
      </c>
      <c r="AQ123" s="90">
        <v>51.354854700535903</v>
      </c>
      <c r="AR123" s="90">
        <v>96.860882300663874</v>
      </c>
      <c r="AS123" s="91">
        <v>6.5819715229944347</v>
      </c>
      <c r="AT123" s="24"/>
      <c r="AU123" s="24"/>
      <c r="AV123" s="24"/>
      <c r="AW123" s="24" t="s">
        <v>19</v>
      </c>
      <c r="AX123" s="89">
        <f t="array" ref="AX123:CA124">TRANSPOSE(coords)</f>
        <v>50</v>
      </c>
      <c r="AY123" s="90">
        <v>55</v>
      </c>
      <c r="AZ123" s="90">
        <v>6.6174281394760666</v>
      </c>
      <c r="BA123" s="90">
        <v>34.993261139657875</v>
      </c>
      <c r="BB123" s="90">
        <v>32.71144658418195</v>
      </c>
      <c r="BC123" s="90">
        <v>33.183258610375212</v>
      </c>
      <c r="BD123" s="90">
        <v>14.92287632885445</v>
      </c>
      <c r="BE123" s="90">
        <v>60.028224963787203</v>
      </c>
      <c r="BF123" s="90">
        <v>44.043863910017336</v>
      </c>
      <c r="BG123" s="90">
        <v>38.061840823171764</v>
      </c>
      <c r="BH123" s="90">
        <v>95.026550265223662</v>
      </c>
      <c r="BI123" s="90">
        <v>14.826413213595613</v>
      </c>
      <c r="BJ123" s="90">
        <v>88.701812466547494</v>
      </c>
      <c r="BK123" s="90">
        <v>77.35816662447904</v>
      </c>
      <c r="BL123" s="90">
        <v>11.92639908662969</v>
      </c>
      <c r="BM123" s="90">
        <v>10.409472100043871</v>
      </c>
      <c r="BN123" s="90">
        <v>78.998856255113665</v>
      </c>
      <c r="BO123" s="90">
        <v>11.553634542461388</v>
      </c>
      <c r="BP123" s="90">
        <v>88.552232309218326</v>
      </c>
      <c r="BQ123" s="90">
        <v>17.120365481164036</v>
      </c>
      <c r="BR123" s="90">
        <v>8.9148344109513999</v>
      </c>
      <c r="BS123" s="90">
        <v>48.327539565715185</v>
      </c>
      <c r="BT123" s="90">
        <v>10.687124078842448</v>
      </c>
      <c r="BU123" s="90">
        <v>56.356939749054689</v>
      </c>
      <c r="BV123" s="90">
        <v>61.144429353731802</v>
      </c>
      <c r="BW123" s="90">
        <v>65.604413244570196</v>
      </c>
      <c r="BX123" s="90">
        <v>42.586456320460996</v>
      </c>
      <c r="BY123" s="90">
        <v>51.354854700535903</v>
      </c>
      <c r="BZ123" s="90">
        <v>96.860882300663874</v>
      </c>
      <c r="CA123" s="91">
        <v>6.5819715229944347</v>
      </c>
      <c r="CB123" s="25"/>
      <c r="CC123" s="24"/>
      <c r="CD123" s="113">
        <f t="shared" si="84"/>
        <v>4</v>
      </c>
      <c r="CE123" s="114">
        <f t="shared" si="84"/>
        <v>5</v>
      </c>
      <c r="CF123" s="83">
        <f t="shared" ca="1" si="191"/>
        <v>0.49058051227290717</v>
      </c>
      <c r="CG123" s="45">
        <f t="shared" ca="1" si="192"/>
        <v>0.49390736822623499</v>
      </c>
      <c r="CH123" s="45">
        <f t="shared" ca="1" si="93"/>
        <v>0.489094902773</v>
      </c>
      <c r="CI123" s="45">
        <f t="shared" ca="1" si="94"/>
        <v>0.48340231478005519</v>
      </c>
      <c r="CJ123" s="45">
        <f t="shared" ca="1" si="95"/>
        <v>0.46147744562001675</v>
      </c>
      <c r="CK123" s="45">
        <f t="shared" ca="1" si="96"/>
        <v>0.4347432773113763</v>
      </c>
      <c r="CL123" s="45">
        <f t="shared" ca="1" si="97"/>
        <v>0.46336174237536021</v>
      </c>
      <c r="CM123" s="45">
        <f t="shared" ca="1" si="98"/>
        <v>0.46587299852908187</v>
      </c>
      <c r="CN123" s="45">
        <f t="shared" ca="1" si="99"/>
        <v>0.45120076417406957</v>
      </c>
      <c r="CO123" s="45">
        <f t="shared" ca="1" si="100"/>
        <v>0.4560218217627845</v>
      </c>
      <c r="CP123" s="45">
        <f t="shared" ca="1" si="101"/>
        <v>0.45192350671120651</v>
      </c>
      <c r="CQ123" s="45">
        <f t="shared" ca="1" si="102"/>
        <v>0.45982837784868436</v>
      </c>
      <c r="CR123" s="45">
        <f t="shared" ca="1" si="103"/>
        <v>0.4658194251846649</v>
      </c>
      <c r="CS123" s="45">
        <f t="shared" ca="1" si="104"/>
        <v>0.48232570857126889</v>
      </c>
      <c r="CT123" s="45">
        <f t="shared" ca="1" si="105"/>
        <v>0.48800797219414732</v>
      </c>
      <c r="CU123" s="45">
        <f t="shared" ca="1" si="106"/>
        <v>0.48038271560717982</v>
      </c>
      <c r="CV123" s="45">
        <f t="shared" ca="1" si="107"/>
        <v>0.50317327146583157</v>
      </c>
      <c r="CW123" s="45">
        <f t="shared" ca="1" si="108"/>
        <v>0.52567841501000667</v>
      </c>
      <c r="CX123" s="45">
        <f t="shared" ca="1" si="109"/>
        <v>0.4941095310425091</v>
      </c>
      <c r="CY123" s="45">
        <f t="shared" ca="1" si="110"/>
        <v>0.47609492388118146</v>
      </c>
      <c r="CZ123" s="45">
        <f t="shared" ca="1" si="111"/>
        <v>0.47277075932009527</v>
      </c>
      <c r="DA123" s="45">
        <f t="shared" ca="1" si="112"/>
        <v>0.46639864834609057</v>
      </c>
      <c r="DB123" s="45">
        <f t="shared" ca="1" si="113"/>
        <v>0.47134701338706331</v>
      </c>
      <c r="DC123" s="45">
        <f t="shared" ca="1" si="114"/>
        <v>0.47159702036509044</v>
      </c>
      <c r="DD123" s="45">
        <f t="shared" ca="1" si="115"/>
        <v>0.49145216387047452</v>
      </c>
      <c r="DE123" s="45">
        <f t="shared" ca="1" si="116"/>
        <v>0.45961159750102215</v>
      </c>
      <c r="DF123" s="45">
        <f t="shared" ca="1" si="117"/>
        <v>0.43681290324353739</v>
      </c>
      <c r="DG123" s="45">
        <f t="shared" ca="1" si="118"/>
        <v>0.45437226078482545</v>
      </c>
      <c r="DH123" s="45">
        <f t="shared" ca="1" si="119"/>
        <v>0.45853318772619811</v>
      </c>
      <c r="DI123" s="45">
        <f t="shared" ca="1" si="120"/>
        <v>0.4612629448182668</v>
      </c>
      <c r="DJ123" s="45">
        <f t="shared" ca="1" si="121"/>
        <v>0.45063026765308251</v>
      </c>
      <c r="DK123" s="45">
        <f t="shared" ca="1" si="122"/>
        <v>0.46014834357164652</v>
      </c>
      <c r="DL123" s="45">
        <f t="shared" ca="1" si="123"/>
        <v>0.47058872090516757</v>
      </c>
      <c r="DM123" s="45">
        <f t="shared" ca="1" si="124"/>
        <v>0.44121061771414766</v>
      </c>
      <c r="DN123" s="45">
        <f t="shared" ca="1" si="125"/>
        <v>0.46040964230911657</v>
      </c>
      <c r="DO123" s="45">
        <f t="shared" ca="1" si="126"/>
        <v>0.47579522725836682</v>
      </c>
      <c r="DP123" s="45">
        <f t="shared" ca="1" si="127"/>
        <v>0.47693779941145209</v>
      </c>
      <c r="DQ123" s="45">
        <f t="shared" ca="1" si="128"/>
        <v>0.49882310562872212</v>
      </c>
      <c r="DR123" s="45">
        <f t="shared" ca="1" si="129"/>
        <v>0.49828108454759068</v>
      </c>
      <c r="DS123" s="45">
        <f t="shared" ca="1" si="130"/>
        <v>0.52576502876567943</v>
      </c>
      <c r="DT123" s="45">
        <f t="shared" ca="1" si="131"/>
        <v>0.51152436896984854</v>
      </c>
      <c r="DU123" s="45">
        <f t="shared" ca="1" si="132"/>
        <v>0.50407973049177457</v>
      </c>
      <c r="DV123" s="45">
        <f t="shared" ca="1" si="133"/>
        <v>0.49214224241081306</v>
      </c>
      <c r="DW123" s="45">
        <f t="shared" ca="1" si="134"/>
        <v>0.48689327510146618</v>
      </c>
      <c r="DX123" s="45">
        <f t="shared" ca="1" si="135"/>
        <v>0.48580627568188089</v>
      </c>
      <c r="DY123" s="45">
        <f t="shared" ca="1" si="136"/>
        <v>0.48132901446440046</v>
      </c>
      <c r="DZ123" s="45">
        <f t="shared" ca="1" si="137"/>
        <v>0.45446702654398202</v>
      </c>
      <c r="EA123" s="45">
        <f t="shared" ca="1" si="138"/>
        <v>0.45092105645062669</v>
      </c>
      <c r="EB123" s="45">
        <f t="shared" ca="1" si="139"/>
        <v>0.44831973583341533</v>
      </c>
      <c r="EC123" s="45">
        <f t="shared" ca="1" si="140"/>
        <v>0.44021702998300904</v>
      </c>
      <c r="ED123" s="45">
        <f t="shared" ca="1" si="141"/>
        <v>0.4555357988986477</v>
      </c>
      <c r="EE123" s="45">
        <f t="shared" ca="1" si="142"/>
        <v>0.48269530902273972</v>
      </c>
      <c r="EF123" s="45">
        <f t="shared" ca="1" si="143"/>
        <v>0.46687241798756807</v>
      </c>
      <c r="EG123" s="45">
        <f t="shared" ca="1" si="144"/>
        <v>0.44802005710358522</v>
      </c>
      <c r="EH123" s="45">
        <f t="shared" ca="1" si="145"/>
        <v>0.49457619283107862</v>
      </c>
      <c r="EI123" s="45">
        <f t="shared" ca="1" si="146"/>
        <v>0.52549333299804546</v>
      </c>
      <c r="EJ123" s="45">
        <f t="shared" ca="1" si="147"/>
        <v>0.52565637727558345</v>
      </c>
      <c r="EK123" s="45">
        <f t="shared" ca="1" si="148"/>
        <v>0.5182278606567764</v>
      </c>
      <c r="EL123" s="45">
        <f t="shared" ca="1" si="149"/>
        <v>0.51184997633439233</v>
      </c>
      <c r="EM123" s="45">
        <f t="shared" ca="1" si="150"/>
        <v>0.49364438954103507</v>
      </c>
      <c r="EN123" s="45">
        <f t="shared" ca="1" si="151"/>
        <v>0.47540817824643206</v>
      </c>
      <c r="EO123" s="45">
        <f t="shared" ca="1" si="152"/>
        <v>0.49553050085016009</v>
      </c>
      <c r="EP123" s="45">
        <f t="shared" ca="1" si="153"/>
        <v>0.51377683164464205</v>
      </c>
      <c r="EQ123" s="45">
        <f t="shared" ca="1" si="154"/>
        <v>0.4578320994168571</v>
      </c>
      <c r="ER123" s="45">
        <f t="shared" ca="1" si="155"/>
        <v>0.44915498396185732</v>
      </c>
      <c r="ES123" s="45">
        <f t="shared" ca="1" si="156"/>
        <v>0.45942942674264231</v>
      </c>
      <c r="ET123" s="45">
        <f t="shared" ca="1" si="157"/>
        <v>0.46544516391373525</v>
      </c>
      <c r="EU123" s="45">
        <f t="shared" ca="1" si="158"/>
        <v>0.47620512641963197</v>
      </c>
      <c r="EV123" s="45">
        <f t="shared" ca="1" si="159"/>
        <v>0.47640461294452896</v>
      </c>
      <c r="EW123" s="45">
        <f t="shared" ca="1" si="160"/>
        <v>0.49246866261643268</v>
      </c>
      <c r="EX123" s="45">
        <f t="shared" ca="1" si="161"/>
        <v>0.4952029125013202</v>
      </c>
      <c r="EY123" s="45">
        <f t="shared" ca="1" si="162"/>
        <v>0.49764493666415133</v>
      </c>
      <c r="EZ123" s="45">
        <f t="shared" ca="1" si="163"/>
        <v>0.51736258578913974</v>
      </c>
      <c r="FA123" s="45">
        <f t="shared" ca="1" si="164"/>
        <v>0.5223778460154479</v>
      </c>
      <c r="FB123" s="45">
        <f t="shared" ca="1" si="165"/>
        <v>0.51670980672130451</v>
      </c>
      <c r="FC123" s="45">
        <f t="shared" ca="1" si="166"/>
        <v>0.50389603979603759</v>
      </c>
      <c r="FD123" s="45">
        <f t="shared" ca="1" si="167"/>
        <v>0.50928568665379093</v>
      </c>
      <c r="FE123" s="45">
        <f t="shared" ca="1" si="168"/>
        <v>0.52477091495456984</v>
      </c>
      <c r="FF123" s="45">
        <f t="shared" ca="1" si="169"/>
        <v>0.53164792025402374</v>
      </c>
      <c r="FG123" s="45">
        <f t="shared" ca="1" si="170"/>
        <v>0.52275665861891751</v>
      </c>
      <c r="FH123" s="45">
        <f t="shared" ca="1" si="171"/>
        <v>0.53928799531374627</v>
      </c>
      <c r="FI123" s="45">
        <f t="shared" ca="1" si="172"/>
        <v>0.56044597172065636</v>
      </c>
      <c r="FJ123" s="45">
        <f t="shared" ca="1" si="173"/>
        <v>0.55564679260502414</v>
      </c>
      <c r="FK123" s="45">
        <f t="shared" ca="1" si="174"/>
        <v>0.57520900233720695</v>
      </c>
      <c r="FL123" s="45">
        <f t="shared" ca="1" si="175"/>
        <v>0.58267845652875194</v>
      </c>
      <c r="FM123" s="45">
        <f t="shared" ca="1" si="176"/>
        <v>0.59074736442117626</v>
      </c>
      <c r="FN123" s="45">
        <f t="shared" ca="1" si="177"/>
        <v>0.58850113632011802</v>
      </c>
      <c r="FO123" s="45">
        <f t="shared" ca="1" si="178"/>
        <v>0.57712858328784511</v>
      </c>
      <c r="FP123" s="45">
        <f t="shared" ca="1" si="179"/>
        <v>0.56696859913824249</v>
      </c>
      <c r="FQ123" s="45">
        <f t="shared" ca="1" si="180"/>
        <v>0.52796496630344236</v>
      </c>
      <c r="FR123" s="45">
        <f t="shared" ca="1" si="181"/>
        <v>0.50264472807743876</v>
      </c>
      <c r="FS123" s="45">
        <f t="shared" ca="1" si="182"/>
        <v>0.52273236409479673</v>
      </c>
      <c r="FT123" s="45">
        <f t="shared" ca="1" si="183"/>
        <v>0.50067480776928197</v>
      </c>
      <c r="FU123" s="45">
        <f t="shared" ca="1" si="184"/>
        <v>0.51674496907811784</v>
      </c>
      <c r="FV123" s="45">
        <f t="shared" ca="1" si="185"/>
        <v>0.51246655410892328</v>
      </c>
      <c r="FW123" s="45">
        <f t="shared" ca="1" si="186"/>
        <v>0.48190023524935816</v>
      </c>
      <c r="FX123" s="45">
        <f t="shared" ca="1" si="187"/>
        <v>0.48570444733855062</v>
      </c>
      <c r="FY123" s="45">
        <f t="shared" ca="1" si="188"/>
        <v>0.4993193935029076</v>
      </c>
      <c r="FZ123" s="45">
        <f t="shared" ca="1" si="189"/>
        <v>0.52306587391991965</v>
      </c>
      <c r="GA123" s="84">
        <f t="shared" ca="1" si="190"/>
        <v>0.53617882222101154</v>
      </c>
      <c r="GB123" s="25"/>
    </row>
    <row r="124" spans="1:184" ht="15.75" thickBot="1" x14ac:dyDescent="0.3">
      <c r="A124" s="14"/>
      <c r="B124" s="26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92">
        <v>50</v>
      </c>
      <c r="Q124" s="93">
        <v>25</v>
      </c>
      <c r="R124" s="93">
        <v>47.38849447207285</v>
      </c>
      <c r="S124" s="93">
        <v>34.898566603131286</v>
      </c>
      <c r="T124" s="93">
        <v>56.2521980521594</v>
      </c>
      <c r="U124" s="93">
        <v>78.350402974662444</v>
      </c>
      <c r="V124" s="93">
        <v>81.873072254857377</v>
      </c>
      <c r="W124" s="93">
        <v>73.36852049787062</v>
      </c>
      <c r="X124" s="93">
        <v>46.768936447397238</v>
      </c>
      <c r="Y124" s="93">
        <v>65.590335454316815</v>
      </c>
      <c r="Z124" s="93">
        <v>20.853423835226248</v>
      </c>
      <c r="AA124" s="93">
        <v>37.517386459871993</v>
      </c>
      <c r="AB124" s="93">
        <v>12.831488768273381</v>
      </c>
      <c r="AC124" s="93">
        <v>52.722482044354912</v>
      </c>
      <c r="AD124" s="93">
        <v>90.828038594629987</v>
      </c>
      <c r="AE124" s="93">
        <v>64.699887545266293</v>
      </c>
      <c r="AF124" s="93">
        <v>70.942516709702389</v>
      </c>
      <c r="AG124" s="93">
        <v>20.647775970548064</v>
      </c>
      <c r="AH124" s="93">
        <v>65.657682485302871</v>
      </c>
      <c r="AI124" s="93">
        <v>78.407751799057223</v>
      </c>
      <c r="AJ124" s="93">
        <v>55.46493190792701</v>
      </c>
      <c r="AK124" s="93">
        <v>3.2951841473641941</v>
      </c>
      <c r="AL124" s="93">
        <v>92.564368009864367</v>
      </c>
      <c r="AM124" s="93">
        <v>58.214375779514945</v>
      </c>
      <c r="AN124" s="93">
        <v>64.537531029722317</v>
      </c>
      <c r="AO124" s="93">
        <v>27.020269563770107</v>
      </c>
      <c r="AP124" s="93">
        <v>70.578454464058254</v>
      </c>
      <c r="AQ124" s="93">
        <v>67.533478257998297</v>
      </c>
      <c r="AR124" s="93">
        <v>9.0656458272178053</v>
      </c>
      <c r="AS124" s="94">
        <v>8.76294299601701</v>
      </c>
      <c r="AT124" s="24"/>
      <c r="AU124" s="24"/>
      <c r="AV124" s="24"/>
      <c r="AW124" s="24"/>
      <c r="AX124" s="92">
        <v>50</v>
      </c>
      <c r="AY124" s="93">
        <v>25</v>
      </c>
      <c r="AZ124" s="93">
        <v>47.38849447207285</v>
      </c>
      <c r="BA124" s="93">
        <v>34.898566603131286</v>
      </c>
      <c r="BB124" s="93">
        <v>56.2521980521594</v>
      </c>
      <c r="BC124" s="93">
        <v>78.350402974662444</v>
      </c>
      <c r="BD124" s="93">
        <v>81.873072254857377</v>
      </c>
      <c r="BE124" s="93">
        <v>73.36852049787062</v>
      </c>
      <c r="BF124" s="93">
        <v>46.768936447397238</v>
      </c>
      <c r="BG124" s="93">
        <v>65.590335454316815</v>
      </c>
      <c r="BH124" s="93">
        <v>20.853423835226248</v>
      </c>
      <c r="BI124" s="93">
        <v>37.517386459871993</v>
      </c>
      <c r="BJ124" s="93">
        <v>12.831488768273381</v>
      </c>
      <c r="BK124" s="93">
        <v>52.722482044354912</v>
      </c>
      <c r="BL124" s="93">
        <v>90.828038594629987</v>
      </c>
      <c r="BM124" s="93">
        <v>64.699887545266293</v>
      </c>
      <c r="BN124" s="93">
        <v>70.942516709702389</v>
      </c>
      <c r="BO124" s="93">
        <v>20.647775970548064</v>
      </c>
      <c r="BP124" s="93">
        <v>65.657682485302871</v>
      </c>
      <c r="BQ124" s="93">
        <v>78.407751799057223</v>
      </c>
      <c r="BR124" s="93">
        <v>55.46493190792701</v>
      </c>
      <c r="BS124" s="93">
        <v>3.2951841473641941</v>
      </c>
      <c r="BT124" s="93">
        <v>92.564368009864367</v>
      </c>
      <c r="BU124" s="93">
        <v>58.214375779514945</v>
      </c>
      <c r="BV124" s="93">
        <v>64.537531029722317</v>
      </c>
      <c r="BW124" s="93">
        <v>27.020269563770107</v>
      </c>
      <c r="BX124" s="93">
        <v>70.578454464058254</v>
      </c>
      <c r="BY124" s="93">
        <v>67.533478257998297</v>
      </c>
      <c r="BZ124" s="93">
        <v>9.0656458272178053</v>
      </c>
      <c r="CA124" s="94">
        <v>8.76294299601701</v>
      </c>
      <c r="CB124" s="25"/>
      <c r="CC124" s="24"/>
      <c r="CD124" s="113">
        <f t="shared" si="84"/>
        <v>5</v>
      </c>
      <c r="CE124" s="114">
        <f t="shared" si="84"/>
        <v>6</v>
      </c>
      <c r="CF124" s="83">
        <f t="shared" ca="1" si="191"/>
        <v>0.49681485521761887</v>
      </c>
      <c r="CG124" s="45">
        <f t="shared" ca="1" si="192"/>
        <v>0.51054864808221312</v>
      </c>
      <c r="CH124" s="45">
        <f t="shared" ca="1" si="93"/>
        <v>0.47351035522855794</v>
      </c>
      <c r="CI124" s="45">
        <f t="shared" ca="1" si="94"/>
        <v>0.46520712795073149</v>
      </c>
      <c r="CJ124" s="45">
        <f t="shared" ca="1" si="95"/>
        <v>0.45746931554353987</v>
      </c>
      <c r="CK124" s="45">
        <f t="shared" ca="1" si="96"/>
        <v>0.43765076228552974</v>
      </c>
      <c r="CL124" s="45">
        <f t="shared" ca="1" si="97"/>
        <v>0.45970649770433819</v>
      </c>
      <c r="CM124" s="45">
        <f t="shared" ca="1" si="98"/>
        <v>0.46325765028026528</v>
      </c>
      <c r="CN124" s="45">
        <f t="shared" ca="1" si="99"/>
        <v>0.4507014674654673</v>
      </c>
      <c r="CO124" s="45">
        <f t="shared" ca="1" si="100"/>
        <v>0.46631526283361086</v>
      </c>
      <c r="CP124" s="45">
        <f t="shared" ca="1" si="101"/>
        <v>0.46858219208150331</v>
      </c>
      <c r="CQ124" s="45">
        <f t="shared" ca="1" si="102"/>
        <v>0.47785670603114272</v>
      </c>
      <c r="CR124" s="45">
        <f t="shared" ca="1" si="103"/>
        <v>0.48136301716921448</v>
      </c>
      <c r="CS124" s="45">
        <f t="shared" ca="1" si="104"/>
        <v>0.49269093065720287</v>
      </c>
      <c r="CT124" s="45">
        <f t="shared" ca="1" si="105"/>
        <v>0.50377287826590067</v>
      </c>
      <c r="CU124" s="45">
        <f t="shared" ca="1" si="106"/>
        <v>0.48826756092091</v>
      </c>
      <c r="CV124" s="45">
        <f t="shared" ca="1" si="107"/>
        <v>0.51040809815051258</v>
      </c>
      <c r="CW124" s="45">
        <f t="shared" ca="1" si="108"/>
        <v>0.53817149230221661</v>
      </c>
      <c r="CX124" s="45">
        <f t="shared" ca="1" si="109"/>
        <v>0.50023186053907154</v>
      </c>
      <c r="CY124" s="45">
        <f t="shared" ca="1" si="110"/>
        <v>0.48396448916611268</v>
      </c>
      <c r="CZ124" s="45">
        <f t="shared" ca="1" si="111"/>
        <v>0.4776887663490228</v>
      </c>
      <c r="DA124" s="45">
        <f t="shared" ca="1" si="112"/>
        <v>0.47524349106967845</v>
      </c>
      <c r="DB124" s="45">
        <f t="shared" ca="1" si="113"/>
        <v>0.47626550698316533</v>
      </c>
      <c r="DC124" s="45">
        <f t="shared" ca="1" si="114"/>
        <v>0.46647881486276821</v>
      </c>
      <c r="DD124" s="45">
        <f t="shared" ca="1" si="115"/>
        <v>0.49335049444148821</v>
      </c>
      <c r="DE124" s="45">
        <f t="shared" ca="1" si="116"/>
        <v>0.46253148523739263</v>
      </c>
      <c r="DF124" s="45">
        <f t="shared" ca="1" si="117"/>
        <v>0.43719282553721089</v>
      </c>
      <c r="DG124" s="45">
        <f t="shared" ca="1" si="118"/>
        <v>0.44355285782063614</v>
      </c>
      <c r="DH124" s="45">
        <f t="shared" ca="1" si="119"/>
        <v>0.4396573492772492</v>
      </c>
      <c r="DI124" s="45">
        <f t="shared" ca="1" si="120"/>
        <v>0.43847559592659263</v>
      </c>
      <c r="DJ124" s="45">
        <f t="shared" ca="1" si="121"/>
        <v>0.42426976419137763</v>
      </c>
      <c r="DK124" s="45">
        <f t="shared" ca="1" si="122"/>
        <v>0.44202366480450539</v>
      </c>
      <c r="DL124" s="45">
        <f t="shared" ca="1" si="123"/>
        <v>0.46357534796470556</v>
      </c>
      <c r="DM124" s="45">
        <f t="shared" ca="1" si="124"/>
        <v>0.43636415122511879</v>
      </c>
      <c r="DN124" s="45">
        <f t="shared" ca="1" si="125"/>
        <v>0.44616866036921554</v>
      </c>
      <c r="DO124" s="45">
        <f t="shared" ca="1" si="126"/>
        <v>0.45409901893067317</v>
      </c>
      <c r="DP124" s="45">
        <f t="shared" ca="1" si="127"/>
        <v>0.46583837333595957</v>
      </c>
      <c r="DQ124" s="45">
        <f t="shared" ca="1" si="128"/>
        <v>0.49958544468091204</v>
      </c>
      <c r="DR124" s="45">
        <f t="shared" ca="1" si="129"/>
        <v>0.50551750975918253</v>
      </c>
      <c r="DS124" s="45">
        <f t="shared" ca="1" si="130"/>
        <v>0.5316289369984678</v>
      </c>
      <c r="DT124" s="45">
        <f t="shared" ca="1" si="131"/>
        <v>0.5080848094435122</v>
      </c>
      <c r="DU124" s="45">
        <f t="shared" ca="1" si="132"/>
        <v>0.49185883868331842</v>
      </c>
      <c r="DV124" s="45">
        <f t="shared" ca="1" si="133"/>
        <v>0.47721990375155832</v>
      </c>
      <c r="DW124" s="45">
        <f t="shared" ca="1" si="134"/>
        <v>0.47709239743542542</v>
      </c>
      <c r="DX124" s="45">
        <f t="shared" ca="1" si="135"/>
        <v>0.49043290503169862</v>
      </c>
      <c r="DY124" s="45">
        <f t="shared" ca="1" si="136"/>
        <v>0.49166036007270497</v>
      </c>
      <c r="DZ124" s="45">
        <f t="shared" ca="1" si="137"/>
        <v>0.46614218037496413</v>
      </c>
      <c r="EA124" s="45">
        <f t="shared" ca="1" si="138"/>
        <v>0.46475425914675311</v>
      </c>
      <c r="EB124" s="45">
        <f t="shared" ca="1" si="139"/>
        <v>0.47021249460332432</v>
      </c>
      <c r="EC124" s="45">
        <f t="shared" ca="1" si="140"/>
        <v>0.46276304061336848</v>
      </c>
      <c r="ED124" s="45">
        <f t="shared" ca="1" si="141"/>
        <v>0.47172598610247946</v>
      </c>
      <c r="EE124" s="45">
        <f t="shared" ca="1" si="142"/>
        <v>0.4914354516621447</v>
      </c>
      <c r="EF124" s="45">
        <f t="shared" ca="1" si="143"/>
        <v>0.48355404534979357</v>
      </c>
      <c r="EG124" s="45">
        <f t="shared" ca="1" si="144"/>
        <v>0.4669858469675417</v>
      </c>
      <c r="EH124" s="45">
        <f t="shared" ca="1" si="145"/>
        <v>0.50390190982632743</v>
      </c>
      <c r="EI124" s="45">
        <f t="shared" ca="1" si="146"/>
        <v>0.52079254014727616</v>
      </c>
      <c r="EJ124" s="45">
        <f t="shared" ca="1" si="147"/>
        <v>0.51947263313790903</v>
      </c>
      <c r="EK124" s="45">
        <f t="shared" ca="1" si="148"/>
        <v>0.50146594041554471</v>
      </c>
      <c r="EL124" s="45">
        <f t="shared" ca="1" si="149"/>
        <v>0.50083289012745624</v>
      </c>
      <c r="EM124" s="45">
        <f t="shared" ca="1" si="150"/>
        <v>0.48569805730034094</v>
      </c>
      <c r="EN124" s="45">
        <f t="shared" ca="1" si="151"/>
        <v>0.47271914521856812</v>
      </c>
      <c r="EO124" s="45">
        <f t="shared" ca="1" si="152"/>
        <v>0.49522046540285669</v>
      </c>
      <c r="EP124" s="45">
        <f t="shared" ca="1" si="153"/>
        <v>0.50781817463846801</v>
      </c>
      <c r="EQ124" s="45">
        <f t="shared" ca="1" si="154"/>
        <v>0.46320893875241015</v>
      </c>
      <c r="ER124" s="45">
        <f t="shared" ca="1" si="155"/>
        <v>0.45684276374240873</v>
      </c>
      <c r="ES124" s="45">
        <f t="shared" ca="1" si="156"/>
        <v>0.47460456007261392</v>
      </c>
      <c r="ET124" s="45">
        <f t="shared" ca="1" si="157"/>
        <v>0.48347870619373895</v>
      </c>
      <c r="EU124" s="45">
        <f t="shared" ca="1" si="158"/>
        <v>0.49154299700119786</v>
      </c>
      <c r="EV124" s="45">
        <f t="shared" ca="1" si="159"/>
        <v>0.50235798255014152</v>
      </c>
      <c r="EW124" s="45">
        <f t="shared" ca="1" si="160"/>
        <v>0.51127322129511876</v>
      </c>
      <c r="EX124" s="45">
        <f t="shared" ca="1" si="161"/>
        <v>0.51446671915807352</v>
      </c>
      <c r="EY124" s="45">
        <f t="shared" ca="1" si="162"/>
        <v>0.52158650116427951</v>
      </c>
      <c r="EZ124" s="45">
        <f t="shared" ca="1" si="163"/>
        <v>0.53867364834710996</v>
      </c>
      <c r="FA124" s="45">
        <f t="shared" ca="1" si="164"/>
        <v>0.54400505151486311</v>
      </c>
      <c r="FB124" s="45">
        <f t="shared" ca="1" si="165"/>
        <v>0.53338040127445097</v>
      </c>
      <c r="FC124" s="45">
        <f t="shared" ca="1" si="166"/>
        <v>0.51781078775095801</v>
      </c>
      <c r="FD124" s="45">
        <f t="shared" ca="1" si="167"/>
        <v>0.52880341490087857</v>
      </c>
      <c r="FE124" s="45">
        <f t="shared" ca="1" si="168"/>
        <v>0.53939545845870318</v>
      </c>
      <c r="FF124" s="45">
        <f t="shared" ca="1" si="169"/>
        <v>0.55906549849847298</v>
      </c>
      <c r="FG124" s="45">
        <f t="shared" ca="1" si="170"/>
        <v>0.55493861339939377</v>
      </c>
      <c r="FH124" s="45">
        <f t="shared" ca="1" si="171"/>
        <v>0.56219838686002299</v>
      </c>
      <c r="FI124" s="45">
        <f t="shared" ca="1" si="172"/>
        <v>0.57347019695337542</v>
      </c>
      <c r="FJ124" s="45">
        <f t="shared" ca="1" si="173"/>
        <v>0.56932948301757824</v>
      </c>
      <c r="FK124" s="45">
        <f t="shared" ca="1" si="174"/>
        <v>0.5804790648924838</v>
      </c>
      <c r="FL124" s="45">
        <f t="shared" ca="1" si="175"/>
        <v>0.58295882148291056</v>
      </c>
      <c r="FM124" s="45">
        <f t="shared" ca="1" si="176"/>
        <v>0.59327445251688782</v>
      </c>
      <c r="FN124" s="45">
        <f t="shared" ca="1" si="177"/>
        <v>0.58920807615713711</v>
      </c>
      <c r="FO124" s="45">
        <f t="shared" ca="1" si="178"/>
        <v>0.58025810428720559</v>
      </c>
      <c r="FP124" s="45">
        <f t="shared" ca="1" si="179"/>
        <v>0.56360749214479189</v>
      </c>
      <c r="FQ124" s="45">
        <f t="shared" ca="1" si="180"/>
        <v>0.52837647331648974</v>
      </c>
      <c r="FR124" s="45">
        <f t="shared" ca="1" si="181"/>
        <v>0.50423826844940312</v>
      </c>
      <c r="FS124" s="45">
        <f t="shared" ca="1" si="182"/>
        <v>0.53083143703584712</v>
      </c>
      <c r="FT124" s="45">
        <f t="shared" ca="1" si="183"/>
        <v>0.50671464394789723</v>
      </c>
      <c r="FU124" s="45">
        <f t="shared" ca="1" si="184"/>
        <v>0.53932716079814114</v>
      </c>
      <c r="FV124" s="45">
        <f t="shared" ca="1" si="185"/>
        <v>0.5328212813232025</v>
      </c>
      <c r="FW124" s="45">
        <f t="shared" ca="1" si="186"/>
        <v>0.50838568585085508</v>
      </c>
      <c r="FX124" s="45">
        <f t="shared" ca="1" si="187"/>
        <v>0.50782599204581058</v>
      </c>
      <c r="FY124" s="45">
        <f t="shared" ca="1" si="188"/>
        <v>0.51777685602332768</v>
      </c>
      <c r="FZ124" s="45">
        <f t="shared" ca="1" si="189"/>
        <v>0.54196665845829073</v>
      </c>
      <c r="GA124" s="84">
        <f t="shared" ca="1" si="190"/>
        <v>0.56370063415554439</v>
      </c>
      <c r="GB124" s="25"/>
    </row>
    <row r="125" spans="1:184" ht="15.75" thickBot="1" x14ac:dyDescent="0.3">
      <c r="A125" s="14"/>
      <c r="B125" s="26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>
        <v>1</v>
      </c>
      <c r="Q125" s="24">
        <f t="shared" ref="Q125:AS125" si="193">P125+1</f>
        <v>2</v>
      </c>
      <c r="R125" s="24">
        <f t="shared" si="193"/>
        <v>3</v>
      </c>
      <c r="S125" s="24">
        <f t="shared" si="193"/>
        <v>4</v>
      </c>
      <c r="T125" s="24">
        <f t="shared" si="193"/>
        <v>5</v>
      </c>
      <c r="U125" s="24">
        <f t="shared" si="193"/>
        <v>6</v>
      </c>
      <c r="V125" s="24">
        <f t="shared" si="193"/>
        <v>7</v>
      </c>
      <c r="W125" s="24">
        <f t="shared" si="193"/>
        <v>8</v>
      </c>
      <c r="X125" s="24">
        <f t="shared" si="193"/>
        <v>9</v>
      </c>
      <c r="Y125" s="24">
        <f t="shared" si="193"/>
        <v>10</v>
      </c>
      <c r="Z125" s="24">
        <f t="shared" si="193"/>
        <v>11</v>
      </c>
      <c r="AA125" s="24">
        <f t="shared" si="193"/>
        <v>12</v>
      </c>
      <c r="AB125" s="24">
        <f t="shared" si="193"/>
        <v>13</v>
      </c>
      <c r="AC125" s="24">
        <f t="shared" si="193"/>
        <v>14</v>
      </c>
      <c r="AD125" s="24">
        <f t="shared" si="193"/>
        <v>15</v>
      </c>
      <c r="AE125" s="24">
        <f t="shared" si="193"/>
        <v>16</v>
      </c>
      <c r="AF125" s="24">
        <f t="shared" si="193"/>
        <v>17</v>
      </c>
      <c r="AG125" s="24">
        <f t="shared" si="193"/>
        <v>18</v>
      </c>
      <c r="AH125" s="24">
        <f t="shared" si="193"/>
        <v>19</v>
      </c>
      <c r="AI125" s="24">
        <f t="shared" si="193"/>
        <v>20</v>
      </c>
      <c r="AJ125" s="24">
        <f t="shared" si="193"/>
        <v>21</v>
      </c>
      <c r="AK125" s="24">
        <f t="shared" si="193"/>
        <v>22</v>
      </c>
      <c r="AL125" s="24">
        <f t="shared" si="193"/>
        <v>23</v>
      </c>
      <c r="AM125" s="24">
        <f t="shared" si="193"/>
        <v>24</v>
      </c>
      <c r="AN125" s="24">
        <f t="shared" si="193"/>
        <v>25</v>
      </c>
      <c r="AO125" s="24">
        <f t="shared" si="193"/>
        <v>26</v>
      </c>
      <c r="AP125" s="24">
        <f t="shared" si="193"/>
        <v>27</v>
      </c>
      <c r="AQ125" s="24">
        <f t="shared" si="193"/>
        <v>28</v>
      </c>
      <c r="AR125" s="24">
        <f t="shared" si="193"/>
        <v>29</v>
      </c>
      <c r="AS125" s="24">
        <f t="shared" si="193"/>
        <v>30</v>
      </c>
      <c r="AT125" s="24"/>
      <c r="AU125" s="24"/>
      <c r="AV125" s="24"/>
      <c r="AW125" s="24"/>
      <c r="AX125" s="24">
        <v>1</v>
      </c>
      <c r="AY125" s="24">
        <f>AX125+1</f>
        <v>2</v>
      </c>
      <c r="AZ125" s="24">
        <f t="shared" ref="AZ125" si="194">AY125+1</f>
        <v>3</v>
      </c>
      <c r="BA125" s="24">
        <f t="shared" ref="BA125" si="195">AZ125+1</f>
        <v>4</v>
      </c>
      <c r="BB125" s="24">
        <f t="shared" ref="BB125" si="196">BA125+1</f>
        <v>5</v>
      </c>
      <c r="BC125" s="24">
        <f t="shared" ref="BC125" si="197">BB125+1</f>
        <v>6</v>
      </c>
      <c r="BD125" s="24">
        <f t="shared" ref="BD125" si="198">BC125+1</f>
        <v>7</v>
      </c>
      <c r="BE125" s="24">
        <f t="shared" ref="BE125" si="199">BD125+1</f>
        <v>8</v>
      </c>
      <c r="BF125" s="24">
        <f t="shared" ref="BF125" si="200">BE125+1</f>
        <v>9</v>
      </c>
      <c r="BG125" s="24">
        <f t="shared" ref="BG125" si="201">BF125+1</f>
        <v>10</v>
      </c>
      <c r="BH125" s="24">
        <f t="shared" ref="BH125" si="202">BG125+1</f>
        <v>11</v>
      </c>
      <c r="BI125" s="24">
        <f t="shared" ref="BI125" si="203">BH125+1</f>
        <v>12</v>
      </c>
      <c r="BJ125" s="24">
        <f t="shared" ref="BJ125" si="204">BI125+1</f>
        <v>13</v>
      </c>
      <c r="BK125" s="24">
        <f t="shared" ref="BK125" si="205">BJ125+1</f>
        <v>14</v>
      </c>
      <c r="BL125" s="24">
        <f t="shared" ref="BL125" si="206">BK125+1</f>
        <v>15</v>
      </c>
      <c r="BM125" s="24">
        <f t="shared" ref="BM125" si="207">BL125+1</f>
        <v>16</v>
      </c>
      <c r="BN125" s="24">
        <f t="shared" ref="BN125" si="208">BM125+1</f>
        <v>17</v>
      </c>
      <c r="BO125" s="24">
        <f t="shared" ref="BO125" si="209">BN125+1</f>
        <v>18</v>
      </c>
      <c r="BP125" s="24">
        <f t="shared" ref="BP125" si="210">BO125+1</f>
        <v>19</v>
      </c>
      <c r="BQ125" s="24">
        <f t="shared" ref="BQ125" si="211">BP125+1</f>
        <v>20</v>
      </c>
      <c r="BR125" s="24">
        <f t="shared" ref="BR125" si="212">BQ125+1</f>
        <v>21</v>
      </c>
      <c r="BS125" s="24">
        <f t="shared" ref="BS125" si="213">BR125+1</f>
        <v>22</v>
      </c>
      <c r="BT125" s="24">
        <f t="shared" ref="BT125" si="214">BS125+1</f>
        <v>23</v>
      </c>
      <c r="BU125" s="24">
        <f t="shared" ref="BU125" si="215">BT125+1</f>
        <v>24</v>
      </c>
      <c r="BV125" s="24">
        <f t="shared" ref="BV125" si="216">BU125+1</f>
        <v>25</v>
      </c>
      <c r="BW125" s="24">
        <f t="shared" ref="BW125" si="217">BV125+1</f>
        <v>26</v>
      </c>
      <c r="BX125" s="24">
        <f t="shared" ref="BX125" si="218">BW125+1</f>
        <v>27</v>
      </c>
      <c r="BY125" s="24">
        <f t="shared" ref="BY125" si="219">BX125+1</f>
        <v>28</v>
      </c>
      <c r="BZ125" s="24">
        <f t="shared" ref="BZ125" si="220">BY125+1</f>
        <v>29</v>
      </c>
      <c r="CA125" s="24">
        <f t="shared" ref="CA125" si="221">BZ125+1</f>
        <v>30</v>
      </c>
      <c r="CB125" s="25"/>
      <c r="CC125" s="24"/>
      <c r="CD125" s="113">
        <f t="shared" si="84"/>
        <v>6</v>
      </c>
      <c r="CE125" s="114">
        <f t="shared" si="84"/>
        <v>7</v>
      </c>
      <c r="CF125" s="83">
        <f t="shared" ca="1" si="191"/>
        <v>0.4889780057875</v>
      </c>
      <c r="CG125" s="45">
        <f t="shared" ca="1" si="192"/>
        <v>0.49605413610057669</v>
      </c>
      <c r="CH125" s="45">
        <f t="shared" ca="1" si="93"/>
        <v>0.49613691068787197</v>
      </c>
      <c r="CI125" s="45">
        <f t="shared" ca="1" si="94"/>
        <v>0.49059857944464941</v>
      </c>
      <c r="CJ125" s="45">
        <f t="shared" ca="1" si="95"/>
        <v>0.47908385731192604</v>
      </c>
      <c r="CK125" s="45">
        <f t="shared" ca="1" si="96"/>
        <v>0.46061993650157551</v>
      </c>
      <c r="CL125" s="45">
        <f t="shared" ca="1" si="97"/>
        <v>0.47857538452243314</v>
      </c>
      <c r="CM125" s="45">
        <f t="shared" ca="1" si="98"/>
        <v>0.48185773072642774</v>
      </c>
      <c r="CN125" s="45">
        <f t="shared" ca="1" si="99"/>
        <v>0.46821569960044385</v>
      </c>
      <c r="CO125" s="45">
        <f t="shared" ca="1" si="100"/>
        <v>0.46827407112339797</v>
      </c>
      <c r="CP125" s="45">
        <f t="shared" ca="1" si="101"/>
        <v>0.46760613736182816</v>
      </c>
      <c r="CQ125" s="45">
        <f t="shared" ca="1" si="102"/>
        <v>0.46610007597079833</v>
      </c>
      <c r="CR125" s="45">
        <f t="shared" ca="1" si="103"/>
        <v>0.4763173402298399</v>
      </c>
      <c r="CS125" s="45">
        <f t="shared" ca="1" si="104"/>
        <v>0.48788224117078666</v>
      </c>
      <c r="CT125" s="45">
        <f t="shared" ca="1" si="105"/>
        <v>0.49762584996835935</v>
      </c>
      <c r="CU125" s="45">
        <f t="shared" ca="1" si="106"/>
        <v>0.47993474295741134</v>
      </c>
      <c r="CV125" s="45">
        <f t="shared" ca="1" si="107"/>
        <v>0.49045573759490796</v>
      </c>
      <c r="CW125" s="45">
        <f t="shared" ca="1" si="108"/>
        <v>0.52122256814491874</v>
      </c>
      <c r="CX125" s="45">
        <f t="shared" ca="1" si="109"/>
        <v>0.49782977502340864</v>
      </c>
      <c r="CY125" s="45">
        <f t="shared" ca="1" si="110"/>
        <v>0.48922462677684292</v>
      </c>
      <c r="CZ125" s="45">
        <f t="shared" ca="1" si="111"/>
        <v>0.49523832006524393</v>
      </c>
      <c r="DA125" s="45">
        <f t="shared" ca="1" si="112"/>
        <v>0.48441319781785502</v>
      </c>
      <c r="DB125" s="45">
        <f t="shared" ca="1" si="113"/>
        <v>0.49080059537370718</v>
      </c>
      <c r="DC125" s="45">
        <f t="shared" ca="1" si="114"/>
        <v>0.4854804867303868</v>
      </c>
      <c r="DD125" s="45">
        <f t="shared" ca="1" si="115"/>
        <v>0.51175857781297784</v>
      </c>
      <c r="DE125" s="45">
        <f t="shared" ca="1" si="116"/>
        <v>0.48062305481594625</v>
      </c>
      <c r="DF125" s="45">
        <f t="shared" ca="1" si="117"/>
        <v>0.46213361057757713</v>
      </c>
      <c r="DG125" s="45">
        <f t="shared" ca="1" si="118"/>
        <v>0.46553893748838654</v>
      </c>
      <c r="DH125" s="45">
        <f t="shared" ca="1" si="119"/>
        <v>0.45703800935548883</v>
      </c>
      <c r="DI125" s="45">
        <f t="shared" ca="1" si="120"/>
        <v>0.45213252987244767</v>
      </c>
      <c r="DJ125" s="45">
        <f t="shared" ca="1" si="121"/>
        <v>0.43313947512405376</v>
      </c>
      <c r="DK125" s="45">
        <f t="shared" ca="1" si="122"/>
        <v>0.43677873240685211</v>
      </c>
      <c r="DL125" s="45">
        <f t="shared" ca="1" si="123"/>
        <v>0.45679123527176146</v>
      </c>
      <c r="DM125" s="45">
        <f t="shared" ca="1" si="124"/>
        <v>0.43331567523390963</v>
      </c>
      <c r="DN125" s="45">
        <f t="shared" ca="1" si="125"/>
        <v>0.44870532426889098</v>
      </c>
      <c r="DO125" s="45">
        <f t="shared" ca="1" si="126"/>
        <v>0.44655505804432355</v>
      </c>
      <c r="DP125" s="45">
        <f t="shared" ca="1" si="127"/>
        <v>0.46501172701612092</v>
      </c>
      <c r="DQ125" s="45">
        <f t="shared" ca="1" si="128"/>
        <v>0.4946623518479259</v>
      </c>
      <c r="DR125" s="45">
        <f t="shared" ca="1" si="129"/>
        <v>0.49734227848871565</v>
      </c>
      <c r="DS125" s="45">
        <f t="shared" ca="1" si="130"/>
        <v>0.52167865658552404</v>
      </c>
      <c r="DT125" s="45">
        <f t="shared" ca="1" si="131"/>
        <v>0.51013829766730612</v>
      </c>
      <c r="DU125" s="45">
        <f t="shared" ca="1" si="132"/>
        <v>0.48172601448471047</v>
      </c>
      <c r="DV125" s="45">
        <f t="shared" ca="1" si="133"/>
        <v>0.46206451778772695</v>
      </c>
      <c r="DW125" s="45">
        <f t="shared" ca="1" si="134"/>
        <v>0.46270483185666811</v>
      </c>
      <c r="DX125" s="45">
        <f t="shared" ca="1" si="135"/>
        <v>0.47269231986961191</v>
      </c>
      <c r="DY125" s="45">
        <f t="shared" ca="1" si="136"/>
        <v>0.45743938925932687</v>
      </c>
      <c r="DZ125" s="45">
        <f t="shared" ca="1" si="137"/>
        <v>0.4296119142971857</v>
      </c>
      <c r="EA125" s="45">
        <f t="shared" ca="1" si="138"/>
        <v>0.41746350537539945</v>
      </c>
      <c r="EB125" s="45">
        <f t="shared" ca="1" si="139"/>
        <v>0.4325547843211785</v>
      </c>
      <c r="EC125" s="45">
        <f t="shared" ca="1" si="140"/>
        <v>0.41064335089202408</v>
      </c>
      <c r="ED125" s="45">
        <f t="shared" ca="1" si="141"/>
        <v>0.42119306965409586</v>
      </c>
      <c r="EE125" s="45">
        <f t="shared" ca="1" si="142"/>
        <v>0.44098529636186978</v>
      </c>
      <c r="EF125" s="45">
        <f t="shared" ca="1" si="143"/>
        <v>0.43653757141026961</v>
      </c>
      <c r="EG125" s="45">
        <f t="shared" ca="1" si="144"/>
        <v>0.43077046913641603</v>
      </c>
      <c r="EH125" s="45">
        <f t="shared" ca="1" si="145"/>
        <v>0.46887120168178148</v>
      </c>
      <c r="EI125" s="45">
        <f t="shared" ca="1" si="146"/>
        <v>0.49043130542057822</v>
      </c>
      <c r="EJ125" s="45">
        <f t="shared" ca="1" si="147"/>
        <v>0.50148055276317749</v>
      </c>
      <c r="EK125" s="45">
        <f t="shared" ca="1" si="148"/>
        <v>0.48306422847544173</v>
      </c>
      <c r="EL125" s="45">
        <f t="shared" ca="1" si="149"/>
        <v>0.49471562069777975</v>
      </c>
      <c r="EM125" s="45">
        <f t="shared" ca="1" si="150"/>
        <v>0.49367097617872291</v>
      </c>
      <c r="EN125" s="45">
        <f t="shared" ca="1" si="151"/>
        <v>0.48805701248520317</v>
      </c>
      <c r="EO125" s="45">
        <f t="shared" ca="1" si="152"/>
        <v>0.50978218048292456</v>
      </c>
      <c r="EP125" s="45">
        <f t="shared" ca="1" si="153"/>
        <v>0.51642130173586664</v>
      </c>
      <c r="EQ125" s="45">
        <f t="shared" ca="1" si="154"/>
        <v>0.4816061284254029</v>
      </c>
      <c r="ER125" s="45">
        <f t="shared" ca="1" si="155"/>
        <v>0.47944978083810358</v>
      </c>
      <c r="ES125" s="45">
        <f t="shared" ca="1" si="156"/>
        <v>0.49464804082890168</v>
      </c>
      <c r="ET125" s="45">
        <f t="shared" ca="1" si="157"/>
        <v>0.50393606009065894</v>
      </c>
      <c r="EU125" s="45">
        <f t="shared" ca="1" si="158"/>
        <v>0.50261221885701035</v>
      </c>
      <c r="EV125" s="45">
        <f t="shared" ca="1" si="159"/>
        <v>0.50395772248857973</v>
      </c>
      <c r="EW125" s="45">
        <f t="shared" ca="1" si="160"/>
        <v>0.51034419653730578</v>
      </c>
      <c r="EX125" s="45">
        <f t="shared" ca="1" si="161"/>
        <v>0.50519254463247143</v>
      </c>
      <c r="EY125" s="45">
        <f t="shared" ca="1" si="162"/>
        <v>0.50720085799003478</v>
      </c>
      <c r="EZ125" s="45">
        <f t="shared" ca="1" si="163"/>
        <v>0.5156311264428316</v>
      </c>
      <c r="FA125" s="45">
        <f t="shared" ca="1" si="164"/>
        <v>0.51972439114973812</v>
      </c>
      <c r="FB125" s="45">
        <f t="shared" ca="1" si="165"/>
        <v>0.51679557110478203</v>
      </c>
      <c r="FC125" s="45">
        <f t="shared" ca="1" si="166"/>
        <v>0.50425274144029708</v>
      </c>
      <c r="FD125" s="45">
        <f t="shared" ca="1" si="167"/>
        <v>0.52405947959394339</v>
      </c>
      <c r="FE125" s="45">
        <f t="shared" ca="1" si="168"/>
        <v>0.5432752949422256</v>
      </c>
      <c r="FF125" s="45">
        <f t="shared" ca="1" si="169"/>
        <v>0.55657756824368487</v>
      </c>
      <c r="FG125" s="45">
        <f t="shared" ca="1" si="170"/>
        <v>0.56009484527122189</v>
      </c>
      <c r="FH125" s="45">
        <f t="shared" ca="1" si="171"/>
        <v>0.56821469319487383</v>
      </c>
      <c r="FI125" s="45">
        <f t="shared" ca="1" si="172"/>
        <v>0.58172014887156964</v>
      </c>
      <c r="FJ125" s="45">
        <f t="shared" ca="1" si="173"/>
        <v>0.57986264303576762</v>
      </c>
      <c r="FK125" s="45">
        <f t="shared" ca="1" si="174"/>
        <v>0.59177340714337245</v>
      </c>
      <c r="FL125" s="45">
        <f t="shared" ca="1" si="175"/>
        <v>0.597795943593881</v>
      </c>
      <c r="FM125" s="45">
        <f t="shared" ca="1" si="176"/>
        <v>0.6018841932308675</v>
      </c>
      <c r="FN125" s="45">
        <f t="shared" ca="1" si="177"/>
        <v>0.58514506651516673</v>
      </c>
      <c r="FO125" s="45">
        <f t="shared" ca="1" si="178"/>
        <v>0.57898205351247223</v>
      </c>
      <c r="FP125" s="45">
        <f t="shared" ca="1" si="179"/>
        <v>0.55947550713337357</v>
      </c>
      <c r="FQ125" s="45">
        <f t="shared" ca="1" si="180"/>
        <v>0.52648692808031483</v>
      </c>
      <c r="FR125" s="45">
        <f t="shared" ca="1" si="181"/>
        <v>0.50125673038273155</v>
      </c>
      <c r="FS125" s="45">
        <f t="shared" ca="1" si="182"/>
        <v>0.51398472697097708</v>
      </c>
      <c r="FT125" s="45">
        <f t="shared" ca="1" si="183"/>
        <v>0.48112091239896282</v>
      </c>
      <c r="FU125" s="45">
        <f t="shared" ca="1" si="184"/>
        <v>0.50524108225403763</v>
      </c>
      <c r="FV125" s="45">
        <f t="shared" ca="1" si="185"/>
        <v>0.51016792630799035</v>
      </c>
      <c r="FW125" s="45">
        <f t="shared" ca="1" si="186"/>
        <v>0.48439548648620462</v>
      </c>
      <c r="FX125" s="45">
        <f t="shared" ca="1" si="187"/>
        <v>0.48374447737923287</v>
      </c>
      <c r="FY125" s="45">
        <f t="shared" ca="1" si="188"/>
        <v>0.49241589452658202</v>
      </c>
      <c r="FZ125" s="45">
        <f t="shared" ca="1" si="189"/>
        <v>0.51467803320633765</v>
      </c>
      <c r="GA125" s="84">
        <f t="shared" ca="1" si="190"/>
        <v>0.53573385569275855</v>
      </c>
      <c r="GB125" s="25"/>
    </row>
    <row r="126" spans="1:184" x14ac:dyDescent="0.25">
      <c r="A126" s="14"/>
      <c r="B126" s="26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89">
        <f t="shared" ref="M126:M155" si="222">C14</f>
        <v>50</v>
      </c>
      <c r="N126" s="91">
        <f t="shared" ref="N126:N155" si="223">D14</f>
        <v>50</v>
      </c>
      <c r="O126" s="24">
        <v>1</v>
      </c>
      <c r="P126" s="51">
        <f t="shared" ref="P126:Y135" si="224">$M126-P$123</f>
        <v>0</v>
      </c>
      <c r="Q126" s="51">
        <f t="shared" si="224"/>
        <v>-5</v>
      </c>
      <c r="R126" s="51">
        <f t="shared" si="224"/>
        <v>43.382571860523932</v>
      </c>
      <c r="S126" s="51">
        <f t="shared" si="224"/>
        <v>15.006738860342125</v>
      </c>
      <c r="T126" s="51">
        <f t="shared" si="224"/>
        <v>17.28855341581805</v>
      </c>
      <c r="U126" s="51">
        <f t="shared" si="224"/>
        <v>16.816741389624788</v>
      </c>
      <c r="V126" s="51">
        <f t="shared" si="224"/>
        <v>35.07712367114555</v>
      </c>
      <c r="W126" s="51">
        <f t="shared" si="224"/>
        <v>-10.028224963787203</v>
      </c>
      <c r="X126" s="51">
        <f t="shared" si="224"/>
        <v>5.9561360899826639</v>
      </c>
      <c r="Y126" s="51">
        <f t="shared" si="224"/>
        <v>11.938159176828236</v>
      </c>
      <c r="Z126" s="51">
        <f t="shared" ref="Z126:AI135" si="225">$M126-Z$123</f>
        <v>-45.026550265223662</v>
      </c>
      <c r="AA126" s="51">
        <f t="shared" si="225"/>
        <v>35.173586786404385</v>
      </c>
      <c r="AB126" s="51">
        <f t="shared" si="225"/>
        <v>-38.701812466547494</v>
      </c>
      <c r="AC126" s="51">
        <f t="shared" si="225"/>
        <v>-27.35816662447904</v>
      </c>
      <c r="AD126" s="51">
        <f t="shared" si="225"/>
        <v>38.073600913370313</v>
      </c>
      <c r="AE126" s="51">
        <f t="shared" si="225"/>
        <v>39.590527899956129</v>
      </c>
      <c r="AF126" s="51">
        <f t="shared" si="225"/>
        <v>-28.998856255113665</v>
      </c>
      <c r="AG126" s="51">
        <f t="shared" si="225"/>
        <v>38.446365457538612</v>
      </c>
      <c r="AH126" s="51">
        <f t="shared" si="225"/>
        <v>-38.552232309218326</v>
      </c>
      <c r="AI126" s="51">
        <f t="shared" si="225"/>
        <v>32.879634518835964</v>
      </c>
      <c r="AJ126" s="51">
        <f t="shared" ref="AJ126:AS135" si="226">$M126-AJ$123</f>
        <v>41.0851655890486</v>
      </c>
      <c r="AK126" s="51">
        <f t="shared" si="226"/>
        <v>1.6724604342848153</v>
      </c>
      <c r="AL126" s="51">
        <f t="shared" si="226"/>
        <v>39.312875921157556</v>
      </c>
      <c r="AM126" s="51">
        <f t="shared" si="226"/>
        <v>-6.3569397490546891</v>
      </c>
      <c r="AN126" s="51">
        <f t="shared" si="226"/>
        <v>-11.144429353731802</v>
      </c>
      <c r="AO126" s="51">
        <f t="shared" si="226"/>
        <v>-15.604413244570196</v>
      </c>
      <c r="AP126" s="51">
        <f t="shared" si="226"/>
        <v>7.4135436795390035</v>
      </c>
      <c r="AQ126" s="51">
        <f t="shared" si="226"/>
        <v>-1.3548547005359026</v>
      </c>
      <c r="AR126" s="51">
        <f t="shared" si="226"/>
        <v>-46.860882300663874</v>
      </c>
      <c r="AS126" s="51">
        <f t="shared" si="226"/>
        <v>43.418028477005564</v>
      </c>
      <c r="AT126" s="24"/>
      <c r="AU126" s="89">
        <f>M126</f>
        <v>50</v>
      </c>
      <c r="AV126" s="91">
        <f t="shared" ref="AV126:AV155" si="227">N126</f>
        <v>50</v>
      </c>
      <c r="AW126" s="24">
        <v>1</v>
      </c>
      <c r="AX126" s="51">
        <f t="shared" ref="AX126:BG135" si="228">$AV126-AX$124</f>
        <v>0</v>
      </c>
      <c r="AY126" s="51">
        <f t="shared" si="228"/>
        <v>25</v>
      </c>
      <c r="AZ126" s="51">
        <f t="shared" si="228"/>
        <v>2.6115055279271502</v>
      </c>
      <c r="BA126" s="51">
        <f t="shared" si="228"/>
        <v>15.101433396868714</v>
      </c>
      <c r="BB126" s="51">
        <f t="shared" si="228"/>
        <v>-6.2521980521594003</v>
      </c>
      <c r="BC126" s="51">
        <f t="shared" si="228"/>
        <v>-28.350402974662444</v>
      </c>
      <c r="BD126" s="51">
        <f t="shared" si="228"/>
        <v>-31.873072254857377</v>
      </c>
      <c r="BE126" s="51">
        <f t="shared" si="228"/>
        <v>-23.36852049787062</v>
      </c>
      <c r="BF126" s="51">
        <f t="shared" si="228"/>
        <v>3.2310635526027625</v>
      </c>
      <c r="BG126" s="51">
        <f t="shared" si="228"/>
        <v>-15.590335454316815</v>
      </c>
      <c r="BH126" s="51">
        <f t="shared" ref="BH126:BQ135" si="229">$AV126-BH$124</f>
        <v>29.146576164773752</v>
      </c>
      <c r="BI126" s="51">
        <f t="shared" si="229"/>
        <v>12.482613540128007</v>
      </c>
      <c r="BJ126" s="51">
        <f t="shared" si="229"/>
        <v>37.168511231726619</v>
      </c>
      <c r="BK126" s="51">
        <f t="shared" si="229"/>
        <v>-2.722482044354912</v>
      </c>
      <c r="BL126" s="51">
        <f t="shared" si="229"/>
        <v>-40.828038594629987</v>
      </c>
      <c r="BM126" s="51">
        <f t="shared" si="229"/>
        <v>-14.699887545266293</v>
      </c>
      <c r="BN126" s="51">
        <f t="shared" si="229"/>
        <v>-20.942516709702389</v>
      </c>
      <c r="BO126" s="51">
        <f t="shared" si="229"/>
        <v>29.352224029451936</v>
      </c>
      <c r="BP126" s="51">
        <f t="shared" si="229"/>
        <v>-15.657682485302871</v>
      </c>
      <c r="BQ126" s="51">
        <f t="shared" si="229"/>
        <v>-28.407751799057223</v>
      </c>
      <c r="BR126" s="51">
        <f t="shared" ref="BR126:CA135" si="230">$AV126-BR$124</f>
        <v>-5.46493190792701</v>
      </c>
      <c r="BS126" s="51">
        <f t="shared" si="230"/>
        <v>46.704815852635804</v>
      </c>
      <c r="BT126" s="51">
        <f t="shared" si="230"/>
        <v>-42.564368009864367</v>
      </c>
      <c r="BU126" s="51">
        <f t="shared" si="230"/>
        <v>-8.2143757795149455</v>
      </c>
      <c r="BV126" s="51">
        <f t="shared" si="230"/>
        <v>-14.537531029722317</v>
      </c>
      <c r="BW126" s="51">
        <f t="shared" si="230"/>
        <v>22.979730436229893</v>
      </c>
      <c r="BX126" s="51">
        <f t="shared" si="230"/>
        <v>-20.578454464058254</v>
      </c>
      <c r="BY126" s="51">
        <f t="shared" si="230"/>
        <v>-17.533478257998297</v>
      </c>
      <c r="BZ126" s="51">
        <f t="shared" si="230"/>
        <v>40.934354172782193</v>
      </c>
      <c r="CA126" s="51">
        <f t="shared" si="230"/>
        <v>41.23705700398299</v>
      </c>
      <c r="CB126" s="25"/>
      <c r="CC126" s="24"/>
      <c r="CD126" s="113">
        <f t="shared" si="84"/>
        <v>7</v>
      </c>
      <c r="CE126" s="114">
        <f t="shared" si="84"/>
        <v>8</v>
      </c>
      <c r="CF126" s="83">
        <f t="shared" ca="1" si="191"/>
        <v>0.49854493944290262</v>
      </c>
      <c r="CG126" s="45">
        <f t="shared" ca="1" si="192"/>
        <v>0.50825043132876324</v>
      </c>
      <c r="CH126" s="45">
        <f t="shared" ca="1" si="93"/>
        <v>0.48792443120861123</v>
      </c>
      <c r="CI126" s="45">
        <f t="shared" ca="1" si="94"/>
        <v>0.47792849856394415</v>
      </c>
      <c r="CJ126" s="45">
        <f t="shared" ca="1" si="95"/>
        <v>0.4700098880595589</v>
      </c>
      <c r="CK126" s="45">
        <f t="shared" ca="1" si="96"/>
        <v>0.44768164821618783</v>
      </c>
      <c r="CL126" s="45">
        <f t="shared" ca="1" si="97"/>
        <v>0.47360170780345751</v>
      </c>
      <c r="CM126" s="45">
        <f t="shared" ca="1" si="98"/>
        <v>0.48288482643232877</v>
      </c>
      <c r="CN126" s="45">
        <f t="shared" ca="1" si="99"/>
        <v>0.46345652695226708</v>
      </c>
      <c r="CO126" s="45">
        <f t="shared" ca="1" si="100"/>
        <v>0.4754190926993625</v>
      </c>
      <c r="CP126" s="45">
        <f t="shared" ca="1" si="101"/>
        <v>0.47958536855509087</v>
      </c>
      <c r="CQ126" s="45">
        <f t="shared" ca="1" si="102"/>
        <v>0.48257412516085169</v>
      </c>
      <c r="CR126" s="45">
        <f t="shared" ca="1" si="103"/>
        <v>0.49281437260181182</v>
      </c>
      <c r="CS126" s="45">
        <f t="shared" ca="1" si="104"/>
        <v>0.50856474466825807</v>
      </c>
      <c r="CT126" s="45">
        <f t="shared" ca="1" si="105"/>
        <v>0.51594291421691096</v>
      </c>
      <c r="CU126" s="45">
        <f t="shared" ca="1" si="106"/>
        <v>0.49917225229393458</v>
      </c>
      <c r="CV126" s="45">
        <f t="shared" ca="1" si="107"/>
        <v>0.5027927095919883</v>
      </c>
      <c r="CW126" s="45">
        <f t="shared" ca="1" si="108"/>
        <v>0.53020024757797068</v>
      </c>
      <c r="CX126" s="45">
        <f t="shared" ca="1" si="109"/>
        <v>0.50533145915687938</v>
      </c>
      <c r="CY126" s="45">
        <f t="shared" ca="1" si="110"/>
        <v>0.50176884067451877</v>
      </c>
      <c r="CZ126" s="45">
        <f t="shared" ca="1" si="111"/>
        <v>0.49485557237646588</v>
      </c>
      <c r="DA126" s="45">
        <f t="shared" ca="1" si="112"/>
        <v>0.48344130898041676</v>
      </c>
      <c r="DB126" s="45">
        <f t="shared" ca="1" si="113"/>
        <v>0.47334266164513195</v>
      </c>
      <c r="DC126" s="45">
        <f t="shared" ca="1" si="114"/>
        <v>0.46461425996383676</v>
      </c>
      <c r="DD126" s="45">
        <f t="shared" ca="1" si="115"/>
        <v>0.4807586248122388</v>
      </c>
      <c r="DE126" s="45">
        <f t="shared" ca="1" si="116"/>
        <v>0.45335157579217611</v>
      </c>
      <c r="DF126" s="45">
        <f t="shared" ca="1" si="117"/>
        <v>0.43684705676758434</v>
      </c>
      <c r="DG126" s="45">
        <f t="shared" ca="1" si="118"/>
        <v>0.42781350915014144</v>
      </c>
      <c r="DH126" s="45">
        <f t="shared" ca="1" si="119"/>
        <v>0.42539109904630651</v>
      </c>
      <c r="DI126" s="45">
        <f t="shared" ca="1" si="120"/>
        <v>0.43753595093476849</v>
      </c>
      <c r="DJ126" s="45">
        <f t="shared" ca="1" si="121"/>
        <v>0.43450033244770009</v>
      </c>
      <c r="DK126" s="45">
        <f t="shared" ca="1" si="122"/>
        <v>0.43947469731817418</v>
      </c>
      <c r="DL126" s="45">
        <f t="shared" ca="1" si="123"/>
        <v>0.47065371899298092</v>
      </c>
      <c r="DM126" s="45">
        <f t="shared" ca="1" si="124"/>
        <v>0.45841692072922363</v>
      </c>
      <c r="DN126" s="45">
        <f t="shared" ca="1" si="125"/>
        <v>0.4735466191217077</v>
      </c>
      <c r="DO126" s="45">
        <f t="shared" ca="1" si="126"/>
        <v>0.48043866902642146</v>
      </c>
      <c r="DP126" s="45">
        <f t="shared" ca="1" si="127"/>
        <v>0.50052540909998566</v>
      </c>
      <c r="DQ126" s="45">
        <f t="shared" ca="1" si="128"/>
        <v>0.51226614308479157</v>
      </c>
      <c r="DR126" s="45">
        <f t="shared" ca="1" si="129"/>
        <v>0.50711886833486763</v>
      </c>
      <c r="DS126" s="45">
        <f t="shared" ca="1" si="130"/>
        <v>0.51501261066947635</v>
      </c>
      <c r="DT126" s="45">
        <f t="shared" ca="1" si="131"/>
        <v>0.50998367526303034</v>
      </c>
      <c r="DU126" s="45">
        <f t="shared" ca="1" si="132"/>
        <v>0.47217274625426719</v>
      </c>
      <c r="DV126" s="45">
        <f t="shared" ca="1" si="133"/>
        <v>0.45293324445697269</v>
      </c>
      <c r="DW126" s="45">
        <f t="shared" ca="1" si="134"/>
        <v>0.44789773313889608</v>
      </c>
      <c r="DX126" s="45">
        <f t="shared" ca="1" si="135"/>
        <v>0.44403502742494633</v>
      </c>
      <c r="DY126" s="45">
        <f t="shared" ca="1" si="136"/>
        <v>0.43420802598289682</v>
      </c>
      <c r="DZ126" s="45">
        <f t="shared" ca="1" si="137"/>
        <v>0.42118390313306253</v>
      </c>
      <c r="EA126" s="45">
        <f t="shared" ca="1" si="138"/>
        <v>0.41481674720348588</v>
      </c>
      <c r="EB126" s="45">
        <f t="shared" ca="1" si="139"/>
        <v>0.43103701157507052</v>
      </c>
      <c r="EC126" s="45">
        <f t="shared" ca="1" si="140"/>
        <v>0.41929670750831782</v>
      </c>
      <c r="ED126" s="45">
        <f t="shared" ca="1" si="141"/>
        <v>0.43413086910805099</v>
      </c>
      <c r="EE126" s="45">
        <f t="shared" ca="1" si="142"/>
        <v>0.45060844035157488</v>
      </c>
      <c r="EF126" s="45">
        <f t="shared" ca="1" si="143"/>
        <v>0.45205175701852146</v>
      </c>
      <c r="EG126" s="45">
        <f t="shared" ca="1" si="144"/>
        <v>0.45162633728959134</v>
      </c>
      <c r="EH126" s="45">
        <f t="shared" ca="1" si="145"/>
        <v>0.48889696246127795</v>
      </c>
      <c r="EI126" s="45">
        <f t="shared" ca="1" si="146"/>
        <v>0.50066621726459593</v>
      </c>
      <c r="EJ126" s="45">
        <f t="shared" ca="1" si="147"/>
        <v>0.50947376543760414</v>
      </c>
      <c r="EK126" s="45">
        <f t="shared" ca="1" si="148"/>
        <v>0.49254252585564334</v>
      </c>
      <c r="EL126" s="45">
        <f t="shared" ca="1" si="149"/>
        <v>0.48916014844780531</v>
      </c>
      <c r="EM126" s="45">
        <f t="shared" ca="1" si="150"/>
        <v>0.49193977822210355</v>
      </c>
      <c r="EN126" s="45">
        <f t="shared" ca="1" si="151"/>
        <v>0.49032971581569484</v>
      </c>
      <c r="EO126" s="45">
        <f t="shared" ca="1" si="152"/>
        <v>0.505779135120492</v>
      </c>
      <c r="EP126" s="45">
        <f t="shared" ca="1" si="153"/>
        <v>0.51779625131529539</v>
      </c>
      <c r="EQ126" s="45">
        <f t="shared" ca="1" si="154"/>
        <v>0.47763358678299206</v>
      </c>
      <c r="ER126" s="45">
        <f t="shared" ca="1" si="155"/>
        <v>0.47634851334641776</v>
      </c>
      <c r="ES126" s="45">
        <f t="shared" ca="1" si="156"/>
        <v>0.48965405891217667</v>
      </c>
      <c r="ET126" s="45">
        <f t="shared" ca="1" si="157"/>
        <v>0.5013585854772048</v>
      </c>
      <c r="EU126" s="45">
        <f t="shared" ca="1" si="158"/>
        <v>0.51362206483429973</v>
      </c>
      <c r="EV126" s="45">
        <f t="shared" ca="1" si="159"/>
        <v>0.50197542177009058</v>
      </c>
      <c r="EW126" s="45">
        <f t="shared" ca="1" si="160"/>
        <v>0.5057015511404952</v>
      </c>
      <c r="EX126" s="45">
        <f t="shared" ca="1" si="161"/>
        <v>0.50026404861472495</v>
      </c>
      <c r="EY126" s="45">
        <f t="shared" ca="1" si="162"/>
        <v>0.50650159120919847</v>
      </c>
      <c r="EZ126" s="45">
        <f t="shared" ca="1" si="163"/>
        <v>0.52024302786520238</v>
      </c>
      <c r="FA126" s="45">
        <f t="shared" ca="1" si="164"/>
        <v>0.52184920768532561</v>
      </c>
      <c r="FB126" s="45">
        <f t="shared" ca="1" si="165"/>
        <v>0.52469425225484911</v>
      </c>
      <c r="FC126" s="45">
        <f t="shared" ca="1" si="166"/>
        <v>0.52363850996745032</v>
      </c>
      <c r="FD126" s="45">
        <f t="shared" ca="1" si="167"/>
        <v>0.53941013223178413</v>
      </c>
      <c r="FE126" s="45">
        <f t="shared" ca="1" si="168"/>
        <v>0.56445600519699224</v>
      </c>
      <c r="FF126" s="45">
        <f t="shared" ca="1" si="169"/>
        <v>0.57068219660090558</v>
      </c>
      <c r="FG126" s="45">
        <f t="shared" ca="1" si="170"/>
        <v>0.58660851793579194</v>
      </c>
      <c r="FH126" s="45">
        <f t="shared" ca="1" si="171"/>
        <v>0.58661526720578583</v>
      </c>
      <c r="FI126" s="45">
        <f t="shared" ca="1" si="172"/>
        <v>0.59177477718796279</v>
      </c>
      <c r="FJ126" s="45">
        <f t="shared" ca="1" si="173"/>
        <v>0.59242090696393479</v>
      </c>
      <c r="FK126" s="45">
        <f t="shared" ca="1" si="174"/>
        <v>0.5900409793203355</v>
      </c>
      <c r="FL126" s="45">
        <f t="shared" ca="1" si="175"/>
        <v>0.58244355994895081</v>
      </c>
      <c r="FM126" s="45">
        <f t="shared" ca="1" si="176"/>
        <v>0.58676736766549265</v>
      </c>
      <c r="FN126" s="45">
        <f t="shared" ca="1" si="177"/>
        <v>0.57421339867880006</v>
      </c>
      <c r="FO126" s="45">
        <f t="shared" ca="1" si="178"/>
        <v>0.57013368352241034</v>
      </c>
      <c r="FP126" s="45">
        <f t="shared" ca="1" si="179"/>
        <v>0.54061384871016172</v>
      </c>
      <c r="FQ126" s="45">
        <f t="shared" ca="1" si="180"/>
        <v>0.5020360712747659</v>
      </c>
      <c r="FR126" s="45">
        <f t="shared" ca="1" si="181"/>
        <v>0.48166471963277652</v>
      </c>
      <c r="FS126" s="45">
        <f t="shared" ca="1" si="182"/>
        <v>0.49035181705484876</v>
      </c>
      <c r="FT126" s="45">
        <f t="shared" ca="1" si="183"/>
        <v>0.46596753295207921</v>
      </c>
      <c r="FU126" s="45">
        <f t="shared" ca="1" si="184"/>
        <v>0.49690314046617906</v>
      </c>
      <c r="FV126" s="45">
        <f t="shared" ca="1" si="185"/>
        <v>0.49839746962934778</v>
      </c>
      <c r="FW126" s="45">
        <f t="shared" ca="1" si="186"/>
        <v>0.4742437920907247</v>
      </c>
      <c r="FX126" s="45">
        <f t="shared" ca="1" si="187"/>
        <v>0.47248050835738464</v>
      </c>
      <c r="FY126" s="45">
        <f t="shared" ca="1" si="188"/>
        <v>0.48209697569469129</v>
      </c>
      <c r="FZ126" s="45">
        <f t="shared" ca="1" si="189"/>
        <v>0.51280501401060985</v>
      </c>
      <c r="GA126" s="84">
        <f t="shared" ca="1" si="190"/>
        <v>0.54332634668420143</v>
      </c>
      <c r="GB126" s="25"/>
    </row>
    <row r="127" spans="1:184" ht="21" x14ac:dyDescent="0.35">
      <c r="A127" s="14"/>
      <c r="B127" s="26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95">
        <f t="shared" si="222"/>
        <v>55</v>
      </c>
      <c r="N127" s="96">
        <f t="shared" si="223"/>
        <v>25</v>
      </c>
      <c r="O127" s="24">
        <f>O126+1</f>
        <v>2</v>
      </c>
      <c r="P127" s="51">
        <f t="shared" si="224"/>
        <v>5</v>
      </c>
      <c r="Q127" s="51">
        <f t="shared" si="224"/>
        <v>0</v>
      </c>
      <c r="R127" s="51">
        <f t="shared" si="224"/>
        <v>48.382571860523932</v>
      </c>
      <c r="S127" s="51">
        <f t="shared" si="224"/>
        <v>20.006738860342125</v>
      </c>
      <c r="T127" s="51">
        <f t="shared" si="224"/>
        <v>22.28855341581805</v>
      </c>
      <c r="U127" s="51">
        <f t="shared" si="224"/>
        <v>21.816741389624788</v>
      </c>
      <c r="V127" s="51">
        <f t="shared" si="224"/>
        <v>40.07712367114555</v>
      </c>
      <c r="W127" s="51">
        <f t="shared" si="224"/>
        <v>-5.0282249637872027</v>
      </c>
      <c r="X127" s="51">
        <f t="shared" si="224"/>
        <v>10.956136089982664</v>
      </c>
      <c r="Y127" s="51">
        <f t="shared" si="224"/>
        <v>16.938159176828236</v>
      </c>
      <c r="Z127" s="51">
        <f t="shared" si="225"/>
        <v>-40.026550265223662</v>
      </c>
      <c r="AA127" s="51">
        <f t="shared" si="225"/>
        <v>40.173586786404385</v>
      </c>
      <c r="AB127" s="51">
        <f t="shared" si="225"/>
        <v>-33.701812466547494</v>
      </c>
      <c r="AC127" s="51">
        <f t="shared" si="225"/>
        <v>-22.35816662447904</v>
      </c>
      <c r="AD127" s="51">
        <f t="shared" si="225"/>
        <v>43.073600913370313</v>
      </c>
      <c r="AE127" s="51">
        <f t="shared" si="225"/>
        <v>44.590527899956129</v>
      </c>
      <c r="AF127" s="51">
        <f t="shared" si="225"/>
        <v>-23.998856255113665</v>
      </c>
      <c r="AG127" s="51">
        <f t="shared" si="225"/>
        <v>43.446365457538612</v>
      </c>
      <c r="AH127" s="51">
        <f t="shared" si="225"/>
        <v>-33.552232309218326</v>
      </c>
      <c r="AI127" s="51">
        <f t="shared" si="225"/>
        <v>37.879634518835964</v>
      </c>
      <c r="AJ127" s="51">
        <f t="shared" si="226"/>
        <v>46.0851655890486</v>
      </c>
      <c r="AK127" s="51">
        <f t="shared" si="226"/>
        <v>6.6724604342848153</v>
      </c>
      <c r="AL127" s="51">
        <f t="shared" si="226"/>
        <v>44.312875921157556</v>
      </c>
      <c r="AM127" s="51">
        <f t="shared" si="226"/>
        <v>-1.3569397490546891</v>
      </c>
      <c r="AN127" s="51">
        <f t="shared" si="226"/>
        <v>-6.1444293537318018</v>
      </c>
      <c r="AO127" s="51">
        <f t="shared" si="226"/>
        <v>-10.604413244570196</v>
      </c>
      <c r="AP127" s="51">
        <f t="shared" si="226"/>
        <v>12.413543679539004</v>
      </c>
      <c r="AQ127" s="51">
        <f t="shared" si="226"/>
        <v>3.6451452994640974</v>
      </c>
      <c r="AR127" s="51">
        <f t="shared" si="226"/>
        <v>-41.860882300663874</v>
      </c>
      <c r="AS127" s="51">
        <f t="shared" si="226"/>
        <v>48.418028477005564</v>
      </c>
      <c r="AT127" s="24"/>
      <c r="AU127" s="95">
        <f t="shared" ref="AU127:AU155" si="231">M127</f>
        <v>55</v>
      </c>
      <c r="AV127" s="96">
        <f t="shared" si="227"/>
        <v>25</v>
      </c>
      <c r="AW127" s="24">
        <f>AW126+1</f>
        <v>2</v>
      </c>
      <c r="AX127" s="51">
        <f t="shared" si="228"/>
        <v>-25</v>
      </c>
      <c r="AY127" s="51">
        <f t="shared" si="228"/>
        <v>0</v>
      </c>
      <c r="AZ127" s="51">
        <f t="shared" si="228"/>
        <v>-22.38849447207285</v>
      </c>
      <c r="BA127" s="51">
        <f t="shared" si="228"/>
        <v>-9.898566603131286</v>
      </c>
      <c r="BB127" s="51">
        <f t="shared" si="228"/>
        <v>-31.2521980521594</v>
      </c>
      <c r="BC127" s="51">
        <f t="shared" si="228"/>
        <v>-53.350402974662444</v>
      </c>
      <c r="BD127" s="51">
        <f t="shared" si="228"/>
        <v>-56.873072254857377</v>
      </c>
      <c r="BE127" s="51">
        <f t="shared" si="228"/>
        <v>-48.36852049787062</v>
      </c>
      <c r="BF127" s="51">
        <f t="shared" si="228"/>
        <v>-21.768936447397238</v>
      </c>
      <c r="BG127" s="51">
        <f t="shared" si="228"/>
        <v>-40.590335454316815</v>
      </c>
      <c r="BH127" s="51">
        <f t="shared" si="229"/>
        <v>4.1465761647737516</v>
      </c>
      <c r="BI127" s="51">
        <f t="shared" si="229"/>
        <v>-12.517386459871993</v>
      </c>
      <c r="BJ127" s="51">
        <f t="shared" si="229"/>
        <v>12.168511231726619</v>
      </c>
      <c r="BK127" s="51">
        <f t="shared" si="229"/>
        <v>-27.722482044354912</v>
      </c>
      <c r="BL127" s="51">
        <f t="shared" si="229"/>
        <v>-65.828038594629987</v>
      </c>
      <c r="BM127" s="51">
        <f t="shared" si="229"/>
        <v>-39.699887545266293</v>
      </c>
      <c r="BN127" s="51">
        <f t="shared" si="229"/>
        <v>-45.942516709702389</v>
      </c>
      <c r="BO127" s="51">
        <f t="shared" si="229"/>
        <v>4.3522240294519356</v>
      </c>
      <c r="BP127" s="51">
        <f t="shared" si="229"/>
        <v>-40.657682485302871</v>
      </c>
      <c r="BQ127" s="51">
        <f t="shared" si="229"/>
        <v>-53.407751799057223</v>
      </c>
      <c r="BR127" s="51">
        <f t="shared" si="230"/>
        <v>-30.46493190792701</v>
      </c>
      <c r="BS127" s="51">
        <f t="shared" si="230"/>
        <v>21.704815852635807</v>
      </c>
      <c r="BT127" s="51">
        <f t="shared" si="230"/>
        <v>-67.564368009864367</v>
      </c>
      <c r="BU127" s="51">
        <f t="shared" si="230"/>
        <v>-33.214375779514945</v>
      </c>
      <c r="BV127" s="51">
        <f t="shared" si="230"/>
        <v>-39.537531029722317</v>
      </c>
      <c r="BW127" s="51">
        <f t="shared" si="230"/>
        <v>-2.0202695637701069</v>
      </c>
      <c r="BX127" s="51">
        <f t="shared" si="230"/>
        <v>-45.578454464058254</v>
      </c>
      <c r="BY127" s="51">
        <f t="shared" si="230"/>
        <v>-42.533478257998297</v>
      </c>
      <c r="BZ127" s="51">
        <f t="shared" si="230"/>
        <v>15.934354172782195</v>
      </c>
      <c r="CA127" s="51">
        <f t="shared" si="230"/>
        <v>16.23705700398299</v>
      </c>
      <c r="CB127" s="153"/>
      <c r="CC127" s="10"/>
      <c r="CD127" s="113">
        <f t="shared" si="84"/>
        <v>8</v>
      </c>
      <c r="CE127" s="114">
        <f t="shared" si="84"/>
        <v>9</v>
      </c>
      <c r="CF127" s="83">
        <f t="shared" ca="1" si="191"/>
        <v>0.53295275620388927</v>
      </c>
      <c r="CG127" s="45">
        <f t="shared" ca="1" si="192"/>
        <v>0.52185293565161239</v>
      </c>
      <c r="CH127" s="45">
        <f t="shared" ca="1" si="93"/>
        <v>0.49147982077068897</v>
      </c>
      <c r="CI127" s="45">
        <f t="shared" ca="1" si="94"/>
        <v>0.47828813023706435</v>
      </c>
      <c r="CJ127" s="45">
        <f t="shared" ca="1" si="95"/>
        <v>0.47589040559344498</v>
      </c>
      <c r="CK127" s="45">
        <f t="shared" ca="1" si="96"/>
        <v>0.47003911994486364</v>
      </c>
      <c r="CL127" s="45">
        <f t="shared" ca="1" si="97"/>
        <v>0.47919763014952266</v>
      </c>
      <c r="CM127" s="45">
        <f t="shared" ca="1" si="98"/>
        <v>0.47952527251555982</v>
      </c>
      <c r="CN127" s="45">
        <f t="shared" ca="1" si="99"/>
        <v>0.45589641530758562</v>
      </c>
      <c r="CO127" s="45">
        <f t="shared" ca="1" si="100"/>
        <v>0.45634830416407579</v>
      </c>
      <c r="CP127" s="45">
        <f t="shared" ca="1" si="101"/>
        <v>0.48032720901922493</v>
      </c>
      <c r="CQ127" s="45">
        <f t="shared" ca="1" si="102"/>
        <v>0.48411871705013015</v>
      </c>
      <c r="CR127" s="45">
        <f t="shared" ca="1" si="103"/>
        <v>0.49796433126315987</v>
      </c>
      <c r="CS127" s="45">
        <f t="shared" ca="1" si="104"/>
        <v>0.50620724584160814</v>
      </c>
      <c r="CT127" s="45">
        <f t="shared" ca="1" si="105"/>
        <v>0.5033771042409555</v>
      </c>
      <c r="CU127" s="45">
        <f t="shared" ca="1" si="106"/>
        <v>0.50357157611448</v>
      </c>
      <c r="CV127" s="45">
        <f t="shared" ca="1" si="107"/>
        <v>0.51183183516646058</v>
      </c>
      <c r="CW127" s="45">
        <f t="shared" ca="1" si="108"/>
        <v>0.5330323263847061</v>
      </c>
      <c r="CX127" s="45">
        <f t="shared" ca="1" si="109"/>
        <v>0.52469177804071743</v>
      </c>
      <c r="CY127" s="45">
        <f t="shared" ca="1" si="110"/>
        <v>0.50249768558234542</v>
      </c>
      <c r="CZ127" s="45">
        <f t="shared" ca="1" si="111"/>
        <v>0.49168965338989246</v>
      </c>
      <c r="DA127" s="45">
        <f t="shared" ca="1" si="112"/>
        <v>0.48253090795918541</v>
      </c>
      <c r="DB127" s="45">
        <f t="shared" ca="1" si="113"/>
        <v>0.48342602549597996</v>
      </c>
      <c r="DC127" s="45">
        <f t="shared" ca="1" si="114"/>
        <v>0.48108367162075744</v>
      </c>
      <c r="DD127" s="45">
        <f t="shared" ca="1" si="115"/>
        <v>0.49188949630868117</v>
      </c>
      <c r="DE127" s="45">
        <f t="shared" ca="1" si="116"/>
        <v>0.46166802140860674</v>
      </c>
      <c r="DF127" s="45">
        <f t="shared" ca="1" si="117"/>
        <v>0.44359576639400278</v>
      </c>
      <c r="DG127" s="45">
        <f t="shared" ca="1" si="118"/>
        <v>0.42190743286203874</v>
      </c>
      <c r="DH127" s="45">
        <f t="shared" ca="1" si="119"/>
        <v>0.42011894633294317</v>
      </c>
      <c r="DI127" s="45">
        <f t="shared" ca="1" si="120"/>
        <v>0.43776577588844151</v>
      </c>
      <c r="DJ127" s="45">
        <f t="shared" ca="1" si="121"/>
        <v>0.4315002995386007</v>
      </c>
      <c r="DK127" s="45">
        <f t="shared" ca="1" si="122"/>
        <v>0.42841044311227477</v>
      </c>
      <c r="DL127" s="45">
        <f t="shared" ca="1" si="123"/>
        <v>0.44506174614543609</v>
      </c>
      <c r="DM127" s="45">
        <f t="shared" ca="1" si="124"/>
        <v>0.42769002279230584</v>
      </c>
      <c r="DN127" s="45">
        <f t="shared" ca="1" si="125"/>
        <v>0.44567059388127095</v>
      </c>
      <c r="DO127" s="45">
        <f t="shared" ca="1" si="126"/>
        <v>0.45546112803829292</v>
      </c>
      <c r="DP127" s="45">
        <f t="shared" ca="1" si="127"/>
        <v>0.48768678352277589</v>
      </c>
      <c r="DQ127" s="45">
        <f t="shared" ca="1" si="128"/>
        <v>0.50423547387383938</v>
      </c>
      <c r="DR127" s="45">
        <f t="shared" ca="1" si="129"/>
        <v>0.49805591380907377</v>
      </c>
      <c r="DS127" s="45">
        <f t="shared" ca="1" si="130"/>
        <v>0.5018605782762966</v>
      </c>
      <c r="DT127" s="45">
        <f t="shared" ca="1" si="131"/>
        <v>0.48864909709872928</v>
      </c>
      <c r="DU127" s="45">
        <f t="shared" ca="1" si="132"/>
        <v>0.46414058442352041</v>
      </c>
      <c r="DV127" s="45">
        <f t="shared" ca="1" si="133"/>
        <v>0.44332914301320536</v>
      </c>
      <c r="DW127" s="45">
        <f t="shared" ca="1" si="134"/>
        <v>0.42995170604002397</v>
      </c>
      <c r="DX127" s="45">
        <f t="shared" ca="1" si="135"/>
        <v>0.43334056561201745</v>
      </c>
      <c r="DY127" s="45">
        <f t="shared" ca="1" si="136"/>
        <v>0.42182766394520493</v>
      </c>
      <c r="DZ127" s="45">
        <f t="shared" ca="1" si="137"/>
        <v>0.42108620911153039</v>
      </c>
      <c r="EA127" s="45">
        <f t="shared" ca="1" si="138"/>
        <v>0.42048114443293733</v>
      </c>
      <c r="EB127" s="45">
        <f t="shared" ca="1" si="139"/>
        <v>0.43663281474262317</v>
      </c>
      <c r="EC127" s="45">
        <f t="shared" ca="1" si="140"/>
        <v>0.43509752496034082</v>
      </c>
      <c r="ED127" s="45">
        <f t="shared" ca="1" si="141"/>
        <v>0.44651700706002523</v>
      </c>
      <c r="EE127" s="45">
        <f t="shared" ca="1" si="142"/>
        <v>0.46093167169025073</v>
      </c>
      <c r="EF127" s="45">
        <f t="shared" ca="1" si="143"/>
        <v>0.47560427011642248</v>
      </c>
      <c r="EG127" s="45">
        <f t="shared" ca="1" si="144"/>
        <v>0.47203576625173072</v>
      </c>
      <c r="EH127" s="45">
        <f t="shared" ca="1" si="145"/>
        <v>0.50105703521973133</v>
      </c>
      <c r="EI127" s="45">
        <f t="shared" ca="1" si="146"/>
        <v>0.50310184539835145</v>
      </c>
      <c r="EJ127" s="45">
        <f t="shared" ca="1" si="147"/>
        <v>0.51366992417445612</v>
      </c>
      <c r="EK127" s="45">
        <f t="shared" ca="1" si="148"/>
        <v>0.49782764391182743</v>
      </c>
      <c r="EL127" s="45">
        <f t="shared" ca="1" si="149"/>
        <v>0.48324166440296895</v>
      </c>
      <c r="EM127" s="45">
        <f t="shared" ca="1" si="150"/>
        <v>0.49080069017819644</v>
      </c>
      <c r="EN127" s="45">
        <f t="shared" ca="1" si="151"/>
        <v>0.48297162071070715</v>
      </c>
      <c r="EO127" s="45">
        <f t="shared" ca="1" si="152"/>
        <v>0.48814577190079095</v>
      </c>
      <c r="EP127" s="45">
        <f t="shared" ca="1" si="153"/>
        <v>0.50014700816279767</v>
      </c>
      <c r="EQ127" s="45">
        <f t="shared" ca="1" si="154"/>
        <v>0.47047773323496384</v>
      </c>
      <c r="ER127" s="45">
        <f t="shared" ca="1" si="155"/>
        <v>0.47161348781792034</v>
      </c>
      <c r="ES127" s="45">
        <f t="shared" ca="1" si="156"/>
        <v>0.48228191460294917</v>
      </c>
      <c r="ET127" s="45">
        <f t="shared" ca="1" si="157"/>
        <v>0.49521576475550177</v>
      </c>
      <c r="EU127" s="45">
        <f t="shared" ca="1" si="158"/>
        <v>0.51475023406082598</v>
      </c>
      <c r="EV127" s="45">
        <f t="shared" ca="1" si="159"/>
        <v>0.50183422591070437</v>
      </c>
      <c r="EW127" s="45">
        <f t="shared" ca="1" si="160"/>
        <v>0.51788245510788855</v>
      </c>
      <c r="EX127" s="45">
        <f t="shared" ca="1" si="161"/>
        <v>0.51642973693371275</v>
      </c>
      <c r="EY127" s="45">
        <f t="shared" ca="1" si="162"/>
        <v>0.52094339304387893</v>
      </c>
      <c r="EZ127" s="45">
        <f t="shared" ca="1" si="163"/>
        <v>0.53076460259824909</v>
      </c>
      <c r="FA127" s="45">
        <f t="shared" ca="1" si="164"/>
        <v>0.52230847386856116</v>
      </c>
      <c r="FB127" s="45">
        <f t="shared" ca="1" si="165"/>
        <v>0.52147437468268354</v>
      </c>
      <c r="FC127" s="45">
        <f t="shared" ca="1" si="166"/>
        <v>0.52806850990196852</v>
      </c>
      <c r="FD127" s="45">
        <f t="shared" ca="1" si="167"/>
        <v>0.54297790354239606</v>
      </c>
      <c r="FE127" s="45">
        <f t="shared" ca="1" si="168"/>
        <v>0.55962293072040814</v>
      </c>
      <c r="FF127" s="45">
        <f t="shared" ca="1" si="169"/>
        <v>0.55956979472211898</v>
      </c>
      <c r="FG127" s="45">
        <f t="shared" ca="1" si="170"/>
        <v>0.57022159244945392</v>
      </c>
      <c r="FH127" s="45">
        <f t="shared" ca="1" si="171"/>
        <v>0.56929567139935155</v>
      </c>
      <c r="FI127" s="45">
        <f t="shared" ca="1" si="172"/>
        <v>0.56225151303013277</v>
      </c>
      <c r="FJ127" s="45">
        <f t="shared" ca="1" si="173"/>
        <v>0.57205003193386028</v>
      </c>
      <c r="FK127" s="45">
        <f t="shared" ca="1" si="174"/>
        <v>0.57451248270093591</v>
      </c>
      <c r="FL127" s="45">
        <f t="shared" ca="1" si="175"/>
        <v>0.56625495230321266</v>
      </c>
      <c r="FM127" s="45">
        <f t="shared" ca="1" si="176"/>
        <v>0.56359833887683763</v>
      </c>
      <c r="FN127" s="45">
        <f t="shared" ca="1" si="177"/>
        <v>0.55202495887770286</v>
      </c>
      <c r="FO127" s="45">
        <f t="shared" ca="1" si="178"/>
        <v>0.54961271303070036</v>
      </c>
      <c r="FP127" s="45">
        <f t="shared" ca="1" si="179"/>
        <v>0.52896088211446723</v>
      </c>
      <c r="FQ127" s="45">
        <f t="shared" ca="1" si="180"/>
        <v>0.4938326350660448</v>
      </c>
      <c r="FR127" s="45">
        <f t="shared" ca="1" si="181"/>
        <v>0.48334883660629063</v>
      </c>
      <c r="FS127" s="45">
        <f t="shared" ca="1" si="182"/>
        <v>0.48707023505689401</v>
      </c>
      <c r="FT127" s="45">
        <f t="shared" ca="1" si="183"/>
        <v>0.45666511838818569</v>
      </c>
      <c r="FU127" s="45">
        <f t="shared" ca="1" si="184"/>
        <v>0.47798195182941011</v>
      </c>
      <c r="FV127" s="45">
        <f t="shared" ca="1" si="185"/>
        <v>0.49517415421883154</v>
      </c>
      <c r="FW127" s="45">
        <f t="shared" ca="1" si="186"/>
        <v>0.48091729474726463</v>
      </c>
      <c r="FX127" s="45">
        <f t="shared" ca="1" si="187"/>
        <v>0.48456831251812627</v>
      </c>
      <c r="FY127" s="45">
        <f t="shared" ca="1" si="188"/>
        <v>0.49261393141340459</v>
      </c>
      <c r="FZ127" s="45">
        <f t="shared" ca="1" si="189"/>
        <v>0.52005356850383766</v>
      </c>
      <c r="GA127" s="84">
        <f t="shared" ca="1" si="190"/>
        <v>0.54979197114207456</v>
      </c>
      <c r="GB127" s="25"/>
    </row>
    <row r="128" spans="1:184" x14ac:dyDescent="0.25">
      <c r="A128" s="14"/>
      <c r="B128" s="26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95">
        <f t="shared" si="222"/>
        <v>6.6174281394760666</v>
      </c>
      <c r="N128" s="96">
        <f t="shared" si="223"/>
        <v>47.38849447207285</v>
      </c>
      <c r="O128" s="24">
        <f t="shared" ref="O128:O191" si="232">O127+1</f>
        <v>3</v>
      </c>
      <c r="P128" s="51">
        <f t="shared" si="224"/>
        <v>-43.382571860523932</v>
      </c>
      <c r="Q128" s="51">
        <f t="shared" si="224"/>
        <v>-48.382571860523932</v>
      </c>
      <c r="R128" s="51">
        <f t="shared" si="224"/>
        <v>0</v>
      </c>
      <c r="S128" s="51">
        <f t="shared" si="224"/>
        <v>-28.375833000181807</v>
      </c>
      <c r="T128" s="51">
        <f t="shared" si="224"/>
        <v>-26.094018444705881</v>
      </c>
      <c r="U128" s="51">
        <f t="shared" si="224"/>
        <v>-26.565830470899144</v>
      </c>
      <c r="V128" s="51">
        <f t="shared" si="224"/>
        <v>-8.3054481893783834</v>
      </c>
      <c r="W128" s="51">
        <f t="shared" si="224"/>
        <v>-53.410796824311134</v>
      </c>
      <c r="X128" s="51">
        <f t="shared" si="224"/>
        <v>-37.426435770541268</v>
      </c>
      <c r="Y128" s="51">
        <f t="shared" si="224"/>
        <v>-31.444412683695695</v>
      </c>
      <c r="Z128" s="51">
        <f t="shared" si="225"/>
        <v>-88.409122125747601</v>
      </c>
      <c r="AA128" s="51">
        <f t="shared" si="225"/>
        <v>-8.2089850741195463</v>
      </c>
      <c r="AB128" s="51">
        <f t="shared" si="225"/>
        <v>-82.084384327071433</v>
      </c>
      <c r="AC128" s="51">
        <f t="shared" si="225"/>
        <v>-70.740738485002979</v>
      </c>
      <c r="AD128" s="51">
        <f t="shared" si="225"/>
        <v>-5.3089709471536235</v>
      </c>
      <c r="AE128" s="51">
        <f t="shared" si="225"/>
        <v>-3.7920439605678045</v>
      </c>
      <c r="AF128" s="51">
        <f t="shared" si="225"/>
        <v>-72.381428115637604</v>
      </c>
      <c r="AG128" s="51">
        <f t="shared" si="225"/>
        <v>-4.9362064029853219</v>
      </c>
      <c r="AH128" s="51">
        <f t="shared" si="225"/>
        <v>-81.934804169742264</v>
      </c>
      <c r="AI128" s="51">
        <f t="shared" si="225"/>
        <v>-10.50293734168797</v>
      </c>
      <c r="AJ128" s="51">
        <f t="shared" si="226"/>
        <v>-2.2974062714753334</v>
      </c>
      <c r="AK128" s="51">
        <f t="shared" si="226"/>
        <v>-41.710111426239116</v>
      </c>
      <c r="AL128" s="51">
        <f t="shared" si="226"/>
        <v>-4.0696959393663814</v>
      </c>
      <c r="AM128" s="51">
        <f t="shared" si="226"/>
        <v>-49.739511609578621</v>
      </c>
      <c r="AN128" s="51">
        <f t="shared" si="226"/>
        <v>-54.527001214255733</v>
      </c>
      <c r="AO128" s="51">
        <f t="shared" si="226"/>
        <v>-58.986985105094128</v>
      </c>
      <c r="AP128" s="51">
        <f t="shared" si="226"/>
        <v>-35.969028180984928</v>
      </c>
      <c r="AQ128" s="51">
        <f t="shared" si="226"/>
        <v>-44.737426561059834</v>
      </c>
      <c r="AR128" s="51">
        <f t="shared" si="226"/>
        <v>-90.243454161187813</v>
      </c>
      <c r="AS128" s="51">
        <f t="shared" si="226"/>
        <v>3.5456616481631897E-2</v>
      </c>
      <c r="AT128" s="24"/>
      <c r="AU128" s="95">
        <f t="shared" si="231"/>
        <v>6.6174281394760666</v>
      </c>
      <c r="AV128" s="96">
        <f t="shared" si="227"/>
        <v>47.38849447207285</v>
      </c>
      <c r="AW128" s="24">
        <f t="shared" ref="AW128:AW155" si="233">AW127+1</f>
        <v>3</v>
      </c>
      <c r="AX128" s="51">
        <f t="shared" si="228"/>
        <v>-2.6115055279271502</v>
      </c>
      <c r="AY128" s="51">
        <f t="shared" si="228"/>
        <v>22.38849447207285</v>
      </c>
      <c r="AZ128" s="51">
        <f t="shared" si="228"/>
        <v>0</v>
      </c>
      <c r="BA128" s="51">
        <f t="shared" si="228"/>
        <v>12.489927868941564</v>
      </c>
      <c r="BB128" s="51">
        <f t="shared" si="228"/>
        <v>-8.8637035800865505</v>
      </c>
      <c r="BC128" s="51">
        <f t="shared" si="228"/>
        <v>-30.961908502589594</v>
      </c>
      <c r="BD128" s="51">
        <f t="shared" si="228"/>
        <v>-34.484577782784527</v>
      </c>
      <c r="BE128" s="51">
        <f t="shared" si="228"/>
        <v>-25.98002602579777</v>
      </c>
      <c r="BF128" s="51">
        <f t="shared" si="228"/>
        <v>0.61955802467561227</v>
      </c>
      <c r="BG128" s="51">
        <f t="shared" si="228"/>
        <v>-18.201840982243965</v>
      </c>
      <c r="BH128" s="51">
        <f t="shared" si="229"/>
        <v>26.535070636846601</v>
      </c>
      <c r="BI128" s="51">
        <f t="shared" si="229"/>
        <v>9.8711080122008568</v>
      </c>
      <c r="BJ128" s="51">
        <f t="shared" si="229"/>
        <v>34.557005703799469</v>
      </c>
      <c r="BK128" s="51">
        <f t="shared" si="229"/>
        <v>-5.3339875722820622</v>
      </c>
      <c r="BL128" s="51">
        <f t="shared" si="229"/>
        <v>-43.439544122557137</v>
      </c>
      <c r="BM128" s="51">
        <f t="shared" si="229"/>
        <v>-17.311393073193443</v>
      </c>
      <c r="BN128" s="51">
        <f t="shared" si="229"/>
        <v>-23.554022237629539</v>
      </c>
      <c r="BO128" s="51">
        <f t="shared" si="229"/>
        <v>26.740718501524785</v>
      </c>
      <c r="BP128" s="51">
        <f t="shared" si="229"/>
        <v>-18.269188013230021</v>
      </c>
      <c r="BQ128" s="51">
        <f t="shared" si="229"/>
        <v>-31.019257326984373</v>
      </c>
      <c r="BR128" s="51">
        <f t="shared" si="230"/>
        <v>-8.0764374358541602</v>
      </c>
      <c r="BS128" s="51">
        <f t="shared" si="230"/>
        <v>44.093310324708654</v>
      </c>
      <c r="BT128" s="51">
        <f t="shared" si="230"/>
        <v>-45.175873537791517</v>
      </c>
      <c r="BU128" s="51">
        <f t="shared" si="230"/>
        <v>-10.825881307442096</v>
      </c>
      <c r="BV128" s="51">
        <f t="shared" si="230"/>
        <v>-17.149036557649467</v>
      </c>
      <c r="BW128" s="51">
        <f t="shared" si="230"/>
        <v>20.368224908302743</v>
      </c>
      <c r="BX128" s="51">
        <f t="shared" si="230"/>
        <v>-23.189959991985404</v>
      </c>
      <c r="BY128" s="51">
        <f t="shared" si="230"/>
        <v>-20.144983785925447</v>
      </c>
      <c r="BZ128" s="51">
        <f t="shared" si="230"/>
        <v>38.322848644855043</v>
      </c>
      <c r="CA128" s="51">
        <f t="shared" si="230"/>
        <v>38.62555147605584</v>
      </c>
      <c r="CB128" s="154"/>
      <c r="CC128" s="68"/>
      <c r="CD128" s="113">
        <f t="shared" si="84"/>
        <v>9</v>
      </c>
      <c r="CE128" s="114">
        <f t="shared" si="84"/>
        <v>10</v>
      </c>
      <c r="CF128" s="83">
        <f t="shared" ca="1" si="191"/>
        <v>0.54821082967262558</v>
      </c>
      <c r="CG128" s="45">
        <f t="shared" ca="1" si="192"/>
        <v>0.53468671236828369</v>
      </c>
      <c r="CH128" s="45">
        <f t="shared" ca="1" si="93"/>
        <v>0.47864582694026747</v>
      </c>
      <c r="CI128" s="45">
        <f t="shared" ca="1" si="94"/>
        <v>0.45897018809925377</v>
      </c>
      <c r="CJ128" s="45">
        <f t="shared" ca="1" si="95"/>
        <v>0.46313556279645679</v>
      </c>
      <c r="CK128" s="45">
        <f t="shared" ca="1" si="96"/>
        <v>0.4620957598265425</v>
      </c>
      <c r="CL128" s="45">
        <f t="shared" ca="1" si="97"/>
        <v>0.47029894038029413</v>
      </c>
      <c r="CM128" s="45">
        <f t="shared" ca="1" si="98"/>
        <v>0.46849916156870458</v>
      </c>
      <c r="CN128" s="45">
        <f t="shared" ca="1" si="99"/>
        <v>0.46129182690459508</v>
      </c>
      <c r="CO128" s="45">
        <f t="shared" ca="1" si="100"/>
        <v>0.45876602367831659</v>
      </c>
      <c r="CP128" s="45">
        <f t="shared" ca="1" si="101"/>
        <v>0.49120815751620439</v>
      </c>
      <c r="CQ128" s="45">
        <f t="shared" ca="1" si="102"/>
        <v>0.49551166200571817</v>
      </c>
      <c r="CR128" s="45">
        <f t="shared" ca="1" si="103"/>
        <v>0.51263625564097381</v>
      </c>
      <c r="CS128" s="45">
        <f t="shared" ca="1" si="104"/>
        <v>0.51700568982183059</v>
      </c>
      <c r="CT128" s="45">
        <f t="shared" ca="1" si="105"/>
        <v>0.50093006080707003</v>
      </c>
      <c r="CU128" s="45">
        <f t="shared" ca="1" si="106"/>
        <v>0.50223082015778076</v>
      </c>
      <c r="CV128" s="45">
        <f t="shared" ca="1" si="107"/>
        <v>0.51330354850318083</v>
      </c>
      <c r="CW128" s="45">
        <f t="shared" ca="1" si="108"/>
        <v>0.51914369047091313</v>
      </c>
      <c r="CX128" s="45">
        <f t="shared" ca="1" si="109"/>
        <v>0.50997106795156044</v>
      </c>
      <c r="CY128" s="45">
        <f t="shared" ca="1" si="110"/>
        <v>0.49453089361873254</v>
      </c>
      <c r="CZ128" s="45">
        <f t="shared" ca="1" si="111"/>
        <v>0.48904461680400435</v>
      </c>
      <c r="DA128" s="45">
        <f t="shared" ca="1" si="112"/>
        <v>0.49022343673508317</v>
      </c>
      <c r="DB128" s="45">
        <f t="shared" ca="1" si="113"/>
        <v>0.49529556687435616</v>
      </c>
      <c r="DC128" s="45">
        <f t="shared" ca="1" si="114"/>
        <v>0.50220550170222378</v>
      </c>
      <c r="DD128" s="45">
        <f t="shared" ca="1" si="115"/>
        <v>0.50417294349122721</v>
      </c>
      <c r="DE128" s="45">
        <f t="shared" ca="1" si="116"/>
        <v>0.4739257743135713</v>
      </c>
      <c r="DF128" s="45">
        <f t="shared" ca="1" si="117"/>
        <v>0.46412558341952648</v>
      </c>
      <c r="DG128" s="45">
        <f t="shared" ca="1" si="118"/>
        <v>0.44401685721892525</v>
      </c>
      <c r="DH128" s="45">
        <f t="shared" ca="1" si="119"/>
        <v>0.44560312981169914</v>
      </c>
      <c r="DI128" s="45">
        <f t="shared" ca="1" si="120"/>
        <v>0.46618158273106669</v>
      </c>
      <c r="DJ128" s="45">
        <f t="shared" ca="1" si="121"/>
        <v>0.45055783488890788</v>
      </c>
      <c r="DK128" s="45">
        <f t="shared" ca="1" si="122"/>
        <v>0.4377226861207989</v>
      </c>
      <c r="DL128" s="45">
        <f t="shared" ca="1" si="123"/>
        <v>0.4518311685800106</v>
      </c>
      <c r="DM128" s="45">
        <f t="shared" ca="1" si="124"/>
        <v>0.43435473176171918</v>
      </c>
      <c r="DN128" s="45">
        <f t="shared" ca="1" si="125"/>
        <v>0.44937707153386558</v>
      </c>
      <c r="DO128" s="45">
        <f t="shared" ca="1" si="126"/>
        <v>0.45746566288228008</v>
      </c>
      <c r="DP128" s="45">
        <f t="shared" ca="1" si="127"/>
        <v>0.49260910228267485</v>
      </c>
      <c r="DQ128" s="45">
        <f t="shared" ca="1" si="128"/>
        <v>0.49521919954139243</v>
      </c>
      <c r="DR128" s="45">
        <f t="shared" ca="1" si="129"/>
        <v>0.47908934786467006</v>
      </c>
      <c r="DS128" s="45">
        <f t="shared" ca="1" si="130"/>
        <v>0.4787010398956455</v>
      </c>
      <c r="DT128" s="45">
        <f t="shared" ca="1" si="131"/>
        <v>0.47339170273489994</v>
      </c>
      <c r="DU128" s="45">
        <f t="shared" ca="1" si="132"/>
        <v>0.44102863621824911</v>
      </c>
      <c r="DV128" s="45">
        <f t="shared" ca="1" si="133"/>
        <v>0.4339981970045883</v>
      </c>
      <c r="DW128" s="45">
        <f t="shared" ca="1" si="134"/>
        <v>0.42535703596169444</v>
      </c>
      <c r="DX128" s="45">
        <f t="shared" ca="1" si="135"/>
        <v>0.43013772606198303</v>
      </c>
      <c r="DY128" s="45">
        <f t="shared" ca="1" si="136"/>
        <v>0.41740741020333133</v>
      </c>
      <c r="DZ128" s="45">
        <f t="shared" ca="1" si="137"/>
        <v>0.41981924009836469</v>
      </c>
      <c r="EA128" s="45">
        <f t="shared" ca="1" si="138"/>
        <v>0.4227643012233126</v>
      </c>
      <c r="EB128" s="45">
        <f t="shared" ca="1" si="139"/>
        <v>0.43933386435292232</v>
      </c>
      <c r="EC128" s="45">
        <f t="shared" ca="1" si="140"/>
        <v>0.42902633340883739</v>
      </c>
      <c r="ED128" s="45">
        <f t="shared" ca="1" si="141"/>
        <v>0.44518037976382385</v>
      </c>
      <c r="EE128" s="45">
        <f t="shared" ca="1" si="142"/>
        <v>0.44892735708162662</v>
      </c>
      <c r="EF128" s="45">
        <f t="shared" ca="1" si="143"/>
        <v>0.45971060349183801</v>
      </c>
      <c r="EG128" s="45">
        <f t="shared" ca="1" si="144"/>
        <v>0.44506587983931017</v>
      </c>
      <c r="EH128" s="45">
        <f t="shared" ca="1" si="145"/>
        <v>0.46720971137544687</v>
      </c>
      <c r="EI128" s="45">
        <f t="shared" ca="1" si="146"/>
        <v>0.47719071192442009</v>
      </c>
      <c r="EJ128" s="45">
        <f t="shared" ca="1" si="147"/>
        <v>0.4862585063012127</v>
      </c>
      <c r="EK128" s="45">
        <f t="shared" ca="1" si="148"/>
        <v>0.46886575360057609</v>
      </c>
      <c r="EL128" s="45">
        <f t="shared" ca="1" si="149"/>
        <v>0.4677755233595095</v>
      </c>
      <c r="EM128" s="45">
        <f t="shared" ca="1" si="150"/>
        <v>0.47977051380822267</v>
      </c>
      <c r="EN128" s="45">
        <f t="shared" ca="1" si="151"/>
        <v>0.47424376885882563</v>
      </c>
      <c r="EO128" s="45">
        <f t="shared" ca="1" si="152"/>
        <v>0.47561816713995625</v>
      </c>
      <c r="EP128" s="45">
        <f t="shared" ca="1" si="153"/>
        <v>0.4958265107047744</v>
      </c>
      <c r="EQ128" s="45">
        <f t="shared" ca="1" si="154"/>
        <v>0.47147059968310762</v>
      </c>
      <c r="ER128" s="45">
        <f t="shared" ca="1" si="155"/>
        <v>0.4609771314625063</v>
      </c>
      <c r="ES128" s="45">
        <f t="shared" ca="1" si="156"/>
        <v>0.47145292868064131</v>
      </c>
      <c r="ET128" s="45">
        <f t="shared" ca="1" si="157"/>
        <v>0.49454905393033799</v>
      </c>
      <c r="EU128" s="45">
        <f t="shared" ca="1" si="158"/>
        <v>0.4993054099282187</v>
      </c>
      <c r="EV128" s="45">
        <f t="shared" ca="1" si="159"/>
        <v>0.49065650422007046</v>
      </c>
      <c r="EW128" s="45">
        <f t="shared" ca="1" si="160"/>
        <v>0.5119355727830065</v>
      </c>
      <c r="EX128" s="45">
        <f t="shared" ca="1" si="161"/>
        <v>0.51426459301850003</v>
      </c>
      <c r="EY128" s="45">
        <f t="shared" ca="1" si="162"/>
        <v>0.52166387548051429</v>
      </c>
      <c r="EZ128" s="45">
        <f t="shared" ca="1" si="163"/>
        <v>0.52696622633725843</v>
      </c>
      <c r="FA128" s="45">
        <f t="shared" ca="1" si="164"/>
        <v>0.5202539872201235</v>
      </c>
      <c r="FB128" s="45">
        <f t="shared" ca="1" si="165"/>
        <v>0.51923157488731675</v>
      </c>
      <c r="FC128" s="45">
        <f t="shared" ca="1" si="166"/>
        <v>0.51338343835942934</v>
      </c>
      <c r="FD128" s="45">
        <f t="shared" ca="1" si="167"/>
        <v>0.53834637377662331</v>
      </c>
      <c r="FE128" s="45">
        <f t="shared" ca="1" si="168"/>
        <v>0.55621037533405393</v>
      </c>
      <c r="FF128" s="45">
        <f t="shared" ca="1" si="169"/>
        <v>0.55413535697424832</v>
      </c>
      <c r="FG128" s="45">
        <f t="shared" ca="1" si="170"/>
        <v>0.56664142738534351</v>
      </c>
      <c r="FH128" s="45">
        <f t="shared" ca="1" si="171"/>
        <v>0.5579990540669888</v>
      </c>
      <c r="FI128" s="45">
        <f t="shared" ca="1" si="172"/>
        <v>0.5452595377336189</v>
      </c>
      <c r="FJ128" s="45">
        <f t="shared" ca="1" si="173"/>
        <v>0.55949244264776554</v>
      </c>
      <c r="FK128" s="45">
        <f t="shared" ca="1" si="174"/>
        <v>0.56302815836369391</v>
      </c>
      <c r="FL128" s="45">
        <f t="shared" ca="1" si="175"/>
        <v>0.55922296262956472</v>
      </c>
      <c r="FM128" s="45">
        <f t="shared" ca="1" si="176"/>
        <v>0.54785603220326218</v>
      </c>
      <c r="FN128" s="45">
        <f t="shared" ca="1" si="177"/>
        <v>0.53130174990585244</v>
      </c>
      <c r="FO128" s="45">
        <f t="shared" ca="1" si="178"/>
        <v>0.52596940873288611</v>
      </c>
      <c r="FP128" s="45">
        <f t="shared" ca="1" si="179"/>
        <v>0.5041770414578316</v>
      </c>
      <c r="FQ128" s="45">
        <f t="shared" ca="1" si="180"/>
        <v>0.47680153592675517</v>
      </c>
      <c r="FR128" s="45">
        <f t="shared" ca="1" si="181"/>
        <v>0.47581896655476774</v>
      </c>
      <c r="FS128" s="45">
        <f t="shared" ca="1" si="182"/>
        <v>0.46897345736207507</v>
      </c>
      <c r="FT128" s="45">
        <f t="shared" ca="1" si="183"/>
        <v>0.44481903636902692</v>
      </c>
      <c r="FU128" s="45">
        <f t="shared" ca="1" si="184"/>
        <v>0.46952970437994335</v>
      </c>
      <c r="FV128" s="45">
        <f t="shared" ca="1" si="185"/>
        <v>0.48358601286626912</v>
      </c>
      <c r="FW128" s="45">
        <f t="shared" ca="1" si="186"/>
        <v>0.47286586944734676</v>
      </c>
      <c r="FX128" s="45">
        <f t="shared" ca="1" si="187"/>
        <v>0.4749281420948272</v>
      </c>
      <c r="FY128" s="45">
        <f t="shared" ca="1" si="188"/>
        <v>0.48036058374691476</v>
      </c>
      <c r="FZ128" s="45">
        <f t="shared" ca="1" si="189"/>
        <v>0.50419163587490012</v>
      </c>
      <c r="GA128" s="84">
        <f t="shared" ca="1" si="190"/>
        <v>0.5298009164297357</v>
      </c>
      <c r="GB128" s="25"/>
    </row>
    <row r="129" spans="1:184" x14ac:dyDescent="0.25">
      <c r="A129" s="14"/>
      <c r="B129" s="26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95">
        <f t="shared" si="222"/>
        <v>34.993261139657875</v>
      </c>
      <c r="N129" s="96">
        <f t="shared" si="223"/>
        <v>34.898566603131286</v>
      </c>
      <c r="O129" s="24">
        <f t="shared" si="232"/>
        <v>4</v>
      </c>
      <c r="P129" s="51">
        <f t="shared" si="224"/>
        <v>-15.006738860342125</v>
      </c>
      <c r="Q129" s="51">
        <f t="shared" si="224"/>
        <v>-20.006738860342125</v>
      </c>
      <c r="R129" s="51">
        <f t="shared" si="224"/>
        <v>28.375833000181807</v>
      </c>
      <c r="S129" s="51">
        <f t="shared" si="224"/>
        <v>0</v>
      </c>
      <c r="T129" s="51">
        <f t="shared" si="224"/>
        <v>2.2818145554759255</v>
      </c>
      <c r="U129" s="51">
        <f t="shared" si="224"/>
        <v>1.8100025292826629</v>
      </c>
      <c r="V129" s="51">
        <f t="shared" si="224"/>
        <v>20.070384810803425</v>
      </c>
      <c r="W129" s="51">
        <f t="shared" si="224"/>
        <v>-25.034963824129328</v>
      </c>
      <c r="X129" s="51">
        <f t="shared" si="224"/>
        <v>-9.0506027703594611</v>
      </c>
      <c r="Y129" s="51">
        <f t="shared" si="224"/>
        <v>-3.0685796835138888</v>
      </c>
      <c r="Z129" s="51">
        <f t="shared" si="225"/>
        <v>-60.033289125565787</v>
      </c>
      <c r="AA129" s="51">
        <f t="shared" si="225"/>
        <v>20.16684792606226</v>
      </c>
      <c r="AB129" s="51">
        <f t="shared" si="225"/>
        <v>-53.708551326889619</v>
      </c>
      <c r="AC129" s="51">
        <f t="shared" si="225"/>
        <v>-42.364905484821165</v>
      </c>
      <c r="AD129" s="51">
        <f t="shared" si="225"/>
        <v>23.066862053028185</v>
      </c>
      <c r="AE129" s="51">
        <f t="shared" si="225"/>
        <v>24.583789039614004</v>
      </c>
      <c r="AF129" s="51">
        <f t="shared" si="225"/>
        <v>-44.00559511545579</v>
      </c>
      <c r="AG129" s="51">
        <f t="shared" si="225"/>
        <v>23.439626597196487</v>
      </c>
      <c r="AH129" s="51">
        <f t="shared" si="225"/>
        <v>-53.558971169560451</v>
      </c>
      <c r="AI129" s="51">
        <f t="shared" si="225"/>
        <v>17.872895658493839</v>
      </c>
      <c r="AJ129" s="51">
        <f t="shared" si="226"/>
        <v>26.078426728706475</v>
      </c>
      <c r="AK129" s="51">
        <f t="shared" si="226"/>
        <v>-13.33427842605731</v>
      </c>
      <c r="AL129" s="51">
        <f t="shared" si="226"/>
        <v>24.306137060815427</v>
      </c>
      <c r="AM129" s="51">
        <f t="shared" si="226"/>
        <v>-21.363678609396814</v>
      </c>
      <c r="AN129" s="51">
        <f t="shared" si="226"/>
        <v>-26.151168214073927</v>
      </c>
      <c r="AO129" s="51">
        <f t="shared" si="226"/>
        <v>-30.611152104912321</v>
      </c>
      <c r="AP129" s="51">
        <f t="shared" si="226"/>
        <v>-7.5931951808031215</v>
      </c>
      <c r="AQ129" s="51">
        <f t="shared" si="226"/>
        <v>-16.361593560878028</v>
      </c>
      <c r="AR129" s="51">
        <f t="shared" si="226"/>
        <v>-61.867621161005999</v>
      </c>
      <c r="AS129" s="51">
        <f t="shared" si="226"/>
        <v>28.411289616663439</v>
      </c>
      <c r="AT129" s="24"/>
      <c r="AU129" s="95">
        <f t="shared" si="231"/>
        <v>34.993261139657875</v>
      </c>
      <c r="AV129" s="96">
        <f t="shared" si="227"/>
        <v>34.898566603131286</v>
      </c>
      <c r="AW129" s="24">
        <f t="shared" si="233"/>
        <v>4</v>
      </c>
      <c r="AX129" s="51">
        <f t="shared" si="228"/>
        <v>-15.101433396868714</v>
      </c>
      <c r="AY129" s="51">
        <f t="shared" si="228"/>
        <v>9.898566603131286</v>
      </c>
      <c r="AZ129" s="51">
        <f t="shared" si="228"/>
        <v>-12.489927868941564</v>
      </c>
      <c r="BA129" s="51">
        <f t="shared" si="228"/>
        <v>0</v>
      </c>
      <c r="BB129" s="51">
        <f t="shared" si="228"/>
        <v>-21.353631449028114</v>
      </c>
      <c r="BC129" s="51">
        <f t="shared" si="228"/>
        <v>-43.451836371531158</v>
      </c>
      <c r="BD129" s="51">
        <f t="shared" si="228"/>
        <v>-46.974505651726091</v>
      </c>
      <c r="BE129" s="51">
        <f t="shared" si="228"/>
        <v>-38.469953894739334</v>
      </c>
      <c r="BF129" s="51">
        <f t="shared" si="228"/>
        <v>-11.870369844265952</v>
      </c>
      <c r="BG129" s="51">
        <f t="shared" si="228"/>
        <v>-30.691768851185529</v>
      </c>
      <c r="BH129" s="51">
        <f t="shared" si="229"/>
        <v>14.045142767905038</v>
      </c>
      <c r="BI129" s="51">
        <f t="shared" si="229"/>
        <v>-2.6188198567407071</v>
      </c>
      <c r="BJ129" s="51">
        <f t="shared" si="229"/>
        <v>22.067077834857905</v>
      </c>
      <c r="BK129" s="51">
        <f t="shared" si="229"/>
        <v>-17.823915441223626</v>
      </c>
      <c r="BL129" s="51">
        <f t="shared" si="229"/>
        <v>-55.929471991498701</v>
      </c>
      <c r="BM129" s="51">
        <f t="shared" si="229"/>
        <v>-29.801320942135007</v>
      </c>
      <c r="BN129" s="51">
        <f t="shared" si="229"/>
        <v>-36.043950106571103</v>
      </c>
      <c r="BO129" s="51">
        <f t="shared" si="229"/>
        <v>14.250790632583222</v>
      </c>
      <c r="BP129" s="51">
        <f t="shared" si="229"/>
        <v>-30.759115882171585</v>
      </c>
      <c r="BQ129" s="51">
        <f t="shared" si="229"/>
        <v>-43.509185195925937</v>
      </c>
      <c r="BR129" s="51">
        <f t="shared" si="230"/>
        <v>-20.566365304795724</v>
      </c>
      <c r="BS129" s="51">
        <f t="shared" si="230"/>
        <v>31.603382455767093</v>
      </c>
      <c r="BT129" s="51">
        <f t="shared" si="230"/>
        <v>-57.665801406733081</v>
      </c>
      <c r="BU129" s="51">
        <f t="shared" si="230"/>
        <v>-23.315809176383659</v>
      </c>
      <c r="BV129" s="51">
        <f t="shared" si="230"/>
        <v>-29.638964426591031</v>
      </c>
      <c r="BW129" s="51">
        <f t="shared" si="230"/>
        <v>7.8782970393611791</v>
      </c>
      <c r="BX129" s="51">
        <f t="shared" si="230"/>
        <v>-35.679887860926968</v>
      </c>
      <c r="BY129" s="51">
        <f t="shared" si="230"/>
        <v>-32.634911654867011</v>
      </c>
      <c r="BZ129" s="51">
        <f t="shared" si="230"/>
        <v>25.832920775913479</v>
      </c>
      <c r="CA129" s="51">
        <f t="shared" si="230"/>
        <v>26.135623607114276</v>
      </c>
      <c r="CB129" s="154"/>
      <c r="CC129" s="68"/>
      <c r="CD129" s="113">
        <f t="shared" si="84"/>
        <v>10</v>
      </c>
      <c r="CE129" s="114">
        <f t="shared" si="84"/>
        <v>11</v>
      </c>
      <c r="CF129" s="83">
        <f t="shared" ca="1" si="191"/>
        <v>0.49504228666762484</v>
      </c>
      <c r="CG129" s="45">
        <f t="shared" ca="1" si="192"/>
        <v>0.50457935785394681</v>
      </c>
      <c r="CH129" s="45">
        <f t="shared" ca="1" si="93"/>
        <v>0.50539507969111097</v>
      </c>
      <c r="CI129" s="45">
        <f t="shared" ca="1" si="94"/>
        <v>0.48321132431134051</v>
      </c>
      <c r="CJ129" s="45">
        <f t="shared" ca="1" si="95"/>
        <v>0.48316794282750208</v>
      </c>
      <c r="CK129" s="45">
        <f t="shared" ca="1" si="96"/>
        <v>0.48346273700944936</v>
      </c>
      <c r="CL129" s="45">
        <f t="shared" ca="1" si="97"/>
        <v>0.49412038992731988</v>
      </c>
      <c r="CM129" s="45">
        <f t="shared" ca="1" si="98"/>
        <v>0.48922757429829</v>
      </c>
      <c r="CN129" s="45">
        <f t="shared" ca="1" si="99"/>
        <v>0.4741214176266273</v>
      </c>
      <c r="CO129" s="45">
        <f t="shared" ca="1" si="100"/>
        <v>0.46215337154913039</v>
      </c>
      <c r="CP129" s="45">
        <f t="shared" ca="1" si="101"/>
        <v>0.49163413765890002</v>
      </c>
      <c r="CQ129" s="45">
        <f t="shared" ca="1" si="102"/>
        <v>0.49024657839499364</v>
      </c>
      <c r="CR129" s="45">
        <f t="shared" ca="1" si="103"/>
        <v>0.50860415292155403</v>
      </c>
      <c r="CS129" s="45">
        <f t="shared" ca="1" si="104"/>
        <v>0.51670920954192801</v>
      </c>
      <c r="CT129" s="45">
        <f t="shared" ca="1" si="105"/>
        <v>0.50250225071392507</v>
      </c>
      <c r="CU129" s="45">
        <f t="shared" ca="1" si="106"/>
        <v>0.49190179128033695</v>
      </c>
      <c r="CV129" s="45">
        <f t="shared" ca="1" si="107"/>
        <v>0.50638121356208732</v>
      </c>
      <c r="CW129" s="45">
        <f t="shared" ca="1" si="108"/>
        <v>0.51535563887895308</v>
      </c>
      <c r="CX129" s="45">
        <f t="shared" ca="1" si="109"/>
        <v>0.51448747551458052</v>
      </c>
      <c r="CY129" s="45">
        <f t="shared" ca="1" si="110"/>
        <v>0.49195943716830287</v>
      </c>
      <c r="CZ129" s="45">
        <f t="shared" ca="1" si="111"/>
        <v>0.495225269043852</v>
      </c>
      <c r="DA129" s="45">
        <f t="shared" ca="1" si="112"/>
        <v>0.48609608539349397</v>
      </c>
      <c r="DB129" s="45">
        <f t="shared" ca="1" si="113"/>
        <v>0.48663532940217624</v>
      </c>
      <c r="DC129" s="45">
        <f t="shared" ca="1" si="114"/>
        <v>0.4912994281935209</v>
      </c>
      <c r="DD129" s="45">
        <f t="shared" ca="1" si="115"/>
        <v>0.49483444061645515</v>
      </c>
      <c r="DE129" s="45">
        <f t="shared" ca="1" si="116"/>
        <v>0.47052688678178706</v>
      </c>
      <c r="DF129" s="45">
        <f t="shared" ca="1" si="117"/>
        <v>0.46750678812324964</v>
      </c>
      <c r="DG129" s="45">
        <f t="shared" ca="1" si="118"/>
        <v>0.45569531825914977</v>
      </c>
      <c r="DH129" s="45">
        <f t="shared" ca="1" si="119"/>
        <v>0.4648318002367347</v>
      </c>
      <c r="DI129" s="45">
        <f t="shared" ca="1" si="120"/>
        <v>0.47323238733731593</v>
      </c>
      <c r="DJ129" s="45">
        <f t="shared" ca="1" si="121"/>
        <v>0.47064488330957382</v>
      </c>
      <c r="DK129" s="45">
        <f t="shared" ca="1" si="122"/>
        <v>0.45696857216113179</v>
      </c>
      <c r="DL129" s="45">
        <f t="shared" ca="1" si="123"/>
        <v>0.47973938642223368</v>
      </c>
      <c r="DM129" s="45">
        <f t="shared" ca="1" si="124"/>
        <v>0.46334442226252914</v>
      </c>
      <c r="DN129" s="45">
        <f t="shared" ca="1" si="125"/>
        <v>0.47582398830272321</v>
      </c>
      <c r="DO129" s="45">
        <f t="shared" ca="1" si="126"/>
        <v>0.48669770816683483</v>
      </c>
      <c r="DP129" s="45">
        <f t="shared" ca="1" si="127"/>
        <v>0.50708357574661511</v>
      </c>
      <c r="DQ129" s="45">
        <f t="shared" ca="1" si="128"/>
        <v>0.49961736951896057</v>
      </c>
      <c r="DR129" s="45">
        <f t="shared" ca="1" si="129"/>
        <v>0.48630517253049294</v>
      </c>
      <c r="DS129" s="45">
        <f t="shared" ca="1" si="130"/>
        <v>0.4776208346569209</v>
      </c>
      <c r="DT129" s="45">
        <f t="shared" ca="1" si="131"/>
        <v>0.4709552012476691</v>
      </c>
      <c r="DU129" s="45">
        <f t="shared" ca="1" si="132"/>
        <v>0.42613088647218783</v>
      </c>
      <c r="DV129" s="45">
        <f t="shared" ca="1" si="133"/>
        <v>0.42455270678724494</v>
      </c>
      <c r="DW129" s="45">
        <f t="shared" ca="1" si="134"/>
        <v>0.41045952070647823</v>
      </c>
      <c r="DX129" s="45">
        <f t="shared" ca="1" si="135"/>
        <v>0.40826151756150014</v>
      </c>
      <c r="DY129" s="45">
        <f t="shared" ca="1" si="136"/>
        <v>0.41256213468721598</v>
      </c>
      <c r="DZ129" s="45">
        <f t="shared" ca="1" si="137"/>
        <v>0.42154514691002698</v>
      </c>
      <c r="EA129" s="45">
        <f t="shared" ca="1" si="138"/>
        <v>0.42272739687671385</v>
      </c>
      <c r="EB129" s="45">
        <f t="shared" ca="1" si="139"/>
        <v>0.4441162849655102</v>
      </c>
      <c r="EC129" s="45">
        <f t="shared" ca="1" si="140"/>
        <v>0.43736914182780068</v>
      </c>
      <c r="ED129" s="45">
        <f t="shared" ca="1" si="141"/>
        <v>0.46084160870616497</v>
      </c>
      <c r="EE129" s="45">
        <f t="shared" ca="1" si="142"/>
        <v>0.45775095141348898</v>
      </c>
      <c r="EF129" s="45">
        <f t="shared" ca="1" si="143"/>
        <v>0.46848412069418</v>
      </c>
      <c r="EG129" s="45">
        <f t="shared" ca="1" si="144"/>
        <v>0.45098400174891923</v>
      </c>
      <c r="EH129" s="45">
        <f t="shared" ca="1" si="145"/>
        <v>0.45684438210366896</v>
      </c>
      <c r="EI129" s="45">
        <f t="shared" ca="1" si="146"/>
        <v>0.46740795811478875</v>
      </c>
      <c r="EJ129" s="45">
        <f t="shared" ca="1" si="147"/>
        <v>0.48107866751214828</v>
      </c>
      <c r="EK129" s="45">
        <f t="shared" ca="1" si="148"/>
        <v>0.46033295242390243</v>
      </c>
      <c r="EL129" s="45">
        <f t="shared" ca="1" si="149"/>
        <v>0.46059696237358416</v>
      </c>
      <c r="EM129" s="45">
        <f t="shared" ca="1" si="150"/>
        <v>0.47159866380792448</v>
      </c>
      <c r="EN129" s="45">
        <f t="shared" ca="1" si="151"/>
        <v>0.46595376853562848</v>
      </c>
      <c r="EO129" s="45">
        <f t="shared" ca="1" si="152"/>
        <v>0.46795612579391388</v>
      </c>
      <c r="EP129" s="45">
        <f t="shared" ca="1" si="153"/>
        <v>0.49034576265544988</v>
      </c>
      <c r="EQ129" s="45">
        <f t="shared" ca="1" si="154"/>
        <v>0.47101721204529051</v>
      </c>
      <c r="ER129" s="45">
        <f t="shared" ca="1" si="155"/>
        <v>0.45912708724657592</v>
      </c>
      <c r="ES129" s="45">
        <f t="shared" ca="1" si="156"/>
        <v>0.4617492600502231</v>
      </c>
      <c r="ET129" s="45">
        <f t="shared" ca="1" si="157"/>
        <v>0.49200050334300383</v>
      </c>
      <c r="EU129" s="45">
        <f t="shared" ca="1" si="158"/>
        <v>0.50234612121233002</v>
      </c>
      <c r="EV129" s="45">
        <f t="shared" ca="1" si="159"/>
        <v>0.49403142147140366</v>
      </c>
      <c r="EW129" s="45">
        <f t="shared" ca="1" si="160"/>
        <v>0.52380135162925856</v>
      </c>
      <c r="EX129" s="45">
        <f t="shared" ca="1" si="161"/>
        <v>0.52918187272149386</v>
      </c>
      <c r="EY129" s="45">
        <f t="shared" ca="1" si="162"/>
        <v>0.53117012269228914</v>
      </c>
      <c r="EZ129" s="45">
        <f t="shared" ca="1" si="163"/>
        <v>0.52936362466044473</v>
      </c>
      <c r="FA129" s="45">
        <f t="shared" ca="1" si="164"/>
        <v>0.53111833823641674</v>
      </c>
      <c r="FB129" s="45">
        <f t="shared" ca="1" si="165"/>
        <v>0.54345555381007793</v>
      </c>
      <c r="FC129" s="45">
        <f t="shared" ca="1" si="166"/>
        <v>0.53718805809694981</v>
      </c>
      <c r="FD129" s="45">
        <f t="shared" ca="1" si="167"/>
        <v>0.55292923885647527</v>
      </c>
      <c r="FE129" s="45">
        <f t="shared" ca="1" si="168"/>
        <v>0.55897369650573336</v>
      </c>
      <c r="FF129" s="45">
        <f t="shared" ca="1" si="169"/>
        <v>0.54190371251044678</v>
      </c>
      <c r="FG129" s="45">
        <f t="shared" ca="1" si="170"/>
        <v>0.54570677068703399</v>
      </c>
      <c r="FH129" s="45">
        <f t="shared" ca="1" si="171"/>
        <v>0.54133231613274357</v>
      </c>
      <c r="FI129" s="45">
        <f t="shared" ca="1" si="172"/>
        <v>0.53456801814992094</v>
      </c>
      <c r="FJ129" s="45">
        <f t="shared" ca="1" si="173"/>
        <v>0.54491137712361792</v>
      </c>
      <c r="FK129" s="45">
        <f t="shared" ca="1" si="174"/>
        <v>0.53761779090686956</v>
      </c>
      <c r="FL129" s="45">
        <f t="shared" ca="1" si="175"/>
        <v>0.52684319214501463</v>
      </c>
      <c r="FM129" s="45">
        <f t="shared" ca="1" si="176"/>
        <v>0.51862880524865052</v>
      </c>
      <c r="FN129" s="45">
        <f t="shared" ca="1" si="177"/>
        <v>0.51764332611687269</v>
      </c>
      <c r="FO129" s="45">
        <f t="shared" ca="1" si="178"/>
        <v>0.52179777642019787</v>
      </c>
      <c r="FP129" s="45">
        <f t="shared" ca="1" si="179"/>
        <v>0.51242554600710455</v>
      </c>
      <c r="FQ129" s="45">
        <f t="shared" ca="1" si="180"/>
        <v>0.47984973340806736</v>
      </c>
      <c r="FR129" s="45">
        <f t="shared" ca="1" si="181"/>
        <v>0.47682490525365961</v>
      </c>
      <c r="FS129" s="45">
        <f t="shared" ca="1" si="182"/>
        <v>0.45274480033243175</v>
      </c>
      <c r="FT129" s="45">
        <f t="shared" ca="1" si="183"/>
        <v>0.44062477632119113</v>
      </c>
      <c r="FU129" s="45">
        <f t="shared" ca="1" si="184"/>
        <v>0.4694633903245814</v>
      </c>
      <c r="FV129" s="45">
        <f t="shared" ca="1" si="185"/>
        <v>0.48377563228139703</v>
      </c>
      <c r="FW129" s="45">
        <f t="shared" ca="1" si="186"/>
        <v>0.47280218957352782</v>
      </c>
      <c r="FX129" s="45">
        <f t="shared" ca="1" si="187"/>
        <v>0.47368326323671411</v>
      </c>
      <c r="FY129" s="45">
        <f t="shared" ca="1" si="188"/>
        <v>0.47395799981978454</v>
      </c>
      <c r="FZ129" s="45">
        <f t="shared" ca="1" si="189"/>
        <v>0.50659467300884409</v>
      </c>
      <c r="GA129" s="84">
        <f t="shared" ca="1" si="190"/>
        <v>0.53845318802880082</v>
      </c>
      <c r="GB129" s="25"/>
    </row>
    <row r="130" spans="1:184" x14ac:dyDescent="0.25">
      <c r="A130" s="14"/>
      <c r="B130" s="26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95">
        <f t="shared" si="222"/>
        <v>32.71144658418195</v>
      </c>
      <c r="N130" s="96">
        <f t="shared" si="223"/>
        <v>56.2521980521594</v>
      </c>
      <c r="O130" s="24">
        <f t="shared" si="232"/>
        <v>5</v>
      </c>
      <c r="P130" s="51">
        <f t="shared" si="224"/>
        <v>-17.28855341581805</v>
      </c>
      <c r="Q130" s="51">
        <f t="shared" si="224"/>
        <v>-22.28855341581805</v>
      </c>
      <c r="R130" s="51">
        <f t="shared" si="224"/>
        <v>26.094018444705881</v>
      </c>
      <c r="S130" s="51">
        <f t="shared" si="224"/>
        <v>-2.2818145554759255</v>
      </c>
      <c r="T130" s="51">
        <f t="shared" si="224"/>
        <v>0</v>
      </c>
      <c r="U130" s="51">
        <f t="shared" si="224"/>
        <v>-0.47181202619326257</v>
      </c>
      <c r="V130" s="51">
        <f t="shared" si="224"/>
        <v>17.7885702553275</v>
      </c>
      <c r="W130" s="51">
        <f t="shared" si="224"/>
        <v>-27.316778379605253</v>
      </c>
      <c r="X130" s="51">
        <f t="shared" si="224"/>
        <v>-11.332417325835387</v>
      </c>
      <c r="Y130" s="51">
        <f t="shared" si="224"/>
        <v>-5.3503942389898143</v>
      </c>
      <c r="Z130" s="51">
        <f t="shared" si="225"/>
        <v>-62.315103681041712</v>
      </c>
      <c r="AA130" s="51">
        <f t="shared" si="225"/>
        <v>17.885033370586335</v>
      </c>
      <c r="AB130" s="51">
        <f t="shared" si="225"/>
        <v>-55.990365882365545</v>
      </c>
      <c r="AC130" s="51">
        <f t="shared" si="225"/>
        <v>-44.64672004029709</v>
      </c>
      <c r="AD130" s="51">
        <f t="shared" si="225"/>
        <v>20.785047497552259</v>
      </c>
      <c r="AE130" s="51">
        <f t="shared" si="225"/>
        <v>22.301974484138078</v>
      </c>
      <c r="AF130" s="51">
        <f t="shared" si="225"/>
        <v>-46.287409670931716</v>
      </c>
      <c r="AG130" s="51">
        <f t="shared" si="225"/>
        <v>21.157812041720561</v>
      </c>
      <c r="AH130" s="51">
        <f t="shared" si="225"/>
        <v>-55.840785725036376</v>
      </c>
      <c r="AI130" s="51">
        <f t="shared" si="225"/>
        <v>15.591081103017913</v>
      </c>
      <c r="AJ130" s="51">
        <f t="shared" si="226"/>
        <v>23.79661217323055</v>
      </c>
      <c r="AK130" s="51">
        <f t="shared" si="226"/>
        <v>-15.616092981533235</v>
      </c>
      <c r="AL130" s="51">
        <f t="shared" si="226"/>
        <v>22.024322505339502</v>
      </c>
      <c r="AM130" s="51">
        <f t="shared" si="226"/>
        <v>-23.64549316487274</v>
      </c>
      <c r="AN130" s="51">
        <f t="shared" si="226"/>
        <v>-28.432982769549852</v>
      </c>
      <c r="AO130" s="51">
        <f t="shared" si="226"/>
        <v>-32.892966660388247</v>
      </c>
      <c r="AP130" s="51">
        <f t="shared" si="226"/>
        <v>-9.875009736279047</v>
      </c>
      <c r="AQ130" s="51">
        <f t="shared" si="226"/>
        <v>-18.643408116353953</v>
      </c>
      <c r="AR130" s="51">
        <f t="shared" si="226"/>
        <v>-64.149435716481918</v>
      </c>
      <c r="AS130" s="51">
        <f t="shared" si="226"/>
        <v>26.129475061187513</v>
      </c>
      <c r="AT130" s="24"/>
      <c r="AU130" s="95">
        <f t="shared" si="231"/>
        <v>32.71144658418195</v>
      </c>
      <c r="AV130" s="96">
        <f t="shared" si="227"/>
        <v>56.2521980521594</v>
      </c>
      <c r="AW130" s="24">
        <f t="shared" si="233"/>
        <v>5</v>
      </c>
      <c r="AX130" s="51">
        <f t="shared" si="228"/>
        <v>6.2521980521594003</v>
      </c>
      <c r="AY130" s="51">
        <f t="shared" si="228"/>
        <v>31.2521980521594</v>
      </c>
      <c r="AZ130" s="51">
        <f t="shared" si="228"/>
        <v>8.8637035800865505</v>
      </c>
      <c r="BA130" s="51">
        <f t="shared" si="228"/>
        <v>21.353631449028114</v>
      </c>
      <c r="BB130" s="51">
        <f t="shared" si="228"/>
        <v>0</v>
      </c>
      <c r="BC130" s="51">
        <f t="shared" si="228"/>
        <v>-22.098204922503044</v>
      </c>
      <c r="BD130" s="51">
        <f t="shared" si="228"/>
        <v>-25.620874202697976</v>
      </c>
      <c r="BE130" s="51">
        <f t="shared" si="228"/>
        <v>-17.116322445711219</v>
      </c>
      <c r="BF130" s="51">
        <f t="shared" si="228"/>
        <v>9.4832616047621627</v>
      </c>
      <c r="BG130" s="51">
        <f t="shared" si="228"/>
        <v>-9.3381374021574146</v>
      </c>
      <c r="BH130" s="51">
        <f t="shared" si="229"/>
        <v>35.398774216933148</v>
      </c>
      <c r="BI130" s="51">
        <f t="shared" si="229"/>
        <v>18.734811592287407</v>
      </c>
      <c r="BJ130" s="51">
        <f t="shared" si="229"/>
        <v>43.420709283886019</v>
      </c>
      <c r="BK130" s="51">
        <f t="shared" si="229"/>
        <v>3.5297160078044882</v>
      </c>
      <c r="BL130" s="51">
        <f t="shared" si="229"/>
        <v>-34.575840542470587</v>
      </c>
      <c r="BM130" s="51">
        <f t="shared" si="229"/>
        <v>-8.4476894931068927</v>
      </c>
      <c r="BN130" s="51">
        <f t="shared" si="229"/>
        <v>-14.690318657542988</v>
      </c>
      <c r="BO130" s="51">
        <f t="shared" si="229"/>
        <v>35.604422081611332</v>
      </c>
      <c r="BP130" s="51">
        <f t="shared" si="229"/>
        <v>-9.4054844331434708</v>
      </c>
      <c r="BQ130" s="51">
        <f t="shared" si="229"/>
        <v>-22.155553746897823</v>
      </c>
      <c r="BR130" s="51">
        <f t="shared" si="230"/>
        <v>0.78726614423239027</v>
      </c>
      <c r="BS130" s="51">
        <f t="shared" si="230"/>
        <v>52.957013904795204</v>
      </c>
      <c r="BT130" s="51">
        <f t="shared" si="230"/>
        <v>-36.312169957704967</v>
      </c>
      <c r="BU130" s="51">
        <f t="shared" si="230"/>
        <v>-1.9621777273555452</v>
      </c>
      <c r="BV130" s="51">
        <f t="shared" si="230"/>
        <v>-8.2853329775629163</v>
      </c>
      <c r="BW130" s="51">
        <f t="shared" si="230"/>
        <v>29.231928488389293</v>
      </c>
      <c r="BX130" s="51">
        <f t="shared" si="230"/>
        <v>-14.326256411898854</v>
      </c>
      <c r="BY130" s="51">
        <f t="shared" si="230"/>
        <v>-11.281280205838897</v>
      </c>
      <c r="BZ130" s="51">
        <f t="shared" si="230"/>
        <v>47.186552224941593</v>
      </c>
      <c r="CA130" s="51">
        <f t="shared" si="230"/>
        <v>47.48925505614239</v>
      </c>
      <c r="CB130" s="25"/>
      <c r="CC130" s="24"/>
      <c r="CD130" s="113">
        <f t="shared" si="84"/>
        <v>11</v>
      </c>
      <c r="CE130" s="114">
        <f t="shared" si="84"/>
        <v>12</v>
      </c>
      <c r="CF130" s="83">
        <f t="shared" ca="1" si="191"/>
        <v>0.51271557509518983</v>
      </c>
      <c r="CG130" s="45">
        <f t="shared" ca="1" si="192"/>
        <v>0.53414758282828878</v>
      </c>
      <c r="CH130" s="45">
        <f t="shared" ca="1" si="93"/>
        <v>0.50107112057279102</v>
      </c>
      <c r="CI130" s="45">
        <f t="shared" ca="1" si="94"/>
        <v>0.47704886471191987</v>
      </c>
      <c r="CJ130" s="45">
        <f t="shared" ca="1" si="95"/>
        <v>0.47975481122054903</v>
      </c>
      <c r="CK130" s="45">
        <f t="shared" ca="1" si="96"/>
        <v>0.47726996496940294</v>
      </c>
      <c r="CL130" s="45">
        <f t="shared" ca="1" si="97"/>
        <v>0.48398911750785573</v>
      </c>
      <c r="CM130" s="45">
        <f t="shared" ca="1" si="98"/>
        <v>0.48165631362060696</v>
      </c>
      <c r="CN130" s="45">
        <f t="shared" ca="1" si="99"/>
        <v>0.48002358068699119</v>
      </c>
      <c r="CO130" s="45">
        <f t="shared" ca="1" si="100"/>
        <v>0.45698252447986143</v>
      </c>
      <c r="CP130" s="45">
        <f t="shared" ca="1" si="101"/>
        <v>0.49221071306460873</v>
      </c>
      <c r="CQ130" s="45">
        <f t="shared" ca="1" si="102"/>
        <v>0.49425641333568637</v>
      </c>
      <c r="CR130" s="45">
        <f t="shared" ca="1" si="103"/>
        <v>0.51133804359392387</v>
      </c>
      <c r="CS130" s="45">
        <f t="shared" ca="1" si="104"/>
        <v>0.51342884826257507</v>
      </c>
      <c r="CT130" s="45">
        <f t="shared" ca="1" si="105"/>
        <v>0.51367355676533033</v>
      </c>
      <c r="CU130" s="45">
        <f t="shared" ca="1" si="106"/>
        <v>0.50020251257464299</v>
      </c>
      <c r="CV130" s="45">
        <f t="shared" ca="1" si="107"/>
        <v>0.51863582286284593</v>
      </c>
      <c r="CW130" s="45">
        <f t="shared" ca="1" si="108"/>
        <v>0.52151103602161342</v>
      </c>
      <c r="CX130" s="45">
        <f t="shared" ca="1" si="109"/>
        <v>0.53453033240379833</v>
      </c>
      <c r="CY130" s="45">
        <f t="shared" ca="1" si="110"/>
        <v>0.51076995677270465</v>
      </c>
      <c r="CZ130" s="45">
        <f t="shared" ca="1" si="111"/>
        <v>0.51504716680920992</v>
      </c>
      <c r="DA130" s="45">
        <f t="shared" ca="1" si="112"/>
        <v>0.51245866310157218</v>
      </c>
      <c r="DB130" s="45">
        <f t="shared" ca="1" si="113"/>
        <v>0.51483249083880456</v>
      </c>
      <c r="DC130" s="45">
        <f t="shared" ca="1" si="114"/>
        <v>0.51657525218392319</v>
      </c>
      <c r="DD130" s="45">
        <f t="shared" ca="1" si="115"/>
        <v>0.51957175648775944</v>
      </c>
      <c r="DE130" s="45">
        <f t="shared" ca="1" si="116"/>
        <v>0.49023298055921288</v>
      </c>
      <c r="DF130" s="45">
        <f t="shared" ca="1" si="117"/>
        <v>0.49194271292083397</v>
      </c>
      <c r="DG130" s="45">
        <f t="shared" ca="1" si="118"/>
        <v>0.4737747567388057</v>
      </c>
      <c r="DH130" s="45">
        <f t="shared" ca="1" si="119"/>
        <v>0.48108377924024759</v>
      </c>
      <c r="DI130" s="45">
        <f t="shared" ca="1" si="120"/>
        <v>0.4839611267540917</v>
      </c>
      <c r="DJ130" s="45">
        <f t="shared" ca="1" si="121"/>
        <v>0.48562520201018083</v>
      </c>
      <c r="DK130" s="45">
        <f t="shared" ca="1" si="122"/>
        <v>0.46869772894176565</v>
      </c>
      <c r="DL130" s="45">
        <f t="shared" ca="1" si="123"/>
        <v>0.48532772676244734</v>
      </c>
      <c r="DM130" s="45">
        <f t="shared" ca="1" si="124"/>
        <v>0.47750956647759535</v>
      </c>
      <c r="DN130" s="45">
        <f t="shared" ca="1" si="125"/>
        <v>0.48988809420020252</v>
      </c>
      <c r="DO130" s="45">
        <f t="shared" ca="1" si="126"/>
        <v>0.48790574730459285</v>
      </c>
      <c r="DP130" s="45">
        <f t="shared" ca="1" si="127"/>
        <v>0.50313670345626704</v>
      </c>
      <c r="DQ130" s="45">
        <f t="shared" ca="1" si="128"/>
        <v>0.48682881861476784</v>
      </c>
      <c r="DR130" s="45">
        <f t="shared" ca="1" si="129"/>
        <v>0.48333677528386804</v>
      </c>
      <c r="DS130" s="45">
        <f t="shared" ca="1" si="130"/>
        <v>0.46259692871371949</v>
      </c>
      <c r="DT130" s="45">
        <f t="shared" ca="1" si="131"/>
        <v>0.46607082436944641</v>
      </c>
      <c r="DU130" s="45">
        <f t="shared" ca="1" si="132"/>
        <v>0.4323287422496071</v>
      </c>
      <c r="DV130" s="45">
        <f t="shared" ca="1" si="133"/>
        <v>0.42411221091689522</v>
      </c>
      <c r="DW130" s="45">
        <f t="shared" ca="1" si="134"/>
        <v>0.41429639601355162</v>
      </c>
      <c r="DX130" s="45">
        <f t="shared" ca="1" si="135"/>
        <v>0.42208312396192144</v>
      </c>
      <c r="DY130" s="45">
        <f t="shared" ca="1" si="136"/>
        <v>0.43196560139914258</v>
      </c>
      <c r="DZ130" s="45">
        <f t="shared" ca="1" si="137"/>
        <v>0.44470419931316096</v>
      </c>
      <c r="EA130" s="45">
        <f t="shared" ca="1" si="138"/>
        <v>0.43753675989899965</v>
      </c>
      <c r="EB130" s="45">
        <f t="shared" ca="1" si="139"/>
        <v>0.46016845967104408</v>
      </c>
      <c r="EC130" s="45">
        <f t="shared" ca="1" si="140"/>
        <v>0.45298185654329648</v>
      </c>
      <c r="ED130" s="45">
        <f t="shared" ca="1" si="141"/>
        <v>0.47328301107387882</v>
      </c>
      <c r="EE130" s="45">
        <f t="shared" ca="1" si="142"/>
        <v>0.46529256840773559</v>
      </c>
      <c r="EF130" s="45">
        <f t="shared" ca="1" si="143"/>
        <v>0.47383026917918752</v>
      </c>
      <c r="EG130" s="45">
        <f t="shared" ca="1" si="144"/>
        <v>0.45940992338610293</v>
      </c>
      <c r="EH130" s="45">
        <f t="shared" ca="1" si="145"/>
        <v>0.46448996576249496</v>
      </c>
      <c r="EI130" s="45">
        <f t="shared" ca="1" si="146"/>
        <v>0.47538515444077412</v>
      </c>
      <c r="EJ130" s="45">
        <f t="shared" ca="1" si="147"/>
        <v>0.49249723916535881</v>
      </c>
      <c r="EK130" s="45">
        <f t="shared" ca="1" si="148"/>
        <v>0.47884991630220708</v>
      </c>
      <c r="EL130" s="45">
        <f t="shared" ca="1" si="149"/>
        <v>0.46691383286047966</v>
      </c>
      <c r="EM130" s="45">
        <f t="shared" ca="1" si="150"/>
        <v>0.47085068401004121</v>
      </c>
      <c r="EN130" s="45">
        <f t="shared" ca="1" si="151"/>
        <v>0.46992420685198644</v>
      </c>
      <c r="EO130" s="45">
        <f t="shared" ca="1" si="152"/>
        <v>0.46812373465442408</v>
      </c>
      <c r="EP130" s="45">
        <f t="shared" ca="1" si="153"/>
        <v>0.48168205881241549</v>
      </c>
      <c r="EQ130" s="45">
        <f t="shared" ca="1" si="154"/>
        <v>0.46354598847581974</v>
      </c>
      <c r="ER130" s="45">
        <f t="shared" ca="1" si="155"/>
        <v>0.44433972420324869</v>
      </c>
      <c r="ES130" s="45">
        <f t="shared" ca="1" si="156"/>
        <v>0.44009003401508978</v>
      </c>
      <c r="ET130" s="45">
        <f t="shared" ca="1" si="157"/>
        <v>0.47635231213268436</v>
      </c>
      <c r="EU130" s="45">
        <f t="shared" ca="1" si="158"/>
        <v>0.4991967332486491</v>
      </c>
      <c r="EV130" s="45">
        <f t="shared" ca="1" si="159"/>
        <v>0.48755114577097008</v>
      </c>
      <c r="EW130" s="45">
        <f t="shared" ca="1" si="160"/>
        <v>0.51733469244463892</v>
      </c>
      <c r="EX130" s="45">
        <f t="shared" ca="1" si="161"/>
        <v>0.53375416087288863</v>
      </c>
      <c r="EY130" s="45">
        <f t="shared" ca="1" si="162"/>
        <v>0.5452087315425812</v>
      </c>
      <c r="EZ130" s="45">
        <f t="shared" ca="1" si="163"/>
        <v>0.53733543574873355</v>
      </c>
      <c r="FA130" s="45">
        <f t="shared" ca="1" si="164"/>
        <v>0.54497638637129597</v>
      </c>
      <c r="FB130" s="45">
        <f t="shared" ca="1" si="165"/>
        <v>0.55506973160130424</v>
      </c>
      <c r="FC130" s="45">
        <f t="shared" ca="1" si="166"/>
        <v>0.53106375173880493</v>
      </c>
      <c r="FD130" s="45">
        <f t="shared" ca="1" si="167"/>
        <v>0.54966912945800872</v>
      </c>
      <c r="FE130" s="45">
        <f t="shared" ca="1" si="168"/>
        <v>0.55717226800674624</v>
      </c>
      <c r="FF130" s="45">
        <f t="shared" ca="1" si="169"/>
        <v>0.53645833742129367</v>
      </c>
      <c r="FG130" s="45">
        <f t="shared" ca="1" si="170"/>
        <v>0.53362799825429519</v>
      </c>
      <c r="FH130" s="45">
        <f t="shared" ca="1" si="171"/>
        <v>0.52007892347649454</v>
      </c>
      <c r="FI130" s="45">
        <f t="shared" ca="1" si="172"/>
        <v>0.51151656132005696</v>
      </c>
      <c r="FJ130" s="45">
        <f t="shared" ca="1" si="173"/>
        <v>0.52131061262573442</v>
      </c>
      <c r="FK130" s="45">
        <f t="shared" ca="1" si="174"/>
        <v>0.52574100442201654</v>
      </c>
      <c r="FL130" s="45">
        <f t="shared" ca="1" si="175"/>
        <v>0.51315501771242011</v>
      </c>
      <c r="FM130" s="45">
        <f t="shared" ca="1" si="176"/>
        <v>0.49509388251376668</v>
      </c>
      <c r="FN130" s="45">
        <f t="shared" ca="1" si="177"/>
        <v>0.49599291424407449</v>
      </c>
      <c r="FO130" s="45">
        <f t="shared" ca="1" si="178"/>
        <v>0.50851166888893684</v>
      </c>
      <c r="FP130" s="45">
        <f t="shared" ca="1" si="179"/>
        <v>0.49499967677568663</v>
      </c>
      <c r="FQ130" s="45">
        <f t="shared" ca="1" si="180"/>
        <v>0.47617356164925362</v>
      </c>
      <c r="FR130" s="45">
        <f t="shared" ca="1" si="181"/>
        <v>0.47960091219911971</v>
      </c>
      <c r="FS130" s="45">
        <f t="shared" ca="1" si="182"/>
        <v>0.45769372853819046</v>
      </c>
      <c r="FT130" s="45">
        <f t="shared" ca="1" si="183"/>
        <v>0.43508753357135077</v>
      </c>
      <c r="FU130" s="45">
        <f t="shared" ca="1" si="184"/>
        <v>0.46848044847888604</v>
      </c>
      <c r="FV130" s="45">
        <f t="shared" ca="1" si="185"/>
        <v>0.4908967141135343</v>
      </c>
      <c r="FW130" s="45">
        <f t="shared" ca="1" si="186"/>
        <v>0.4888910563628977</v>
      </c>
      <c r="FX130" s="45">
        <f t="shared" ca="1" si="187"/>
        <v>0.48487047135171824</v>
      </c>
      <c r="FY130" s="45">
        <f t="shared" ca="1" si="188"/>
        <v>0.49183759298819102</v>
      </c>
      <c r="FZ130" s="45">
        <f t="shared" ca="1" si="189"/>
        <v>0.51057366829539075</v>
      </c>
      <c r="GA130" s="84">
        <f t="shared" ca="1" si="190"/>
        <v>0.53899450604424159</v>
      </c>
      <c r="GB130" s="25"/>
    </row>
    <row r="131" spans="1:184" x14ac:dyDescent="0.25">
      <c r="A131" s="14"/>
      <c r="B131" s="26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95">
        <f t="shared" si="222"/>
        <v>33.183258610375212</v>
      </c>
      <c r="N131" s="96">
        <f t="shared" si="223"/>
        <v>78.350402974662444</v>
      </c>
      <c r="O131" s="24">
        <f t="shared" si="232"/>
        <v>6</v>
      </c>
      <c r="P131" s="51">
        <f t="shared" si="224"/>
        <v>-16.816741389624788</v>
      </c>
      <c r="Q131" s="51">
        <f t="shared" si="224"/>
        <v>-21.816741389624788</v>
      </c>
      <c r="R131" s="51">
        <f t="shared" si="224"/>
        <v>26.565830470899144</v>
      </c>
      <c r="S131" s="51">
        <f t="shared" si="224"/>
        <v>-1.8100025292826629</v>
      </c>
      <c r="T131" s="51">
        <f t="shared" si="224"/>
        <v>0.47181202619326257</v>
      </c>
      <c r="U131" s="51">
        <f t="shared" si="224"/>
        <v>0</v>
      </c>
      <c r="V131" s="51">
        <f t="shared" si="224"/>
        <v>18.260382281520762</v>
      </c>
      <c r="W131" s="51">
        <f t="shared" si="224"/>
        <v>-26.844966353411991</v>
      </c>
      <c r="X131" s="51">
        <f t="shared" si="224"/>
        <v>-10.860605299642124</v>
      </c>
      <c r="Y131" s="51">
        <f t="shared" si="224"/>
        <v>-4.8785822127965517</v>
      </c>
      <c r="Z131" s="51">
        <f t="shared" si="225"/>
        <v>-61.84329165484845</v>
      </c>
      <c r="AA131" s="51">
        <f t="shared" si="225"/>
        <v>18.356845396779597</v>
      </c>
      <c r="AB131" s="51">
        <f t="shared" si="225"/>
        <v>-55.518553856172282</v>
      </c>
      <c r="AC131" s="51">
        <f t="shared" si="225"/>
        <v>-44.174908014103828</v>
      </c>
      <c r="AD131" s="51">
        <f t="shared" si="225"/>
        <v>21.256859523745522</v>
      </c>
      <c r="AE131" s="51">
        <f t="shared" si="225"/>
        <v>22.773786510331341</v>
      </c>
      <c r="AF131" s="51">
        <f t="shared" si="225"/>
        <v>-45.815597644738453</v>
      </c>
      <c r="AG131" s="51">
        <f t="shared" si="225"/>
        <v>21.629624067913824</v>
      </c>
      <c r="AH131" s="51">
        <f t="shared" si="225"/>
        <v>-55.368973698843114</v>
      </c>
      <c r="AI131" s="51">
        <f t="shared" si="225"/>
        <v>16.062893129211176</v>
      </c>
      <c r="AJ131" s="51">
        <f t="shared" si="226"/>
        <v>24.268424199423812</v>
      </c>
      <c r="AK131" s="51">
        <f t="shared" si="226"/>
        <v>-15.144280955339973</v>
      </c>
      <c r="AL131" s="51">
        <f t="shared" si="226"/>
        <v>22.496134531532764</v>
      </c>
      <c r="AM131" s="51">
        <f t="shared" si="226"/>
        <v>-23.173681138679477</v>
      </c>
      <c r="AN131" s="51">
        <f t="shared" si="226"/>
        <v>-27.96117074335659</v>
      </c>
      <c r="AO131" s="51">
        <f t="shared" si="226"/>
        <v>-32.421154634194984</v>
      </c>
      <c r="AP131" s="51">
        <f t="shared" si="226"/>
        <v>-9.4031977100857844</v>
      </c>
      <c r="AQ131" s="51">
        <f t="shared" si="226"/>
        <v>-18.171596090160691</v>
      </c>
      <c r="AR131" s="51">
        <f t="shared" si="226"/>
        <v>-63.677623690288662</v>
      </c>
      <c r="AS131" s="51">
        <f t="shared" si="226"/>
        <v>26.601287087380776</v>
      </c>
      <c r="AT131" s="24"/>
      <c r="AU131" s="95">
        <f t="shared" si="231"/>
        <v>33.183258610375212</v>
      </c>
      <c r="AV131" s="96">
        <f t="shared" si="227"/>
        <v>78.350402974662444</v>
      </c>
      <c r="AW131" s="24">
        <f t="shared" si="233"/>
        <v>6</v>
      </c>
      <c r="AX131" s="51">
        <f t="shared" si="228"/>
        <v>28.350402974662444</v>
      </c>
      <c r="AY131" s="51">
        <f t="shared" si="228"/>
        <v>53.350402974662444</v>
      </c>
      <c r="AZ131" s="51">
        <f t="shared" si="228"/>
        <v>30.961908502589594</v>
      </c>
      <c r="BA131" s="51">
        <f t="shared" si="228"/>
        <v>43.451836371531158</v>
      </c>
      <c r="BB131" s="51">
        <f t="shared" si="228"/>
        <v>22.098204922503044</v>
      </c>
      <c r="BC131" s="51">
        <f t="shared" si="228"/>
        <v>0</v>
      </c>
      <c r="BD131" s="51">
        <f t="shared" si="228"/>
        <v>-3.5226692801949326</v>
      </c>
      <c r="BE131" s="51">
        <f t="shared" si="228"/>
        <v>4.9818824767918244</v>
      </c>
      <c r="BF131" s="51">
        <f t="shared" si="228"/>
        <v>31.581466527265206</v>
      </c>
      <c r="BG131" s="51">
        <f t="shared" si="228"/>
        <v>12.760067520345629</v>
      </c>
      <c r="BH131" s="51">
        <f t="shared" si="229"/>
        <v>57.496979139436192</v>
      </c>
      <c r="BI131" s="51">
        <f t="shared" si="229"/>
        <v>40.833016514790451</v>
      </c>
      <c r="BJ131" s="51">
        <f t="shared" si="229"/>
        <v>65.51891420638907</v>
      </c>
      <c r="BK131" s="51">
        <f t="shared" si="229"/>
        <v>25.627920930307532</v>
      </c>
      <c r="BL131" s="51">
        <f t="shared" si="229"/>
        <v>-12.477635619967543</v>
      </c>
      <c r="BM131" s="51">
        <f t="shared" si="229"/>
        <v>13.650515429396151</v>
      </c>
      <c r="BN131" s="51">
        <f t="shared" si="229"/>
        <v>7.4078862649600552</v>
      </c>
      <c r="BO131" s="51">
        <f t="shared" si="229"/>
        <v>57.702627004114376</v>
      </c>
      <c r="BP131" s="51">
        <f t="shared" si="229"/>
        <v>12.692720489359573</v>
      </c>
      <c r="BQ131" s="51">
        <f t="shared" si="229"/>
        <v>-5.7348824394779285E-2</v>
      </c>
      <c r="BR131" s="51">
        <f t="shared" si="230"/>
        <v>22.885471066735434</v>
      </c>
      <c r="BS131" s="51">
        <f t="shared" si="230"/>
        <v>75.055218827298248</v>
      </c>
      <c r="BT131" s="51">
        <f t="shared" si="230"/>
        <v>-14.213965035201923</v>
      </c>
      <c r="BU131" s="51">
        <f t="shared" si="230"/>
        <v>20.136027195147499</v>
      </c>
      <c r="BV131" s="51">
        <f t="shared" si="230"/>
        <v>13.812871944940127</v>
      </c>
      <c r="BW131" s="51">
        <f t="shared" si="230"/>
        <v>51.330133410892337</v>
      </c>
      <c r="BX131" s="51">
        <f t="shared" si="230"/>
        <v>7.7719485106041901</v>
      </c>
      <c r="BY131" s="51">
        <f t="shared" si="230"/>
        <v>10.816924716664147</v>
      </c>
      <c r="BZ131" s="51">
        <f t="shared" si="230"/>
        <v>69.284757147444637</v>
      </c>
      <c r="CA131" s="51">
        <f t="shared" si="230"/>
        <v>69.587459978645427</v>
      </c>
      <c r="CB131" s="97"/>
      <c r="CC131" s="51"/>
      <c r="CD131" s="113">
        <f t="shared" si="84"/>
        <v>12</v>
      </c>
      <c r="CE131" s="114">
        <f t="shared" si="84"/>
        <v>13</v>
      </c>
      <c r="CF131" s="83">
        <f t="shared" ca="1" si="191"/>
        <v>0.51833020778139094</v>
      </c>
      <c r="CG131" s="45">
        <f t="shared" ca="1" si="192"/>
        <v>0.54958228261668263</v>
      </c>
      <c r="CH131" s="45">
        <f t="shared" ca="1" si="93"/>
        <v>0.50902214968661519</v>
      </c>
      <c r="CI131" s="45">
        <f t="shared" ca="1" si="94"/>
        <v>0.48906048389371765</v>
      </c>
      <c r="CJ131" s="45">
        <f t="shared" ca="1" si="95"/>
        <v>0.48801590754338092</v>
      </c>
      <c r="CK131" s="45">
        <f t="shared" ca="1" si="96"/>
        <v>0.49506374722116708</v>
      </c>
      <c r="CL131" s="45">
        <f t="shared" ca="1" si="97"/>
        <v>0.49739544815524278</v>
      </c>
      <c r="CM131" s="45">
        <f t="shared" ca="1" si="98"/>
        <v>0.48809803311031413</v>
      </c>
      <c r="CN131" s="45">
        <f t="shared" ca="1" si="99"/>
        <v>0.47946603498685525</v>
      </c>
      <c r="CO131" s="45">
        <f t="shared" ca="1" si="100"/>
        <v>0.44037407010298352</v>
      </c>
      <c r="CP131" s="45">
        <f t="shared" ca="1" si="101"/>
        <v>0.46524077020353838</v>
      </c>
      <c r="CQ131" s="45">
        <f t="shared" ca="1" si="102"/>
        <v>0.46312490030944259</v>
      </c>
      <c r="CR131" s="45">
        <f t="shared" ca="1" si="103"/>
        <v>0.48344601262633818</v>
      </c>
      <c r="CS131" s="45">
        <f t="shared" ca="1" si="104"/>
        <v>0.48923514032290955</v>
      </c>
      <c r="CT131" s="45">
        <f t="shared" ca="1" si="105"/>
        <v>0.4802614798201435</v>
      </c>
      <c r="CU131" s="45">
        <f t="shared" ca="1" si="106"/>
        <v>0.46560560420466551</v>
      </c>
      <c r="CV131" s="45">
        <f t="shared" ca="1" si="107"/>
        <v>0.48591483984858841</v>
      </c>
      <c r="CW131" s="45">
        <f t="shared" ca="1" si="108"/>
        <v>0.4919760209119981</v>
      </c>
      <c r="CX131" s="45">
        <f t="shared" ca="1" si="109"/>
        <v>0.51739037522520381</v>
      </c>
      <c r="CY131" s="45">
        <f t="shared" ca="1" si="110"/>
        <v>0.50889373360439294</v>
      </c>
      <c r="CZ131" s="45">
        <f t="shared" ca="1" si="111"/>
        <v>0.5190627153358659</v>
      </c>
      <c r="DA131" s="45">
        <f t="shared" ca="1" si="112"/>
        <v>0.50322109222335243</v>
      </c>
      <c r="DB131" s="45">
        <f t="shared" ca="1" si="113"/>
        <v>0.50676183436451705</v>
      </c>
      <c r="DC131" s="45">
        <f t="shared" ca="1" si="114"/>
        <v>0.51845030364287248</v>
      </c>
      <c r="DD131" s="45">
        <f t="shared" ca="1" si="115"/>
        <v>0.51956836243019344</v>
      </c>
      <c r="DE131" s="45">
        <f t="shared" ca="1" si="116"/>
        <v>0.48926411531848296</v>
      </c>
      <c r="DF131" s="45">
        <f t="shared" ca="1" si="117"/>
        <v>0.49654388172213909</v>
      </c>
      <c r="DG131" s="45">
        <f t="shared" ca="1" si="118"/>
        <v>0.48135241553552338</v>
      </c>
      <c r="DH131" s="45">
        <f t="shared" ca="1" si="119"/>
        <v>0.47937964764373264</v>
      </c>
      <c r="DI131" s="45">
        <f t="shared" ca="1" si="120"/>
        <v>0.48142922819194767</v>
      </c>
      <c r="DJ131" s="45">
        <f t="shared" ca="1" si="121"/>
        <v>0.4889772840879496</v>
      </c>
      <c r="DK131" s="45">
        <f t="shared" ca="1" si="122"/>
        <v>0.46665953478290034</v>
      </c>
      <c r="DL131" s="45">
        <f t="shared" ca="1" si="123"/>
        <v>0.48329408358625886</v>
      </c>
      <c r="DM131" s="45">
        <f t="shared" ca="1" si="124"/>
        <v>0.48551721477584714</v>
      </c>
      <c r="DN131" s="45">
        <f t="shared" ca="1" si="125"/>
        <v>0.50260138886395267</v>
      </c>
      <c r="DO131" s="45">
        <f t="shared" ca="1" si="126"/>
        <v>0.49642401168370798</v>
      </c>
      <c r="DP131" s="45">
        <f t="shared" ca="1" si="127"/>
        <v>0.51106399367794875</v>
      </c>
      <c r="DQ131" s="45">
        <f t="shared" ca="1" si="128"/>
        <v>0.49590790481440999</v>
      </c>
      <c r="DR131" s="45">
        <f t="shared" ca="1" si="129"/>
        <v>0.49458982359943937</v>
      </c>
      <c r="DS131" s="45">
        <f t="shared" ca="1" si="130"/>
        <v>0.48487816773281595</v>
      </c>
      <c r="DT131" s="45">
        <f t="shared" ca="1" si="131"/>
        <v>0.49265560922090496</v>
      </c>
      <c r="DU131" s="45">
        <f t="shared" ca="1" si="132"/>
        <v>0.46256449735952238</v>
      </c>
      <c r="DV131" s="45">
        <f t="shared" ca="1" si="133"/>
        <v>0.44930050947559519</v>
      </c>
      <c r="DW131" s="45">
        <f t="shared" ca="1" si="134"/>
        <v>0.42708984249971227</v>
      </c>
      <c r="DX131" s="45">
        <f t="shared" ca="1" si="135"/>
        <v>0.44022733778288675</v>
      </c>
      <c r="DY131" s="45">
        <f t="shared" ca="1" si="136"/>
        <v>0.44510379649957615</v>
      </c>
      <c r="DZ131" s="45">
        <f t="shared" ca="1" si="137"/>
        <v>0.46525440688529751</v>
      </c>
      <c r="EA131" s="45">
        <f t="shared" ca="1" si="138"/>
        <v>0.45444482364658695</v>
      </c>
      <c r="EB131" s="45">
        <f t="shared" ca="1" si="139"/>
        <v>0.47125327236995296</v>
      </c>
      <c r="EC131" s="45">
        <f t="shared" ca="1" si="140"/>
        <v>0.45341114309733715</v>
      </c>
      <c r="ED131" s="45">
        <f t="shared" ca="1" si="141"/>
        <v>0.46108478616405307</v>
      </c>
      <c r="EE131" s="45">
        <f t="shared" ca="1" si="142"/>
        <v>0.44815495567843389</v>
      </c>
      <c r="EF131" s="45">
        <f t="shared" ca="1" si="143"/>
        <v>0.46403047396554808</v>
      </c>
      <c r="EG131" s="45">
        <f t="shared" ca="1" si="144"/>
        <v>0.44313910328808281</v>
      </c>
      <c r="EH131" s="45">
        <f t="shared" ca="1" si="145"/>
        <v>0.44538400873216777</v>
      </c>
      <c r="EI131" s="45">
        <f t="shared" ca="1" si="146"/>
        <v>0.44938118478170996</v>
      </c>
      <c r="EJ131" s="45">
        <f t="shared" ca="1" si="147"/>
        <v>0.46250456586136957</v>
      </c>
      <c r="EK131" s="45">
        <f t="shared" ca="1" si="148"/>
        <v>0.44668794232210624</v>
      </c>
      <c r="EL131" s="45">
        <f t="shared" ca="1" si="149"/>
        <v>0.45459660716780731</v>
      </c>
      <c r="EM131" s="45">
        <f t="shared" ca="1" si="150"/>
        <v>0.47197933488639116</v>
      </c>
      <c r="EN131" s="45">
        <f t="shared" ca="1" si="151"/>
        <v>0.48790291374937672</v>
      </c>
      <c r="EO131" s="45">
        <f t="shared" ca="1" si="152"/>
        <v>0.49394789288329605</v>
      </c>
      <c r="EP131" s="45">
        <f t="shared" ca="1" si="153"/>
        <v>0.51008623206655135</v>
      </c>
      <c r="EQ131" s="45">
        <f t="shared" ca="1" si="154"/>
        <v>0.49210702801348061</v>
      </c>
      <c r="ER131" s="45">
        <f t="shared" ca="1" si="155"/>
        <v>0.47501165586277422</v>
      </c>
      <c r="ES131" s="45">
        <f t="shared" ca="1" si="156"/>
        <v>0.46573988269659206</v>
      </c>
      <c r="ET131" s="45">
        <f t="shared" ca="1" si="157"/>
        <v>0.48886052069540564</v>
      </c>
      <c r="EU131" s="45">
        <f t="shared" ca="1" si="158"/>
        <v>0.49780377396938413</v>
      </c>
      <c r="EV131" s="45">
        <f t="shared" ca="1" si="159"/>
        <v>0.48763747591839024</v>
      </c>
      <c r="EW131" s="45">
        <f t="shared" ca="1" si="160"/>
        <v>0.50966199121357081</v>
      </c>
      <c r="EX131" s="45">
        <f t="shared" ca="1" si="161"/>
        <v>0.51818092421117079</v>
      </c>
      <c r="EY131" s="45">
        <f t="shared" ca="1" si="162"/>
        <v>0.52650385594884841</v>
      </c>
      <c r="EZ131" s="45">
        <f t="shared" ca="1" si="163"/>
        <v>0.5243012669861542</v>
      </c>
      <c r="FA131" s="45">
        <f t="shared" ca="1" si="164"/>
        <v>0.5342848790274185</v>
      </c>
      <c r="FB131" s="45">
        <f t="shared" ca="1" si="165"/>
        <v>0.54847074816454422</v>
      </c>
      <c r="FC131" s="45">
        <f t="shared" ca="1" si="166"/>
        <v>0.53997408993248608</v>
      </c>
      <c r="FD131" s="45">
        <f t="shared" ca="1" si="167"/>
        <v>0.56324848995156573</v>
      </c>
      <c r="FE131" s="45">
        <f t="shared" ca="1" si="168"/>
        <v>0.56025466341027108</v>
      </c>
      <c r="FF131" s="45">
        <f t="shared" ca="1" si="169"/>
        <v>0.53739739124853014</v>
      </c>
      <c r="FG131" s="45">
        <f t="shared" ca="1" si="170"/>
        <v>0.53291251133704032</v>
      </c>
      <c r="FH131" s="45">
        <f t="shared" ca="1" si="171"/>
        <v>0.51467369641429728</v>
      </c>
      <c r="FI131" s="45">
        <f t="shared" ca="1" si="172"/>
        <v>0.51210858238542889</v>
      </c>
      <c r="FJ131" s="45">
        <f t="shared" ca="1" si="173"/>
        <v>0.51605684290962994</v>
      </c>
      <c r="FK131" s="45">
        <f t="shared" ca="1" si="174"/>
        <v>0.51923245921941164</v>
      </c>
      <c r="FL131" s="45">
        <f t="shared" ca="1" si="175"/>
        <v>0.49677474908887848</v>
      </c>
      <c r="FM131" s="45">
        <f t="shared" ca="1" si="176"/>
        <v>0.47582372983433946</v>
      </c>
      <c r="FN131" s="45">
        <f t="shared" ca="1" si="177"/>
        <v>0.47061298037210991</v>
      </c>
      <c r="FO131" s="45">
        <f t="shared" ca="1" si="178"/>
        <v>0.48056484191529275</v>
      </c>
      <c r="FP131" s="45">
        <f t="shared" ca="1" si="179"/>
        <v>0.46664500119226132</v>
      </c>
      <c r="FQ131" s="45">
        <f t="shared" ca="1" si="180"/>
        <v>0.45939578978672602</v>
      </c>
      <c r="FR131" s="45">
        <f t="shared" ca="1" si="181"/>
        <v>0.45920316460059241</v>
      </c>
      <c r="FS131" s="45">
        <f t="shared" ca="1" si="182"/>
        <v>0.4336382746630556</v>
      </c>
      <c r="FT131" s="45">
        <f t="shared" ca="1" si="183"/>
        <v>0.41575626762744</v>
      </c>
      <c r="FU131" s="45">
        <f t="shared" ca="1" si="184"/>
        <v>0.45885280699734105</v>
      </c>
      <c r="FV131" s="45">
        <f t="shared" ca="1" si="185"/>
        <v>0.48784633565915719</v>
      </c>
      <c r="FW131" s="45">
        <f t="shared" ca="1" si="186"/>
        <v>0.49918066389998322</v>
      </c>
      <c r="FX131" s="45">
        <f t="shared" ca="1" si="187"/>
        <v>0.50070531142029062</v>
      </c>
      <c r="FY131" s="45">
        <f t="shared" ca="1" si="188"/>
        <v>0.51428892426220041</v>
      </c>
      <c r="FZ131" s="45">
        <f t="shared" ca="1" si="189"/>
        <v>0.52622513684118855</v>
      </c>
      <c r="GA131" s="84">
        <f t="shared" ca="1" si="190"/>
        <v>0.54987012540366698</v>
      </c>
      <c r="GB131" s="25"/>
    </row>
    <row r="132" spans="1:184" x14ac:dyDescent="0.25">
      <c r="A132" s="14"/>
      <c r="B132" s="26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95">
        <f t="shared" si="222"/>
        <v>14.92287632885445</v>
      </c>
      <c r="N132" s="96">
        <f t="shared" si="223"/>
        <v>81.873072254857377</v>
      </c>
      <c r="O132" s="24">
        <f t="shared" si="232"/>
        <v>7</v>
      </c>
      <c r="P132" s="51">
        <f t="shared" si="224"/>
        <v>-35.07712367114555</v>
      </c>
      <c r="Q132" s="51">
        <f t="shared" si="224"/>
        <v>-40.07712367114555</v>
      </c>
      <c r="R132" s="51">
        <f t="shared" si="224"/>
        <v>8.3054481893783834</v>
      </c>
      <c r="S132" s="51">
        <f t="shared" si="224"/>
        <v>-20.070384810803425</v>
      </c>
      <c r="T132" s="51">
        <f t="shared" si="224"/>
        <v>-17.7885702553275</v>
      </c>
      <c r="U132" s="51">
        <f t="shared" si="224"/>
        <v>-18.260382281520762</v>
      </c>
      <c r="V132" s="51">
        <f t="shared" si="224"/>
        <v>0</v>
      </c>
      <c r="W132" s="51">
        <f t="shared" si="224"/>
        <v>-45.105348634932753</v>
      </c>
      <c r="X132" s="51">
        <f t="shared" si="224"/>
        <v>-29.120987581162886</v>
      </c>
      <c r="Y132" s="51">
        <f t="shared" si="224"/>
        <v>-23.138964494317314</v>
      </c>
      <c r="Z132" s="51">
        <f t="shared" si="225"/>
        <v>-80.103673936369205</v>
      </c>
      <c r="AA132" s="51">
        <f t="shared" si="225"/>
        <v>9.6463115258837107E-2</v>
      </c>
      <c r="AB132" s="51">
        <f t="shared" si="225"/>
        <v>-73.778936137693051</v>
      </c>
      <c r="AC132" s="51">
        <f t="shared" si="225"/>
        <v>-62.43529029562459</v>
      </c>
      <c r="AD132" s="51">
        <f t="shared" si="225"/>
        <v>2.9964772422247599</v>
      </c>
      <c r="AE132" s="51">
        <f t="shared" si="225"/>
        <v>4.5134042288105789</v>
      </c>
      <c r="AF132" s="51">
        <f t="shared" si="225"/>
        <v>-64.075979926259208</v>
      </c>
      <c r="AG132" s="51">
        <f t="shared" si="225"/>
        <v>3.3692417863930615</v>
      </c>
      <c r="AH132" s="51">
        <f t="shared" si="225"/>
        <v>-73.629355980363869</v>
      </c>
      <c r="AI132" s="51">
        <f t="shared" si="225"/>
        <v>-2.1974891523095863</v>
      </c>
      <c r="AJ132" s="51">
        <f t="shared" si="226"/>
        <v>6.00804191790305</v>
      </c>
      <c r="AK132" s="51">
        <f t="shared" si="226"/>
        <v>-33.404663236860735</v>
      </c>
      <c r="AL132" s="51">
        <f t="shared" si="226"/>
        <v>4.235752250012002</v>
      </c>
      <c r="AM132" s="51">
        <f t="shared" si="226"/>
        <v>-41.434063420200239</v>
      </c>
      <c r="AN132" s="51">
        <f t="shared" si="226"/>
        <v>-46.221553024877352</v>
      </c>
      <c r="AO132" s="51">
        <f t="shared" si="226"/>
        <v>-50.681536915715746</v>
      </c>
      <c r="AP132" s="51">
        <f t="shared" si="226"/>
        <v>-27.663579991606547</v>
      </c>
      <c r="AQ132" s="51">
        <f t="shared" si="226"/>
        <v>-36.431978371681453</v>
      </c>
      <c r="AR132" s="51">
        <f t="shared" si="226"/>
        <v>-81.938005971809417</v>
      </c>
      <c r="AS132" s="51">
        <f t="shared" si="226"/>
        <v>8.3409048058600153</v>
      </c>
      <c r="AT132" s="24"/>
      <c r="AU132" s="95">
        <f t="shared" si="231"/>
        <v>14.92287632885445</v>
      </c>
      <c r="AV132" s="96">
        <f t="shared" si="227"/>
        <v>81.873072254857377</v>
      </c>
      <c r="AW132" s="24">
        <f t="shared" si="233"/>
        <v>7</v>
      </c>
      <c r="AX132" s="51">
        <f t="shared" si="228"/>
        <v>31.873072254857377</v>
      </c>
      <c r="AY132" s="51">
        <f t="shared" si="228"/>
        <v>56.873072254857377</v>
      </c>
      <c r="AZ132" s="51">
        <f t="shared" si="228"/>
        <v>34.484577782784527</v>
      </c>
      <c r="BA132" s="51">
        <f t="shared" si="228"/>
        <v>46.974505651726091</v>
      </c>
      <c r="BB132" s="51">
        <f t="shared" si="228"/>
        <v>25.620874202697976</v>
      </c>
      <c r="BC132" s="51">
        <f t="shared" si="228"/>
        <v>3.5226692801949326</v>
      </c>
      <c r="BD132" s="51">
        <f t="shared" si="228"/>
        <v>0</v>
      </c>
      <c r="BE132" s="51">
        <f t="shared" si="228"/>
        <v>8.504551756986757</v>
      </c>
      <c r="BF132" s="51">
        <f t="shared" si="228"/>
        <v>35.104135807460139</v>
      </c>
      <c r="BG132" s="51">
        <f t="shared" si="228"/>
        <v>16.282736800540562</v>
      </c>
      <c r="BH132" s="51">
        <f t="shared" si="229"/>
        <v>61.019648419631125</v>
      </c>
      <c r="BI132" s="51">
        <f t="shared" si="229"/>
        <v>44.355685794985384</v>
      </c>
      <c r="BJ132" s="51">
        <f t="shared" si="229"/>
        <v>69.041583486583988</v>
      </c>
      <c r="BK132" s="51">
        <f t="shared" si="229"/>
        <v>29.150590210502465</v>
      </c>
      <c r="BL132" s="51">
        <f t="shared" si="229"/>
        <v>-8.9549663397726107</v>
      </c>
      <c r="BM132" s="51">
        <f t="shared" si="229"/>
        <v>17.173184709591084</v>
      </c>
      <c r="BN132" s="51">
        <f t="shared" si="229"/>
        <v>10.930555545154988</v>
      </c>
      <c r="BO132" s="51">
        <f t="shared" si="229"/>
        <v>61.225296284309309</v>
      </c>
      <c r="BP132" s="51">
        <f t="shared" si="229"/>
        <v>16.215389769554506</v>
      </c>
      <c r="BQ132" s="51">
        <f t="shared" si="229"/>
        <v>3.4653204558001534</v>
      </c>
      <c r="BR132" s="51">
        <f t="shared" si="230"/>
        <v>26.408140346930367</v>
      </c>
      <c r="BS132" s="51">
        <f t="shared" si="230"/>
        <v>78.57788810749318</v>
      </c>
      <c r="BT132" s="51">
        <f t="shared" si="230"/>
        <v>-10.69129575500699</v>
      </c>
      <c r="BU132" s="51">
        <f t="shared" si="230"/>
        <v>23.658696475342431</v>
      </c>
      <c r="BV132" s="51">
        <f t="shared" si="230"/>
        <v>17.33554122513506</v>
      </c>
      <c r="BW132" s="51">
        <f t="shared" si="230"/>
        <v>54.85280269108727</v>
      </c>
      <c r="BX132" s="51">
        <f t="shared" si="230"/>
        <v>11.294617790799123</v>
      </c>
      <c r="BY132" s="51">
        <f t="shared" si="230"/>
        <v>14.33959399685908</v>
      </c>
      <c r="BZ132" s="51">
        <f t="shared" si="230"/>
        <v>72.80742642763957</v>
      </c>
      <c r="CA132" s="51">
        <f t="shared" si="230"/>
        <v>73.110129258840374</v>
      </c>
      <c r="CB132" s="97"/>
      <c r="CC132" s="51"/>
      <c r="CD132" s="113">
        <f t="shared" si="84"/>
        <v>13</v>
      </c>
      <c r="CE132" s="114">
        <f t="shared" si="84"/>
        <v>14</v>
      </c>
      <c r="CF132" s="83">
        <f t="shared" ca="1" si="191"/>
        <v>0.52107134334734329</v>
      </c>
      <c r="CG132" s="45">
        <f t="shared" ca="1" si="192"/>
        <v>0.56645149691377805</v>
      </c>
      <c r="CH132" s="45">
        <f t="shared" ca="1" si="93"/>
        <v>0.50658551433744159</v>
      </c>
      <c r="CI132" s="45">
        <f t="shared" ca="1" si="94"/>
        <v>0.49203000311158868</v>
      </c>
      <c r="CJ132" s="45">
        <f t="shared" ca="1" si="95"/>
        <v>0.49504791802398906</v>
      </c>
      <c r="CK132" s="45">
        <f t="shared" ca="1" si="96"/>
        <v>0.5141821108882989</v>
      </c>
      <c r="CL132" s="45">
        <f t="shared" ca="1" si="97"/>
        <v>0.52122563672916244</v>
      </c>
      <c r="CM132" s="45">
        <f t="shared" ca="1" si="98"/>
        <v>0.50275057147188018</v>
      </c>
      <c r="CN132" s="45">
        <f t="shared" ca="1" si="99"/>
        <v>0.50386258061522804</v>
      </c>
      <c r="CO132" s="45">
        <f t="shared" ca="1" si="100"/>
        <v>0.45649425209108996</v>
      </c>
      <c r="CP132" s="45">
        <f t="shared" ca="1" si="101"/>
        <v>0.48071238409711453</v>
      </c>
      <c r="CQ132" s="45">
        <f t="shared" ca="1" si="102"/>
        <v>0.48140827232625749</v>
      </c>
      <c r="CR132" s="45">
        <f t="shared" ca="1" si="103"/>
        <v>0.4982774793087309</v>
      </c>
      <c r="CS132" s="45">
        <f t="shared" ca="1" si="104"/>
        <v>0.49589440502507115</v>
      </c>
      <c r="CT132" s="45">
        <f t="shared" ca="1" si="105"/>
        <v>0.47933667231932747</v>
      </c>
      <c r="CU132" s="45">
        <f t="shared" ca="1" si="106"/>
        <v>0.46872852227936929</v>
      </c>
      <c r="CV132" s="45">
        <f t="shared" ca="1" si="107"/>
        <v>0.48816108095674698</v>
      </c>
      <c r="CW132" s="45">
        <f t="shared" ca="1" si="108"/>
        <v>0.47774331755815413</v>
      </c>
      <c r="CX132" s="45">
        <f t="shared" ca="1" si="109"/>
        <v>0.5181936309936882</v>
      </c>
      <c r="CY132" s="45">
        <f t="shared" ca="1" si="110"/>
        <v>0.50881559788646191</v>
      </c>
      <c r="CZ132" s="45">
        <f t="shared" ca="1" si="111"/>
        <v>0.51380131460523137</v>
      </c>
      <c r="DA132" s="45">
        <f t="shared" ca="1" si="112"/>
        <v>0.49770472317458475</v>
      </c>
      <c r="DB132" s="45">
        <f t="shared" ca="1" si="113"/>
        <v>0.51240729296097143</v>
      </c>
      <c r="DC132" s="45">
        <f t="shared" ca="1" si="114"/>
        <v>0.52659246477496513</v>
      </c>
      <c r="DD132" s="45">
        <f t="shared" ca="1" si="115"/>
        <v>0.51519534607219031</v>
      </c>
      <c r="DE132" s="45">
        <f t="shared" ca="1" si="116"/>
        <v>0.48721963017608894</v>
      </c>
      <c r="DF132" s="45">
        <f t="shared" ca="1" si="117"/>
        <v>0.50552763588042848</v>
      </c>
      <c r="DG132" s="45">
        <f t="shared" ca="1" si="118"/>
        <v>0.49227831787702514</v>
      </c>
      <c r="DH132" s="45">
        <f t="shared" ca="1" si="119"/>
        <v>0.49486778170967549</v>
      </c>
      <c r="DI132" s="45">
        <f t="shared" ca="1" si="120"/>
        <v>0.49839357697893916</v>
      </c>
      <c r="DJ132" s="45">
        <f t="shared" ca="1" si="121"/>
        <v>0.51468853403649195</v>
      </c>
      <c r="DK132" s="45">
        <f t="shared" ca="1" si="122"/>
        <v>0.48390830818795366</v>
      </c>
      <c r="DL132" s="45">
        <f t="shared" ca="1" si="123"/>
        <v>0.49002866239916848</v>
      </c>
      <c r="DM132" s="45">
        <f t="shared" ca="1" si="124"/>
        <v>0.48890506139069861</v>
      </c>
      <c r="DN132" s="45">
        <f t="shared" ca="1" si="125"/>
        <v>0.50614087523705209</v>
      </c>
      <c r="DO132" s="45">
        <f t="shared" ca="1" si="126"/>
        <v>0.49800728842924874</v>
      </c>
      <c r="DP132" s="45">
        <f t="shared" ca="1" si="127"/>
        <v>0.50423530221376978</v>
      </c>
      <c r="DQ132" s="45">
        <f t="shared" ca="1" si="128"/>
        <v>0.4863610796362447</v>
      </c>
      <c r="DR132" s="45">
        <f t="shared" ca="1" si="129"/>
        <v>0.48361638496022075</v>
      </c>
      <c r="DS132" s="45">
        <f t="shared" ca="1" si="130"/>
        <v>0.46369407583036187</v>
      </c>
      <c r="DT132" s="45">
        <f t="shared" ca="1" si="131"/>
        <v>0.47622027595917582</v>
      </c>
      <c r="DU132" s="45">
        <f t="shared" ca="1" si="132"/>
        <v>0.4516350520306685</v>
      </c>
      <c r="DV132" s="45">
        <f t="shared" ca="1" si="133"/>
        <v>0.44788764499974515</v>
      </c>
      <c r="DW132" s="45">
        <f t="shared" ca="1" si="134"/>
        <v>0.42346247780647556</v>
      </c>
      <c r="DX132" s="45">
        <f t="shared" ca="1" si="135"/>
        <v>0.43368846270569711</v>
      </c>
      <c r="DY132" s="45">
        <f t="shared" ca="1" si="136"/>
        <v>0.44044464593559407</v>
      </c>
      <c r="DZ132" s="45">
        <f t="shared" ca="1" si="137"/>
        <v>0.4695077803886526</v>
      </c>
      <c r="EA132" s="45">
        <f t="shared" ca="1" si="138"/>
        <v>0.45908456215024396</v>
      </c>
      <c r="EB132" s="45">
        <f t="shared" ca="1" si="139"/>
        <v>0.47926226188308468</v>
      </c>
      <c r="EC132" s="45">
        <f t="shared" ca="1" si="140"/>
        <v>0.4602349031625671</v>
      </c>
      <c r="ED132" s="45">
        <f t="shared" ca="1" si="141"/>
        <v>0.47319827968233585</v>
      </c>
      <c r="EE132" s="45">
        <f t="shared" ca="1" si="142"/>
        <v>0.4692128846432938</v>
      </c>
      <c r="EF132" s="45">
        <f t="shared" ca="1" si="143"/>
        <v>0.48962602133143918</v>
      </c>
      <c r="EG132" s="45">
        <f t="shared" ca="1" si="144"/>
        <v>0.47479162961802196</v>
      </c>
      <c r="EH132" s="45">
        <f t="shared" ca="1" si="145"/>
        <v>0.46448351984755548</v>
      </c>
      <c r="EI132" s="45">
        <f t="shared" ca="1" si="146"/>
        <v>0.46026737170847948</v>
      </c>
      <c r="EJ132" s="45">
        <f t="shared" ca="1" si="147"/>
        <v>0.47197391251497756</v>
      </c>
      <c r="EK132" s="45">
        <f t="shared" ca="1" si="148"/>
        <v>0.45935416375629273</v>
      </c>
      <c r="EL132" s="45">
        <f t="shared" ca="1" si="149"/>
        <v>0.47482177458224134</v>
      </c>
      <c r="EM132" s="45">
        <f t="shared" ca="1" si="150"/>
        <v>0.49595599129592061</v>
      </c>
      <c r="EN132" s="45">
        <f t="shared" ca="1" si="151"/>
        <v>0.50728655088742391</v>
      </c>
      <c r="EO132" s="45">
        <f t="shared" ca="1" si="152"/>
        <v>0.51865175627251103</v>
      </c>
      <c r="EP132" s="45">
        <f t="shared" ca="1" si="153"/>
        <v>0.52800506354609522</v>
      </c>
      <c r="EQ132" s="45">
        <f t="shared" ca="1" si="154"/>
        <v>0.52447662899483427</v>
      </c>
      <c r="ER132" s="45">
        <f t="shared" ca="1" si="155"/>
        <v>0.50906556554145344</v>
      </c>
      <c r="ES132" s="45">
        <f t="shared" ca="1" si="156"/>
        <v>0.50826063199817872</v>
      </c>
      <c r="ET132" s="45">
        <f t="shared" ca="1" si="157"/>
        <v>0.516176807547849</v>
      </c>
      <c r="EU132" s="45">
        <f t="shared" ca="1" si="158"/>
        <v>0.51975059719358607</v>
      </c>
      <c r="EV132" s="45">
        <f t="shared" ca="1" si="159"/>
        <v>0.50128399618558928</v>
      </c>
      <c r="EW132" s="45">
        <f t="shared" ca="1" si="160"/>
        <v>0.51695782309564486</v>
      </c>
      <c r="EX132" s="45">
        <f t="shared" ca="1" si="161"/>
        <v>0.51816901379329461</v>
      </c>
      <c r="EY132" s="45">
        <f t="shared" ca="1" si="162"/>
        <v>0.52190324361062257</v>
      </c>
      <c r="EZ132" s="45">
        <f t="shared" ca="1" si="163"/>
        <v>0.51543120475133741</v>
      </c>
      <c r="FA132" s="45">
        <f t="shared" ca="1" si="164"/>
        <v>0.52272927986407269</v>
      </c>
      <c r="FB132" s="45">
        <f t="shared" ca="1" si="165"/>
        <v>0.52970258881267041</v>
      </c>
      <c r="FC132" s="45">
        <f t="shared" ca="1" si="166"/>
        <v>0.53551930867995401</v>
      </c>
      <c r="FD132" s="45">
        <f t="shared" ca="1" si="167"/>
        <v>0.55422846175479956</v>
      </c>
      <c r="FE132" s="45">
        <f t="shared" ca="1" si="168"/>
        <v>0.55247525194497205</v>
      </c>
      <c r="FF132" s="45">
        <f t="shared" ca="1" si="169"/>
        <v>0.53843651855901475</v>
      </c>
      <c r="FG132" s="45">
        <f t="shared" ca="1" si="170"/>
        <v>0.52879528026507561</v>
      </c>
      <c r="FH132" s="45">
        <f t="shared" ca="1" si="171"/>
        <v>0.50961207502848982</v>
      </c>
      <c r="FI132" s="45">
        <f t="shared" ca="1" si="172"/>
        <v>0.51649819442869405</v>
      </c>
      <c r="FJ132" s="45">
        <f t="shared" ca="1" si="173"/>
        <v>0.52391734473377627</v>
      </c>
      <c r="FK132" s="45">
        <f t="shared" ca="1" si="174"/>
        <v>0.52301607590426169</v>
      </c>
      <c r="FL132" s="45">
        <f t="shared" ca="1" si="175"/>
        <v>0.50307185004945298</v>
      </c>
      <c r="FM132" s="45">
        <f t="shared" ca="1" si="176"/>
        <v>0.48960539870581399</v>
      </c>
      <c r="FN132" s="45">
        <f t="shared" ca="1" si="177"/>
        <v>0.47440053462435</v>
      </c>
      <c r="FO132" s="45">
        <f t="shared" ca="1" si="178"/>
        <v>0.48637793239878679</v>
      </c>
      <c r="FP132" s="45">
        <f t="shared" ca="1" si="179"/>
        <v>0.48562250663656914</v>
      </c>
      <c r="FQ132" s="45">
        <f t="shared" ca="1" si="180"/>
        <v>0.49157996701140966</v>
      </c>
      <c r="FR132" s="45">
        <f t="shared" ca="1" si="181"/>
        <v>0.49071206734719774</v>
      </c>
      <c r="FS132" s="45">
        <f t="shared" ca="1" si="182"/>
        <v>0.45969347180351033</v>
      </c>
      <c r="FT132" s="45">
        <f t="shared" ca="1" si="183"/>
        <v>0.44577328246568831</v>
      </c>
      <c r="FU132" s="45">
        <f t="shared" ca="1" si="184"/>
        <v>0.48452944049221264</v>
      </c>
      <c r="FV132" s="45">
        <f t="shared" ca="1" si="185"/>
        <v>0.50398910375984374</v>
      </c>
      <c r="FW132" s="45">
        <f t="shared" ca="1" si="186"/>
        <v>0.52399312732484138</v>
      </c>
      <c r="FX132" s="45">
        <f t="shared" ca="1" si="187"/>
        <v>0.51864125751183632</v>
      </c>
      <c r="FY132" s="45">
        <f t="shared" ca="1" si="188"/>
        <v>0.52652168140705735</v>
      </c>
      <c r="FZ132" s="45">
        <f t="shared" ca="1" si="189"/>
        <v>0.5323149209431276</v>
      </c>
      <c r="GA132" s="84">
        <f t="shared" ca="1" si="190"/>
        <v>0.54124951874342453</v>
      </c>
      <c r="GB132" s="25"/>
    </row>
    <row r="133" spans="1:184" x14ac:dyDescent="0.25">
      <c r="A133" s="14"/>
      <c r="B133" s="26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95">
        <f t="shared" si="222"/>
        <v>60.028224963787203</v>
      </c>
      <c r="N133" s="96">
        <f t="shared" si="223"/>
        <v>73.36852049787062</v>
      </c>
      <c r="O133" s="24">
        <f t="shared" si="232"/>
        <v>8</v>
      </c>
      <c r="P133" s="51">
        <f t="shared" si="224"/>
        <v>10.028224963787203</v>
      </c>
      <c r="Q133" s="51">
        <f t="shared" si="224"/>
        <v>5.0282249637872027</v>
      </c>
      <c r="R133" s="51">
        <f t="shared" si="224"/>
        <v>53.410796824311134</v>
      </c>
      <c r="S133" s="51">
        <f t="shared" si="224"/>
        <v>25.034963824129328</v>
      </c>
      <c r="T133" s="51">
        <f t="shared" si="224"/>
        <v>27.316778379605253</v>
      </c>
      <c r="U133" s="51">
        <f t="shared" si="224"/>
        <v>26.844966353411991</v>
      </c>
      <c r="V133" s="51">
        <f t="shared" si="224"/>
        <v>45.105348634932753</v>
      </c>
      <c r="W133" s="51">
        <f t="shared" si="224"/>
        <v>0</v>
      </c>
      <c r="X133" s="51">
        <f t="shared" si="224"/>
        <v>15.984361053769867</v>
      </c>
      <c r="Y133" s="51">
        <f t="shared" si="224"/>
        <v>21.966384140615439</v>
      </c>
      <c r="Z133" s="51">
        <f t="shared" si="225"/>
        <v>-34.998325301436459</v>
      </c>
      <c r="AA133" s="51">
        <f t="shared" si="225"/>
        <v>45.201811750191588</v>
      </c>
      <c r="AB133" s="51">
        <f t="shared" si="225"/>
        <v>-28.673587502760292</v>
      </c>
      <c r="AC133" s="51">
        <f t="shared" si="225"/>
        <v>-17.329941660691837</v>
      </c>
      <c r="AD133" s="51">
        <f t="shared" si="225"/>
        <v>48.101825877157509</v>
      </c>
      <c r="AE133" s="51">
        <f t="shared" si="225"/>
        <v>49.618752863743332</v>
      </c>
      <c r="AF133" s="51">
        <f t="shared" si="225"/>
        <v>-18.970631291326463</v>
      </c>
      <c r="AG133" s="51">
        <f t="shared" si="225"/>
        <v>48.474590421325814</v>
      </c>
      <c r="AH133" s="51">
        <f t="shared" si="225"/>
        <v>-28.524007345431123</v>
      </c>
      <c r="AI133" s="51">
        <f t="shared" si="225"/>
        <v>42.907859482623167</v>
      </c>
      <c r="AJ133" s="51">
        <f t="shared" si="226"/>
        <v>51.113390552835803</v>
      </c>
      <c r="AK133" s="51">
        <f t="shared" si="226"/>
        <v>11.700685398072018</v>
      </c>
      <c r="AL133" s="51">
        <f t="shared" si="226"/>
        <v>49.341100884944751</v>
      </c>
      <c r="AM133" s="51">
        <f t="shared" si="226"/>
        <v>3.6712852147325137</v>
      </c>
      <c r="AN133" s="51">
        <f t="shared" si="226"/>
        <v>-1.116204389944599</v>
      </c>
      <c r="AO133" s="51">
        <f t="shared" si="226"/>
        <v>-5.5761882807829934</v>
      </c>
      <c r="AP133" s="51">
        <f t="shared" si="226"/>
        <v>17.441768643326206</v>
      </c>
      <c r="AQ133" s="51">
        <f t="shared" si="226"/>
        <v>8.6733702632513001</v>
      </c>
      <c r="AR133" s="51">
        <f t="shared" si="226"/>
        <v>-36.832657336876672</v>
      </c>
      <c r="AS133" s="51">
        <f t="shared" si="226"/>
        <v>53.446253440792766</v>
      </c>
      <c r="AT133" s="24"/>
      <c r="AU133" s="95">
        <f t="shared" si="231"/>
        <v>60.028224963787203</v>
      </c>
      <c r="AV133" s="96">
        <f t="shared" si="227"/>
        <v>73.36852049787062</v>
      </c>
      <c r="AW133" s="24">
        <f t="shared" si="233"/>
        <v>8</v>
      </c>
      <c r="AX133" s="51">
        <f t="shared" si="228"/>
        <v>23.36852049787062</v>
      </c>
      <c r="AY133" s="51">
        <f t="shared" si="228"/>
        <v>48.36852049787062</v>
      </c>
      <c r="AZ133" s="51">
        <f t="shared" si="228"/>
        <v>25.98002602579777</v>
      </c>
      <c r="BA133" s="51">
        <f t="shared" si="228"/>
        <v>38.469953894739334</v>
      </c>
      <c r="BB133" s="51">
        <f t="shared" si="228"/>
        <v>17.116322445711219</v>
      </c>
      <c r="BC133" s="51">
        <f t="shared" si="228"/>
        <v>-4.9818824767918244</v>
      </c>
      <c r="BD133" s="51">
        <f t="shared" si="228"/>
        <v>-8.504551756986757</v>
      </c>
      <c r="BE133" s="51">
        <f t="shared" si="228"/>
        <v>0</v>
      </c>
      <c r="BF133" s="51">
        <f t="shared" si="228"/>
        <v>26.599584050473382</v>
      </c>
      <c r="BG133" s="51">
        <f t="shared" si="228"/>
        <v>7.7781850435538047</v>
      </c>
      <c r="BH133" s="51">
        <f t="shared" si="229"/>
        <v>52.515096662644368</v>
      </c>
      <c r="BI133" s="51">
        <f t="shared" si="229"/>
        <v>35.851134037998627</v>
      </c>
      <c r="BJ133" s="51">
        <f t="shared" si="229"/>
        <v>60.537031729597238</v>
      </c>
      <c r="BK133" s="51">
        <f t="shared" si="229"/>
        <v>20.646038453515708</v>
      </c>
      <c r="BL133" s="51">
        <f t="shared" si="229"/>
        <v>-17.459518096759368</v>
      </c>
      <c r="BM133" s="51">
        <f t="shared" si="229"/>
        <v>8.6686329526043266</v>
      </c>
      <c r="BN133" s="51">
        <f t="shared" si="229"/>
        <v>2.4260037881682308</v>
      </c>
      <c r="BO133" s="51">
        <f t="shared" si="229"/>
        <v>52.720744527322552</v>
      </c>
      <c r="BP133" s="51">
        <f t="shared" si="229"/>
        <v>7.7108380125677485</v>
      </c>
      <c r="BQ133" s="51">
        <f t="shared" si="229"/>
        <v>-5.0392313011866037</v>
      </c>
      <c r="BR133" s="51">
        <f t="shared" si="230"/>
        <v>17.90358858994361</v>
      </c>
      <c r="BS133" s="51">
        <f t="shared" si="230"/>
        <v>70.073336350506423</v>
      </c>
      <c r="BT133" s="51">
        <f t="shared" si="230"/>
        <v>-19.195847511993748</v>
      </c>
      <c r="BU133" s="51">
        <f t="shared" si="230"/>
        <v>15.154144718355674</v>
      </c>
      <c r="BV133" s="51">
        <f t="shared" si="230"/>
        <v>8.830989468148303</v>
      </c>
      <c r="BW133" s="51">
        <f t="shared" si="230"/>
        <v>46.348250934100513</v>
      </c>
      <c r="BX133" s="51">
        <f t="shared" si="230"/>
        <v>2.7900660338123657</v>
      </c>
      <c r="BY133" s="51">
        <f t="shared" si="230"/>
        <v>5.8350422398723225</v>
      </c>
      <c r="BZ133" s="51">
        <f t="shared" si="230"/>
        <v>64.302874670652812</v>
      </c>
      <c r="CA133" s="51">
        <f t="shared" si="230"/>
        <v>64.605577501853617</v>
      </c>
      <c r="CB133" s="97"/>
      <c r="CC133" s="51"/>
      <c r="CD133" s="113">
        <f t="shared" si="84"/>
        <v>14</v>
      </c>
      <c r="CE133" s="114">
        <f t="shared" si="84"/>
        <v>15</v>
      </c>
      <c r="CF133" s="83">
        <f t="shared" ca="1" si="191"/>
        <v>0.51620460703938276</v>
      </c>
      <c r="CG133" s="45">
        <f t="shared" ca="1" si="192"/>
        <v>0.55714801063747399</v>
      </c>
      <c r="CH133" s="45">
        <f t="shared" ca="1" si="93"/>
        <v>0.51995099314121396</v>
      </c>
      <c r="CI133" s="45">
        <f t="shared" ca="1" si="94"/>
        <v>0.49886301313764009</v>
      </c>
      <c r="CJ133" s="45">
        <f t="shared" ca="1" si="95"/>
        <v>0.49933194745483045</v>
      </c>
      <c r="CK133" s="45">
        <f t="shared" ca="1" si="96"/>
        <v>0.5102885288757345</v>
      </c>
      <c r="CL133" s="45">
        <f t="shared" ca="1" si="97"/>
        <v>0.52370063444713799</v>
      </c>
      <c r="CM133" s="45">
        <f t="shared" ca="1" si="98"/>
        <v>0.50722296139718348</v>
      </c>
      <c r="CN133" s="45">
        <f t="shared" ca="1" si="99"/>
        <v>0.50529975540051475</v>
      </c>
      <c r="CO133" s="45">
        <f t="shared" ca="1" si="100"/>
        <v>0.44719399478148059</v>
      </c>
      <c r="CP133" s="45">
        <f t="shared" ca="1" si="101"/>
        <v>0.4662269256917928</v>
      </c>
      <c r="CQ133" s="45">
        <f t="shared" ca="1" si="102"/>
        <v>0.47182169072010149</v>
      </c>
      <c r="CR133" s="45">
        <f t="shared" ca="1" si="103"/>
        <v>0.49319768401936365</v>
      </c>
      <c r="CS133" s="45">
        <f t="shared" ca="1" si="104"/>
        <v>0.49568125275952635</v>
      </c>
      <c r="CT133" s="45">
        <f t="shared" ca="1" si="105"/>
        <v>0.47670586716780949</v>
      </c>
      <c r="CU133" s="45">
        <f t="shared" ca="1" si="106"/>
        <v>0.46388244461050387</v>
      </c>
      <c r="CV133" s="45">
        <f t="shared" ca="1" si="107"/>
        <v>0.47670585804307547</v>
      </c>
      <c r="CW133" s="45">
        <f t="shared" ca="1" si="108"/>
        <v>0.47697099393872605</v>
      </c>
      <c r="CX133" s="45">
        <f t="shared" ca="1" si="109"/>
        <v>0.52178362949845269</v>
      </c>
      <c r="CY133" s="45">
        <f t="shared" ca="1" si="110"/>
        <v>0.50682012941327526</v>
      </c>
      <c r="CZ133" s="45">
        <f t="shared" ca="1" si="111"/>
        <v>0.5021071473630504</v>
      </c>
      <c r="DA133" s="45">
        <f t="shared" ca="1" si="112"/>
        <v>0.49336885962826915</v>
      </c>
      <c r="DB133" s="45">
        <f t="shared" ca="1" si="113"/>
        <v>0.50386007784112863</v>
      </c>
      <c r="DC133" s="45">
        <f t="shared" ca="1" si="114"/>
        <v>0.52335217689474056</v>
      </c>
      <c r="DD133" s="45">
        <f t="shared" ca="1" si="115"/>
        <v>0.50951807654580639</v>
      </c>
      <c r="DE133" s="45">
        <f t="shared" ca="1" si="116"/>
        <v>0.48959006576045205</v>
      </c>
      <c r="DF133" s="45">
        <f t="shared" ca="1" si="117"/>
        <v>0.500310107994824</v>
      </c>
      <c r="DG133" s="45">
        <f t="shared" ca="1" si="118"/>
        <v>0.48644542987522865</v>
      </c>
      <c r="DH133" s="45">
        <f t="shared" ca="1" si="119"/>
        <v>0.4971479507170633</v>
      </c>
      <c r="DI133" s="45">
        <f t="shared" ca="1" si="120"/>
        <v>0.51046233409969421</v>
      </c>
      <c r="DJ133" s="45">
        <f t="shared" ca="1" si="121"/>
        <v>0.50987614765840206</v>
      </c>
      <c r="DK133" s="45">
        <f t="shared" ca="1" si="122"/>
        <v>0.47901268964400534</v>
      </c>
      <c r="DL133" s="45">
        <f t="shared" ca="1" si="123"/>
        <v>0.47823200927579385</v>
      </c>
      <c r="DM133" s="45">
        <f t="shared" ca="1" si="124"/>
        <v>0.47890449561207504</v>
      </c>
      <c r="DN133" s="45">
        <f t="shared" ca="1" si="125"/>
        <v>0.49126935364967445</v>
      </c>
      <c r="DO133" s="45">
        <f t="shared" ca="1" si="126"/>
        <v>0.48318675308636189</v>
      </c>
      <c r="DP133" s="45">
        <f t="shared" ca="1" si="127"/>
        <v>0.49219732925649112</v>
      </c>
      <c r="DQ133" s="45">
        <f t="shared" ca="1" si="128"/>
        <v>0.46497304245828353</v>
      </c>
      <c r="DR133" s="45">
        <f t="shared" ca="1" si="129"/>
        <v>0.45222422694277903</v>
      </c>
      <c r="DS133" s="45">
        <f t="shared" ca="1" si="130"/>
        <v>0.43718803954932955</v>
      </c>
      <c r="DT133" s="45">
        <f t="shared" ca="1" si="131"/>
        <v>0.45807069288961</v>
      </c>
      <c r="DU133" s="45">
        <f t="shared" ca="1" si="132"/>
        <v>0.43551732500660684</v>
      </c>
      <c r="DV133" s="45">
        <f t="shared" ca="1" si="133"/>
        <v>0.43828768418709607</v>
      </c>
      <c r="DW133" s="45">
        <f t="shared" ca="1" si="134"/>
        <v>0.42467547652585669</v>
      </c>
      <c r="DX133" s="45">
        <f t="shared" ca="1" si="135"/>
        <v>0.42846874303157562</v>
      </c>
      <c r="DY133" s="45">
        <f t="shared" ca="1" si="136"/>
        <v>0.43818959974632726</v>
      </c>
      <c r="DZ133" s="45">
        <f t="shared" ca="1" si="137"/>
        <v>0.47070947051493983</v>
      </c>
      <c r="EA133" s="45">
        <f t="shared" ca="1" si="138"/>
        <v>0.4726701285743603</v>
      </c>
      <c r="EB133" s="45">
        <f t="shared" ca="1" si="139"/>
        <v>0.48872579513488007</v>
      </c>
      <c r="EC133" s="45">
        <f t="shared" ca="1" si="140"/>
        <v>0.45806854334614849</v>
      </c>
      <c r="ED133" s="45">
        <f t="shared" ca="1" si="141"/>
        <v>0.48468989649923294</v>
      </c>
      <c r="EE133" s="45">
        <f t="shared" ca="1" si="142"/>
        <v>0.48249638066684891</v>
      </c>
      <c r="EF133" s="45">
        <f t="shared" ca="1" si="143"/>
        <v>0.49368481516051343</v>
      </c>
      <c r="EG133" s="45">
        <f t="shared" ca="1" si="144"/>
        <v>0.47791703464870255</v>
      </c>
      <c r="EH133" s="45">
        <f t="shared" ca="1" si="145"/>
        <v>0.46816644815949271</v>
      </c>
      <c r="EI133" s="45">
        <f t="shared" ca="1" si="146"/>
        <v>0.47141802711128133</v>
      </c>
      <c r="EJ133" s="45">
        <f t="shared" ca="1" si="147"/>
        <v>0.47845177242715137</v>
      </c>
      <c r="EK133" s="45">
        <f t="shared" ca="1" si="148"/>
        <v>0.47907790143271051</v>
      </c>
      <c r="EL133" s="45">
        <f t="shared" ca="1" si="149"/>
        <v>0.49655785563622495</v>
      </c>
      <c r="EM133" s="45">
        <f t="shared" ca="1" si="150"/>
        <v>0.50684206893031614</v>
      </c>
      <c r="EN133" s="45">
        <f t="shared" ca="1" si="151"/>
        <v>0.51960162239873242</v>
      </c>
      <c r="EO133" s="45">
        <f t="shared" ca="1" si="152"/>
        <v>0.52987764610789789</v>
      </c>
      <c r="EP133" s="45">
        <f t="shared" ca="1" si="153"/>
        <v>0.54047942669993487</v>
      </c>
      <c r="EQ133" s="45">
        <f t="shared" ca="1" si="154"/>
        <v>0.5357666685449447</v>
      </c>
      <c r="ER133" s="45">
        <f t="shared" ca="1" si="155"/>
        <v>0.52249807720651609</v>
      </c>
      <c r="ES133" s="45">
        <f t="shared" ca="1" si="156"/>
        <v>0.51821677543663391</v>
      </c>
      <c r="ET133" s="45">
        <f t="shared" ca="1" si="157"/>
        <v>0.52519655128205189</v>
      </c>
      <c r="EU133" s="45">
        <f t="shared" ca="1" si="158"/>
        <v>0.53966483723238146</v>
      </c>
      <c r="EV133" s="45">
        <f t="shared" ca="1" si="159"/>
        <v>0.52295616807041412</v>
      </c>
      <c r="EW133" s="45">
        <f t="shared" ca="1" si="160"/>
        <v>0.53157936974238174</v>
      </c>
      <c r="EX133" s="45">
        <f t="shared" ca="1" si="161"/>
        <v>0.53464230345320174</v>
      </c>
      <c r="EY133" s="45">
        <f t="shared" ca="1" si="162"/>
        <v>0.54440671922182315</v>
      </c>
      <c r="EZ133" s="45">
        <f t="shared" ca="1" si="163"/>
        <v>0.52511677881022101</v>
      </c>
      <c r="FA133" s="45">
        <f t="shared" ca="1" si="164"/>
        <v>0.52408245086433558</v>
      </c>
      <c r="FB133" s="45">
        <f t="shared" ca="1" si="165"/>
        <v>0.53323782484544824</v>
      </c>
      <c r="FC133" s="45">
        <f t="shared" ca="1" si="166"/>
        <v>0.54240108083962757</v>
      </c>
      <c r="FD133" s="45">
        <f t="shared" ca="1" si="167"/>
        <v>0.55252750991733501</v>
      </c>
      <c r="FE133" s="45">
        <f t="shared" ca="1" si="168"/>
        <v>0.55484918517236637</v>
      </c>
      <c r="FF133" s="45">
        <f t="shared" ca="1" si="169"/>
        <v>0.53634996205377794</v>
      </c>
      <c r="FG133" s="45">
        <f t="shared" ca="1" si="170"/>
        <v>0.51871680447751589</v>
      </c>
      <c r="FH133" s="45">
        <f t="shared" ca="1" si="171"/>
        <v>0.4982952658196827</v>
      </c>
      <c r="FI133" s="45">
        <f t="shared" ca="1" si="172"/>
        <v>0.51077473034459187</v>
      </c>
      <c r="FJ133" s="45">
        <f t="shared" ca="1" si="173"/>
        <v>0.51762551941836132</v>
      </c>
      <c r="FK133" s="45">
        <f t="shared" ca="1" si="174"/>
        <v>0.52362944274956957</v>
      </c>
      <c r="FL133" s="45">
        <f t="shared" ca="1" si="175"/>
        <v>0.50490099847397218</v>
      </c>
      <c r="FM133" s="45">
        <f t="shared" ca="1" si="176"/>
        <v>0.48884674842336662</v>
      </c>
      <c r="FN133" s="45">
        <f t="shared" ca="1" si="177"/>
        <v>0.46487761285549828</v>
      </c>
      <c r="FO133" s="45">
        <f t="shared" ca="1" si="178"/>
        <v>0.4700080362160507</v>
      </c>
      <c r="FP133" s="45">
        <f t="shared" ca="1" si="179"/>
        <v>0.47192733209895876</v>
      </c>
      <c r="FQ133" s="45">
        <f t="shared" ca="1" si="180"/>
        <v>0.481459320783373</v>
      </c>
      <c r="FR133" s="45">
        <f t="shared" ca="1" si="181"/>
        <v>0.49050807766226379</v>
      </c>
      <c r="FS133" s="45">
        <f t="shared" ca="1" si="182"/>
        <v>0.45945812308243716</v>
      </c>
      <c r="FT133" s="45">
        <f t="shared" ca="1" si="183"/>
        <v>0.44895789085026122</v>
      </c>
      <c r="FU133" s="45">
        <f t="shared" ca="1" si="184"/>
        <v>0.47685000882024586</v>
      </c>
      <c r="FV133" s="45">
        <f t="shared" ca="1" si="185"/>
        <v>0.49513172320952958</v>
      </c>
      <c r="FW133" s="45">
        <f t="shared" ca="1" si="186"/>
        <v>0.52416059223191291</v>
      </c>
      <c r="FX133" s="45">
        <f t="shared" ca="1" si="187"/>
        <v>0.52931023126562682</v>
      </c>
      <c r="FY133" s="45">
        <f t="shared" ca="1" si="188"/>
        <v>0.54429916552826707</v>
      </c>
      <c r="FZ133" s="45">
        <f t="shared" ca="1" si="189"/>
        <v>0.54891524478693732</v>
      </c>
      <c r="GA133" s="84">
        <f t="shared" ca="1" si="190"/>
        <v>0.55133492948255725</v>
      </c>
      <c r="GB133" s="25"/>
    </row>
    <row r="134" spans="1:184" x14ac:dyDescent="0.25">
      <c r="A134" s="14"/>
      <c r="B134" s="26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95">
        <f t="shared" si="222"/>
        <v>44.043863910017336</v>
      </c>
      <c r="N134" s="96">
        <f t="shared" si="223"/>
        <v>46.768936447397238</v>
      </c>
      <c r="O134" s="24">
        <f t="shared" si="232"/>
        <v>9</v>
      </c>
      <c r="P134" s="51">
        <f t="shared" si="224"/>
        <v>-5.9561360899826639</v>
      </c>
      <c r="Q134" s="51">
        <f t="shared" si="224"/>
        <v>-10.956136089982664</v>
      </c>
      <c r="R134" s="51">
        <f t="shared" si="224"/>
        <v>37.426435770541268</v>
      </c>
      <c r="S134" s="51">
        <f t="shared" si="224"/>
        <v>9.0506027703594611</v>
      </c>
      <c r="T134" s="51">
        <f t="shared" si="224"/>
        <v>11.332417325835387</v>
      </c>
      <c r="U134" s="51">
        <f t="shared" si="224"/>
        <v>10.860605299642124</v>
      </c>
      <c r="V134" s="51">
        <f t="shared" si="224"/>
        <v>29.120987581162886</v>
      </c>
      <c r="W134" s="51">
        <f t="shared" si="224"/>
        <v>-15.984361053769867</v>
      </c>
      <c r="X134" s="51">
        <f t="shared" si="224"/>
        <v>0</v>
      </c>
      <c r="Y134" s="51">
        <f t="shared" si="224"/>
        <v>5.9820230868455724</v>
      </c>
      <c r="Z134" s="51">
        <f t="shared" si="225"/>
        <v>-50.982686355206326</v>
      </c>
      <c r="AA134" s="51">
        <f t="shared" si="225"/>
        <v>29.217450696421722</v>
      </c>
      <c r="AB134" s="51">
        <f t="shared" si="225"/>
        <v>-44.657948556530158</v>
      </c>
      <c r="AC134" s="51">
        <f t="shared" si="225"/>
        <v>-33.314302714461704</v>
      </c>
      <c r="AD134" s="51">
        <f t="shared" si="225"/>
        <v>32.11746482338765</v>
      </c>
      <c r="AE134" s="51">
        <f t="shared" si="225"/>
        <v>33.634391809973465</v>
      </c>
      <c r="AF134" s="51">
        <f t="shared" si="225"/>
        <v>-34.954992345096329</v>
      </c>
      <c r="AG134" s="51">
        <f t="shared" si="225"/>
        <v>32.490229367555948</v>
      </c>
      <c r="AH134" s="51">
        <f t="shared" si="225"/>
        <v>-44.50836839920099</v>
      </c>
      <c r="AI134" s="51">
        <f t="shared" si="225"/>
        <v>26.9234984288533</v>
      </c>
      <c r="AJ134" s="51">
        <f t="shared" si="226"/>
        <v>35.129029499065936</v>
      </c>
      <c r="AK134" s="51">
        <f t="shared" si="226"/>
        <v>-4.2836756556978486</v>
      </c>
      <c r="AL134" s="51">
        <f t="shared" si="226"/>
        <v>33.356739831174892</v>
      </c>
      <c r="AM134" s="51">
        <f t="shared" si="226"/>
        <v>-12.313075839037353</v>
      </c>
      <c r="AN134" s="51">
        <f t="shared" si="226"/>
        <v>-17.100565443714466</v>
      </c>
      <c r="AO134" s="51">
        <f t="shared" si="226"/>
        <v>-21.56054933455286</v>
      </c>
      <c r="AP134" s="51">
        <f t="shared" si="226"/>
        <v>1.4574075895563396</v>
      </c>
      <c r="AQ134" s="51">
        <f t="shared" si="226"/>
        <v>-7.3109907905185665</v>
      </c>
      <c r="AR134" s="51">
        <f t="shared" si="226"/>
        <v>-52.817018390646538</v>
      </c>
      <c r="AS134" s="51">
        <f t="shared" si="226"/>
        <v>37.4618923870229</v>
      </c>
      <c r="AT134" s="24"/>
      <c r="AU134" s="95">
        <f t="shared" si="231"/>
        <v>44.043863910017336</v>
      </c>
      <c r="AV134" s="96">
        <f t="shared" si="227"/>
        <v>46.768936447397238</v>
      </c>
      <c r="AW134" s="24">
        <f t="shared" si="233"/>
        <v>9</v>
      </c>
      <c r="AX134" s="51">
        <f t="shared" si="228"/>
        <v>-3.2310635526027625</v>
      </c>
      <c r="AY134" s="51">
        <f t="shared" si="228"/>
        <v>21.768936447397238</v>
      </c>
      <c r="AZ134" s="51">
        <f t="shared" si="228"/>
        <v>-0.61955802467561227</v>
      </c>
      <c r="BA134" s="51">
        <f t="shared" si="228"/>
        <v>11.870369844265952</v>
      </c>
      <c r="BB134" s="51">
        <f t="shared" si="228"/>
        <v>-9.4832616047621627</v>
      </c>
      <c r="BC134" s="51">
        <f t="shared" si="228"/>
        <v>-31.581466527265206</v>
      </c>
      <c r="BD134" s="51">
        <f t="shared" si="228"/>
        <v>-35.104135807460139</v>
      </c>
      <c r="BE134" s="51">
        <f t="shared" si="228"/>
        <v>-26.599584050473382</v>
      </c>
      <c r="BF134" s="51">
        <f t="shared" si="228"/>
        <v>0</v>
      </c>
      <c r="BG134" s="51">
        <f t="shared" si="228"/>
        <v>-18.821399006919577</v>
      </c>
      <c r="BH134" s="51">
        <f t="shared" si="229"/>
        <v>25.915512612170989</v>
      </c>
      <c r="BI134" s="51">
        <f t="shared" si="229"/>
        <v>9.2515499875252445</v>
      </c>
      <c r="BJ134" s="51">
        <f t="shared" si="229"/>
        <v>33.937447679123856</v>
      </c>
      <c r="BK134" s="51">
        <f t="shared" si="229"/>
        <v>-5.9535455969576745</v>
      </c>
      <c r="BL134" s="51">
        <f t="shared" si="229"/>
        <v>-44.05910214723275</v>
      </c>
      <c r="BM134" s="51">
        <f t="shared" si="229"/>
        <v>-17.930951097869055</v>
      </c>
      <c r="BN134" s="51">
        <f t="shared" si="229"/>
        <v>-24.173580262305151</v>
      </c>
      <c r="BO134" s="51">
        <f t="shared" si="229"/>
        <v>26.121160476849173</v>
      </c>
      <c r="BP134" s="51">
        <f t="shared" si="229"/>
        <v>-18.888746037905634</v>
      </c>
      <c r="BQ134" s="51">
        <f t="shared" si="229"/>
        <v>-31.638815351659986</v>
      </c>
      <c r="BR134" s="51">
        <f t="shared" si="230"/>
        <v>-8.6959954605297725</v>
      </c>
      <c r="BS134" s="51">
        <f t="shared" si="230"/>
        <v>43.473752300033041</v>
      </c>
      <c r="BT134" s="51">
        <f t="shared" si="230"/>
        <v>-45.79543156246713</v>
      </c>
      <c r="BU134" s="51">
        <f t="shared" si="230"/>
        <v>-11.445439332117708</v>
      </c>
      <c r="BV134" s="51">
        <f t="shared" si="230"/>
        <v>-17.768594582325079</v>
      </c>
      <c r="BW134" s="51">
        <f t="shared" si="230"/>
        <v>19.748666883627131</v>
      </c>
      <c r="BX134" s="51">
        <f t="shared" si="230"/>
        <v>-23.809518016661016</v>
      </c>
      <c r="BY134" s="51">
        <f t="shared" si="230"/>
        <v>-20.76454181060106</v>
      </c>
      <c r="BZ134" s="51">
        <f t="shared" si="230"/>
        <v>37.70329062017943</v>
      </c>
      <c r="CA134" s="51">
        <f t="shared" si="230"/>
        <v>38.005993451380228</v>
      </c>
      <c r="CB134" s="97"/>
      <c r="CC134" s="51"/>
      <c r="CD134" s="113">
        <f t="shared" si="84"/>
        <v>15</v>
      </c>
      <c r="CE134" s="114">
        <f t="shared" si="84"/>
        <v>16</v>
      </c>
      <c r="CF134" s="83">
        <f t="shared" ca="1" si="191"/>
        <v>0.49486650262377879</v>
      </c>
      <c r="CG134" s="45">
        <f t="shared" ca="1" si="192"/>
        <v>0.55684755721678114</v>
      </c>
      <c r="CH134" s="45">
        <f t="shared" ca="1" si="93"/>
        <v>0.51799078474016136</v>
      </c>
      <c r="CI134" s="45">
        <f t="shared" ca="1" si="94"/>
        <v>0.50339347039319426</v>
      </c>
      <c r="CJ134" s="45">
        <f t="shared" ca="1" si="95"/>
        <v>0.50602131487219415</v>
      </c>
      <c r="CK134" s="45">
        <f t="shared" ca="1" si="96"/>
        <v>0.51301994782239935</v>
      </c>
      <c r="CL134" s="45">
        <f t="shared" ca="1" si="97"/>
        <v>0.54180748253148259</v>
      </c>
      <c r="CM134" s="45">
        <f t="shared" ca="1" si="98"/>
        <v>0.52877005747144112</v>
      </c>
      <c r="CN134" s="45">
        <f t="shared" ca="1" si="99"/>
        <v>0.52158827458727652</v>
      </c>
      <c r="CO134" s="45">
        <f t="shared" ca="1" si="100"/>
        <v>0.47181392345462597</v>
      </c>
      <c r="CP134" s="45">
        <f t="shared" ca="1" si="101"/>
        <v>0.48927456698067895</v>
      </c>
      <c r="CQ134" s="45">
        <f t="shared" ca="1" si="102"/>
        <v>0.48914575725330728</v>
      </c>
      <c r="CR134" s="45">
        <f t="shared" ca="1" si="103"/>
        <v>0.50256729401604661</v>
      </c>
      <c r="CS134" s="45">
        <f t="shared" ca="1" si="104"/>
        <v>0.50869514067583665</v>
      </c>
      <c r="CT134" s="45">
        <f t="shared" ca="1" si="105"/>
        <v>0.49595439240485095</v>
      </c>
      <c r="CU134" s="45">
        <f t="shared" ca="1" si="106"/>
        <v>0.47514697827737301</v>
      </c>
      <c r="CV134" s="45">
        <f t="shared" ca="1" si="107"/>
        <v>0.49381762855450229</v>
      </c>
      <c r="CW134" s="45">
        <f t="shared" ca="1" si="108"/>
        <v>0.49052076421775948</v>
      </c>
      <c r="CX134" s="45">
        <f t="shared" ca="1" si="109"/>
        <v>0.52166033713771576</v>
      </c>
      <c r="CY134" s="45">
        <f t="shared" ca="1" si="110"/>
        <v>0.51319513290409968</v>
      </c>
      <c r="CZ134" s="45">
        <f t="shared" ca="1" si="111"/>
        <v>0.50128906805532847</v>
      </c>
      <c r="DA134" s="45">
        <f t="shared" ca="1" si="112"/>
        <v>0.50222174518999174</v>
      </c>
      <c r="DB134" s="45">
        <f t="shared" ca="1" si="113"/>
        <v>0.50924211905814487</v>
      </c>
      <c r="DC134" s="45">
        <f t="shared" ca="1" si="114"/>
        <v>0.52717953894075453</v>
      </c>
      <c r="DD134" s="45">
        <f t="shared" ca="1" si="115"/>
        <v>0.51680774255706852</v>
      </c>
      <c r="DE134" s="45">
        <f t="shared" ca="1" si="116"/>
        <v>0.49212427431131228</v>
      </c>
      <c r="DF134" s="45">
        <f t="shared" ca="1" si="117"/>
        <v>0.49425993866251039</v>
      </c>
      <c r="DG134" s="45">
        <f t="shared" ca="1" si="118"/>
        <v>0.48331392833190079</v>
      </c>
      <c r="DH134" s="45">
        <f t="shared" ca="1" si="119"/>
        <v>0.49926016011250535</v>
      </c>
      <c r="DI134" s="45">
        <f t="shared" ca="1" si="120"/>
        <v>0.52118246142928382</v>
      </c>
      <c r="DJ134" s="45">
        <f t="shared" ca="1" si="121"/>
        <v>0.51749841589102941</v>
      </c>
      <c r="DK134" s="45">
        <f t="shared" ca="1" si="122"/>
        <v>0.48583248216719332</v>
      </c>
      <c r="DL134" s="45">
        <f t="shared" ca="1" si="123"/>
        <v>0.4801221180914112</v>
      </c>
      <c r="DM134" s="45">
        <f t="shared" ca="1" si="124"/>
        <v>0.48394452083526346</v>
      </c>
      <c r="DN134" s="45">
        <f t="shared" ca="1" si="125"/>
        <v>0.49780414862458655</v>
      </c>
      <c r="DO134" s="45">
        <f t="shared" ca="1" si="126"/>
        <v>0.49052634280329926</v>
      </c>
      <c r="DP134" s="45">
        <f t="shared" ca="1" si="127"/>
        <v>0.49573211179580162</v>
      </c>
      <c r="DQ134" s="45">
        <f t="shared" ca="1" si="128"/>
        <v>0.46348490883907872</v>
      </c>
      <c r="DR134" s="45">
        <f t="shared" ca="1" si="129"/>
        <v>0.45398147775935871</v>
      </c>
      <c r="DS134" s="45">
        <f t="shared" ca="1" si="130"/>
        <v>0.43925613712901923</v>
      </c>
      <c r="DT134" s="45">
        <f t="shared" ca="1" si="131"/>
        <v>0.45614066053905011</v>
      </c>
      <c r="DU134" s="45">
        <f t="shared" ca="1" si="132"/>
        <v>0.4360923324992606</v>
      </c>
      <c r="DV134" s="45">
        <f t="shared" ca="1" si="133"/>
        <v>0.44274241436672862</v>
      </c>
      <c r="DW134" s="45">
        <f t="shared" ca="1" si="134"/>
        <v>0.42944185338682594</v>
      </c>
      <c r="DX134" s="45">
        <f t="shared" ca="1" si="135"/>
        <v>0.44410455611496186</v>
      </c>
      <c r="DY134" s="45">
        <f t="shared" ca="1" si="136"/>
        <v>0.45792132872859204</v>
      </c>
      <c r="DZ134" s="45">
        <f t="shared" ca="1" si="137"/>
        <v>0.48161004538159602</v>
      </c>
      <c r="EA134" s="45">
        <f t="shared" ca="1" si="138"/>
        <v>0.49305260215564201</v>
      </c>
      <c r="EB134" s="45">
        <f t="shared" ca="1" si="139"/>
        <v>0.50294907026202318</v>
      </c>
      <c r="EC134" s="45">
        <f t="shared" ca="1" si="140"/>
        <v>0.47706702385758409</v>
      </c>
      <c r="ED134" s="45">
        <f t="shared" ca="1" si="141"/>
        <v>0.50681797199970391</v>
      </c>
      <c r="EE134" s="45">
        <f t="shared" ca="1" si="142"/>
        <v>0.49146816950129241</v>
      </c>
      <c r="EF134" s="45">
        <f t="shared" ca="1" si="143"/>
        <v>0.49912799872338359</v>
      </c>
      <c r="EG134" s="45">
        <f t="shared" ca="1" si="144"/>
        <v>0.47552368333322681</v>
      </c>
      <c r="EH134" s="45">
        <f t="shared" ca="1" si="145"/>
        <v>0.46927703192317299</v>
      </c>
      <c r="EI134" s="45">
        <f t="shared" ca="1" si="146"/>
        <v>0.47875394312703723</v>
      </c>
      <c r="EJ134" s="45">
        <f t="shared" ca="1" si="147"/>
        <v>0.48089851113256349</v>
      </c>
      <c r="EK134" s="45">
        <f t="shared" ca="1" si="148"/>
        <v>0.48054491219259904</v>
      </c>
      <c r="EL134" s="45">
        <f t="shared" ca="1" si="149"/>
        <v>0.49578984390489833</v>
      </c>
      <c r="EM134" s="45">
        <f t="shared" ca="1" si="150"/>
        <v>0.49362247147223476</v>
      </c>
      <c r="EN134" s="45">
        <f t="shared" ca="1" si="151"/>
        <v>0.50489422312591303</v>
      </c>
      <c r="EO134" s="45">
        <f t="shared" ca="1" si="152"/>
        <v>0.511934187852911</v>
      </c>
      <c r="EP134" s="45">
        <f t="shared" ca="1" si="153"/>
        <v>0.52106228143434952</v>
      </c>
      <c r="EQ134" s="45">
        <f t="shared" ca="1" si="154"/>
        <v>0.51778440379183488</v>
      </c>
      <c r="ER134" s="45">
        <f t="shared" ca="1" si="155"/>
        <v>0.50019067974362308</v>
      </c>
      <c r="ES134" s="45">
        <f t="shared" ca="1" si="156"/>
        <v>0.48382376858445797</v>
      </c>
      <c r="ET134" s="45">
        <f t="shared" ca="1" si="157"/>
        <v>0.49256579308229281</v>
      </c>
      <c r="EU134" s="45">
        <f t="shared" ca="1" si="158"/>
        <v>0.51533852650403855</v>
      </c>
      <c r="EV134" s="45">
        <f t="shared" ca="1" si="159"/>
        <v>0.50937724767227044</v>
      </c>
      <c r="EW134" s="45">
        <f t="shared" ca="1" si="160"/>
        <v>0.53002238922856582</v>
      </c>
      <c r="EX134" s="45">
        <f t="shared" ca="1" si="161"/>
        <v>0.54466702275320722</v>
      </c>
      <c r="EY134" s="45">
        <f t="shared" ca="1" si="162"/>
        <v>0.55668350084751839</v>
      </c>
      <c r="EZ134" s="45">
        <f t="shared" ca="1" si="163"/>
        <v>0.53555542158707714</v>
      </c>
      <c r="FA134" s="45">
        <f t="shared" ca="1" si="164"/>
        <v>0.53708755421129684</v>
      </c>
      <c r="FB134" s="45">
        <f t="shared" ca="1" si="165"/>
        <v>0.54635047768720046</v>
      </c>
      <c r="FC134" s="45">
        <f t="shared" ca="1" si="166"/>
        <v>0.5547313717870973</v>
      </c>
      <c r="FD134" s="45">
        <f t="shared" ca="1" si="167"/>
        <v>0.55602695743596398</v>
      </c>
      <c r="FE134" s="45">
        <f t="shared" ca="1" si="168"/>
        <v>0.54891277912619763</v>
      </c>
      <c r="FF134" s="45">
        <f t="shared" ca="1" si="169"/>
        <v>0.53058996513842382</v>
      </c>
      <c r="FG134" s="45">
        <f t="shared" ca="1" si="170"/>
        <v>0.50796487275278346</v>
      </c>
      <c r="FH134" s="45">
        <f t="shared" ca="1" si="171"/>
        <v>0.49152829991138308</v>
      </c>
      <c r="FI134" s="45">
        <f t="shared" ca="1" si="172"/>
        <v>0.50191272526318043</v>
      </c>
      <c r="FJ134" s="45">
        <f t="shared" ca="1" si="173"/>
        <v>0.51372111785922736</v>
      </c>
      <c r="FK134" s="45">
        <f t="shared" ca="1" si="174"/>
        <v>0.51791808379326298</v>
      </c>
      <c r="FL134" s="45">
        <f t="shared" ca="1" si="175"/>
        <v>0.49078206238957794</v>
      </c>
      <c r="FM134" s="45">
        <f t="shared" ca="1" si="176"/>
        <v>0.47840422875535971</v>
      </c>
      <c r="FN134" s="45">
        <f t="shared" ca="1" si="177"/>
        <v>0.46813320455578378</v>
      </c>
      <c r="FO134" s="45">
        <f t="shared" ca="1" si="178"/>
        <v>0.47131079528278924</v>
      </c>
      <c r="FP134" s="45">
        <f t="shared" ca="1" si="179"/>
        <v>0.47189722650492338</v>
      </c>
      <c r="FQ134" s="45">
        <f t="shared" ca="1" si="180"/>
        <v>0.47997903671617809</v>
      </c>
      <c r="FR134" s="45">
        <f t="shared" ca="1" si="181"/>
        <v>0.49218020054743689</v>
      </c>
      <c r="FS134" s="45">
        <f t="shared" ca="1" si="182"/>
        <v>0.46317789223152317</v>
      </c>
      <c r="FT134" s="45">
        <f t="shared" ca="1" si="183"/>
        <v>0.46336004483298227</v>
      </c>
      <c r="FU134" s="45">
        <f t="shared" ca="1" si="184"/>
        <v>0.50401498946550327</v>
      </c>
      <c r="FV134" s="45">
        <f t="shared" ca="1" si="185"/>
        <v>0.51174064802343888</v>
      </c>
      <c r="FW134" s="45">
        <f t="shared" ca="1" si="186"/>
        <v>0.53886785652405089</v>
      </c>
      <c r="FX134" s="45">
        <f t="shared" ca="1" si="187"/>
        <v>0.53998927552453302</v>
      </c>
      <c r="FY134" s="45">
        <f t="shared" ca="1" si="188"/>
        <v>0.55620076579331834</v>
      </c>
      <c r="FZ134" s="45">
        <f t="shared" ca="1" si="189"/>
        <v>0.56287537078273908</v>
      </c>
      <c r="GA134" s="84">
        <f t="shared" ca="1" si="190"/>
        <v>0.56395617403345366</v>
      </c>
      <c r="GB134" s="25"/>
    </row>
    <row r="135" spans="1:184" x14ac:dyDescent="0.25">
      <c r="A135" s="14"/>
      <c r="B135" s="26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95">
        <f t="shared" si="222"/>
        <v>38.061840823171764</v>
      </c>
      <c r="N135" s="96">
        <f t="shared" si="223"/>
        <v>65.590335454316815</v>
      </c>
      <c r="O135" s="24">
        <f t="shared" si="232"/>
        <v>10</v>
      </c>
      <c r="P135" s="51">
        <f t="shared" si="224"/>
        <v>-11.938159176828236</v>
      </c>
      <c r="Q135" s="51">
        <f t="shared" si="224"/>
        <v>-16.938159176828236</v>
      </c>
      <c r="R135" s="51">
        <f t="shared" si="224"/>
        <v>31.444412683695695</v>
      </c>
      <c r="S135" s="51">
        <f t="shared" si="224"/>
        <v>3.0685796835138888</v>
      </c>
      <c r="T135" s="51">
        <f t="shared" si="224"/>
        <v>5.3503942389898143</v>
      </c>
      <c r="U135" s="51">
        <f t="shared" si="224"/>
        <v>4.8785822127965517</v>
      </c>
      <c r="V135" s="51">
        <f t="shared" si="224"/>
        <v>23.138964494317314</v>
      </c>
      <c r="W135" s="51">
        <f t="shared" si="224"/>
        <v>-21.966384140615439</v>
      </c>
      <c r="X135" s="51">
        <f t="shared" si="224"/>
        <v>-5.9820230868455724</v>
      </c>
      <c r="Y135" s="51">
        <f t="shared" si="224"/>
        <v>0</v>
      </c>
      <c r="Z135" s="51">
        <f t="shared" si="225"/>
        <v>-56.964709442051898</v>
      </c>
      <c r="AA135" s="51">
        <f t="shared" si="225"/>
        <v>23.235427609576149</v>
      </c>
      <c r="AB135" s="51">
        <f t="shared" si="225"/>
        <v>-50.639971643375731</v>
      </c>
      <c r="AC135" s="51">
        <f t="shared" si="225"/>
        <v>-39.296325801307276</v>
      </c>
      <c r="AD135" s="51">
        <f t="shared" si="225"/>
        <v>26.135441736542074</v>
      </c>
      <c r="AE135" s="51">
        <f t="shared" si="225"/>
        <v>27.652368723127893</v>
      </c>
      <c r="AF135" s="51">
        <f t="shared" si="225"/>
        <v>-40.937015431941902</v>
      </c>
      <c r="AG135" s="51">
        <f t="shared" si="225"/>
        <v>26.508206280710375</v>
      </c>
      <c r="AH135" s="51">
        <f t="shared" si="225"/>
        <v>-50.490391486046562</v>
      </c>
      <c r="AI135" s="51">
        <f t="shared" si="225"/>
        <v>20.941475342007728</v>
      </c>
      <c r="AJ135" s="51">
        <f t="shared" si="226"/>
        <v>29.147006412220364</v>
      </c>
      <c r="AK135" s="51">
        <f t="shared" si="226"/>
        <v>-10.265698742543421</v>
      </c>
      <c r="AL135" s="51">
        <f t="shared" si="226"/>
        <v>27.374716744329316</v>
      </c>
      <c r="AM135" s="51">
        <f t="shared" si="226"/>
        <v>-18.295098925882925</v>
      </c>
      <c r="AN135" s="51">
        <f t="shared" si="226"/>
        <v>-23.082588530560038</v>
      </c>
      <c r="AO135" s="51">
        <f t="shared" si="226"/>
        <v>-27.542572421398432</v>
      </c>
      <c r="AP135" s="51">
        <f t="shared" si="226"/>
        <v>-4.5246154972892327</v>
      </c>
      <c r="AQ135" s="51">
        <f t="shared" si="226"/>
        <v>-13.293013877364139</v>
      </c>
      <c r="AR135" s="51">
        <f t="shared" si="226"/>
        <v>-58.799041477492111</v>
      </c>
      <c r="AS135" s="51">
        <f t="shared" si="226"/>
        <v>31.479869300177327</v>
      </c>
      <c r="AT135" s="24"/>
      <c r="AU135" s="95">
        <f t="shared" si="231"/>
        <v>38.061840823171764</v>
      </c>
      <c r="AV135" s="96">
        <f t="shared" si="227"/>
        <v>65.590335454316815</v>
      </c>
      <c r="AW135" s="24">
        <f t="shared" si="233"/>
        <v>10</v>
      </c>
      <c r="AX135" s="51">
        <f t="shared" si="228"/>
        <v>15.590335454316815</v>
      </c>
      <c r="AY135" s="51">
        <f t="shared" si="228"/>
        <v>40.590335454316815</v>
      </c>
      <c r="AZ135" s="51">
        <f t="shared" si="228"/>
        <v>18.201840982243965</v>
      </c>
      <c r="BA135" s="51">
        <f t="shared" si="228"/>
        <v>30.691768851185529</v>
      </c>
      <c r="BB135" s="51">
        <f t="shared" si="228"/>
        <v>9.3381374021574146</v>
      </c>
      <c r="BC135" s="51">
        <f t="shared" si="228"/>
        <v>-12.760067520345629</v>
      </c>
      <c r="BD135" s="51">
        <f t="shared" si="228"/>
        <v>-16.282736800540562</v>
      </c>
      <c r="BE135" s="51">
        <f t="shared" si="228"/>
        <v>-7.7781850435538047</v>
      </c>
      <c r="BF135" s="51">
        <f t="shared" si="228"/>
        <v>18.821399006919577</v>
      </c>
      <c r="BG135" s="51">
        <f t="shared" si="228"/>
        <v>0</v>
      </c>
      <c r="BH135" s="51">
        <f t="shared" si="229"/>
        <v>44.736911619090563</v>
      </c>
      <c r="BI135" s="51">
        <f t="shared" si="229"/>
        <v>28.072948994444822</v>
      </c>
      <c r="BJ135" s="51">
        <f t="shared" si="229"/>
        <v>52.758846686043434</v>
      </c>
      <c r="BK135" s="51">
        <f t="shared" si="229"/>
        <v>12.867853409961903</v>
      </c>
      <c r="BL135" s="51">
        <f t="shared" si="229"/>
        <v>-25.237703140313172</v>
      </c>
      <c r="BM135" s="51">
        <f t="shared" si="229"/>
        <v>0.89044790905052196</v>
      </c>
      <c r="BN135" s="51">
        <f t="shared" si="229"/>
        <v>-5.3521812553855739</v>
      </c>
      <c r="BO135" s="51">
        <f t="shared" si="229"/>
        <v>44.942559483768747</v>
      </c>
      <c r="BP135" s="51">
        <f t="shared" si="229"/>
        <v>-6.7347030986056211E-2</v>
      </c>
      <c r="BQ135" s="51">
        <f t="shared" si="229"/>
        <v>-12.817416344740408</v>
      </c>
      <c r="BR135" s="51">
        <f t="shared" si="230"/>
        <v>10.125403546389805</v>
      </c>
      <c r="BS135" s="51">
        <f t="shared" si="230"/>
        <v>62.295151306952619</v>
      </c>
      <c r="BT135" s="51">
        <f t="shared" si="230"/>
        <v>-26.974032555547552</v>
      </c>
      <c r="BU135" s="51">
        <f t="shared" si="230"/>
        <v>7.3759596748018694</v>
      </c>
      <c r="BV135" s="51">
        <f t="shared" si="230"/>
        <v>1.0528044245944983</v>
      </c>
      <c r="BW135" s="51">
        <f t="shared" si="230"/>
        <v>38.570065890546708</v>
      </c>
      <c r="BX135" s="51">
        <f t="shared" si="230"/>
        <v>-4.988119009741439</v>
      </c>
      <c r="BY135" s="51">
        <f t="shared" si="230"/>
        <v>-1.9431428036814822</v>
      </c>
      <c r="BZ135" s="51">
        <f t="shared" si="230"/>
        <v>56.524689627099008</v>
      </c>
      <c r="CA135" s="51">
        <f t="shared" si="230"/>
        <v>56.827392458299805</v>
      </c>
      <c r="CB135" s="97"/>
      <c r="CC135" s="51"/>
      <c r="CD135" s="113">
        <f t="shared" si="84"/>
        <v>16</v>
      </c>
      <c r="CE135" s="114">
        <f t="shared" si="84"/>
        <v>17</v>
      </c>
      <c r="CF135" s="83">
        <f t="shared" ca="1" si="191"/>
        <v>0.46870735315654682</v>
      </c>
      <c r="CG135" s="45">
        <f t="shared" ca="1" si="192"/>
        <v>0.53549168678685621</v>
      </c>
      <c r="CH135" s="45">
        <f t="shared" ca="1" si="93"/>
        <v>0.50480758268325787</v>
      </c>
      <c r="CI135" s="45">
        <f t="shared" ca="1" si="94"/>
        <v>0.49972722885718135</v>
      </c>
      <c r="CJ135" s="45">
        <f t="shared" ca="1" si="95"/>
        <v>0.49858243199777275</v>
      </c>
      <c r="CK135" s="45">
        <f t="shared" ca="1" si="96"/>
        <v>0.52201973504931498</v>
      </c>
      <c r="CL135" s="45">
        <f t="shared" ca="1" si="97"/>
        <v>0.5362457372883257</v>
      </c>
      <c r="CM135" s="45">
        <f t="shared" ca="1" si="98"/>
        <v>0.52531686617664675</v>
      </c>
      <c r="CN135" s="45">
        <f t="shared" ca="1" si="99"/>
        <v>0.52159376138349645</v>
      </c>
      <c r="CO135" s="45">
        <f t="shared" ca="1" si="100"/>
        <v>0.46251472597060761</v>
      </c>
      <c r="CP135" s="45">
        <f t="shared" ca="1" si="101"/>
        <v>0.47940795279015069</v>
      </c>
      <c r="CQ135" s="45">
        <f t="shared" ca="1" si="102"/>
        <v>0.48195572253735131</v>
      </c>
      <c r="CR135" s="45">
        <f t="shared" ca="1" si="103"/>
        <v>0.49033173957456605</v>
      </c>
      <c r="CS135" s="45">
        <f t="shared" ca="1" si="104"/>
        <v>0.48848206586639253</v>
      </c>
      <c r="CT135" s="45">
        <f t="shared" ca="1" si="105"/>
        <v>0.47900422020195577</v>
      </c>
      <c r="CU135" s="45">
        <f t="shared" ca="1" si="106"/>
        <v>0.45511857819559431</v>
      </c>
      <c r="CV135" s="45">
        <f t="shared" ca="1" si="107"/>
        <v>0.47679700587323526</v>
      </c>
      <c r="CW135" s="45">
        <f t="shared" ca="1" si="108"/>
        <v>0.4864303249594914</v>
      </c>
      <c r="CX135" s="45">
        <f t="shared" ca="1" si="109"/>
        <v>0.51086510668185792</v>
      </c>
      <c r="CY135" s="45">
        <f t="shared" ca="1" si="110"/>
        <v>0.50703491438162784</v>
      </c>
      <c r="CZ135" s="45">
        <f t="shared" ca="1" si="111"/>
        <v>0.50696080770246177</v>
      </c>
      <c r="DA135" s="45">
        <f t="shared" ca="1" si="112"/>
        <v>0.50842950823390365</v>
      </c>
      <c r="DB135" s="45">
        <f t="shared" ca="1" si="113"/>
        <v>0.53104351744197886</v>
      </c>
      <c r="DC135" s="45">
        <f t="shared" ca="1" si="114"/>
        <v>0.53313709671744669</v>
      </c>
      <c r="DD135" s="45">
        <f t="shared" ca="1" si="115"/>
        <v>0.53700812385100016</v>
      </c>
      <c r="DE135" s="45">
        <f t="shared" ca="1" si="116"/>
        <v>0.50480265638227717</v>
      </c>
      <c r="DF135" s="45">
        <f t="shared" ca="1" si="117"/>
        <v>0.50004180719440328</v>
      </c>
      <c r="DG135" s="45">
        <f t="shared" ca="1" si="118"/>
        <v>0.50416289953596061</v>
      </c>
      <c r="DH135" s="45">
        <f t="shared" ca="1" si="119"/>
        <v>0.51348995068650816</v>
      </c>
      <c r="DI135" s="45">
        <f t="shared" ca="1" si="120"/>
        <v>0.51727442732086137</v>
      </c>
      <c r="DJ135" s="45">
        <f t="shared" ca="1" si="121"/>
        <v>0.50098705448406622</v>
      </c>
      <c r="DK135" s="45">
        <f t="shared" ca="1" si="122"/>
        <v>0.47054607915270269</v>
      </c>
      <c r="DL135" s="45">
        <f t="shared" ca="1" si="123"/>
        <v>0.47015474923963868</v>
      </c>
      <c r="DM135" s="45">
        <f t="shared" ca="1" si="124"/>
        <v>0.46483127638310662</v>
      </c>
      <c r="DN135" s="45">
        <f t="shared" ca="1" si="125"/>
        <v>0.48538316889865041</v>
      </c>
      <c r="DO135" s="45">
        <f t="shared" ca="1" si="126"/>
        <v>0.4726906087031218</v>
      </c>
      <c r="DP135" s="45">
        <f t="shared" ca="1" si="127"/>
        <v>0.47258750730436638</v>
      </c>
      <c r="DQ135" s="45">
        <f t="shared" ca="1" si="128"/>
        <v>0.44113671511179364</v>
      </c>
      <c r="DR135" s="45">
        <f t="shared" ca="1" si="129"/>
        <v>0.43832403491979205</v>
      </c>
      <c r="DS135" s="45">
        <f t="shared" ca="1" si="130"/>
        <v>0.43792031279085397</v>
      </c>
      <c r="DT135" s="45">
        <f t="shared" ca="1" si="131"/>
        <v>0.45801247069818785</v>
      </c>
      <c r="DU135" s="45">
        <f t="shared" ca="1" si="132"/>
        <v>0.44013742584830184</v>
      </c>
      <c r="DV135" s="45">
        <f t="shared" ca="1" si="133"/>
        <v>0.44749113591319772</v>
      </c>
      <c r="DW135" s="45">
        <f t="shared" ca="1" si="134"/>
        <v>0.4278300843149544</v>
      </c>
      <c r="DX135" s="45">
        <f t="shared" ca="1" si="135"/>
        <v>0.44295994167787262</v>
      </c>
      <c r="DY135" s="45">
        <f t="shared" ca="1" si="136"/>
        <v>0.45580443028006118</v>
      </c>
      <c r="DZ135" s="45">
        <f t="shared" ca="1" si="137"/>
        <v>0.48069399261636087</v>
      </c>
      <c r="EA135" s="45">
        <f t="shared" ca="1" si="138"/>
        <v>0.4892786997216621</v>
      </c>
      <c r="EB135" s="45">
        <f t="shared" ca="1" si="139"/>
        <v>0.49797755844986669</v>
      </c>
      <c r="EC135" s="45">
        <f t="shared" ca="1" si="140"/>
        <v>0.45457732336273676</v>
      </c>
      <c r="ED135" s="45">
        <f t="shared" ca="1" si="141"/>
        <v>0.47522460357829377</v>
      </c>
      <c r="EE135" s="45">
        <f t="shared" ca="1" si="142"/>
        <v>0.46460617205235322</v>
      </c>
      <c r="EF135" s="45">
        <f t="shared" ca="1" si="143"/>
        <v>0.48397548368546878</v>
      </c>
      <c r="EG135" s="45">
        <f t="shared" ca="1" si="144"/>
        <v>0.45830572226106803</v>
      </c>
      <c r="EH135" s="45">
        <f t="shared" ca="1" si="145"/>
        <v>0.46021061658722545</v>
      </c>
      <c r="EI135" s="45">
        <f t="shared" ca="1" si="146"/>
        <v>0.47682557059160036</v>
      </c>
      <c r="EJ135" s="45">
        <f t="shared" ca="1" si="147"/>
        <v>0.47690859912379274</v>
      </c>
      <c r="EK135" s="45">
        <f t="shared" ca="1" si="148"/>
        <v>0.47535926600323469</v>
      </c>
      <c r="EL135" s="45">
        <f t="shared" ca="1" si="149"/>
        <v>0.50518556003661219</v>
      </c>
      <c r="EM135" s="45">
        <f t="shared" ca="1" si="150"/>
        <v>0.50856846876239303</v>
      </c>
      <c r="EN135" s="45">
        <f t="shared" ca="1" si="151"/>
        <v>0.51539794069816258</v>
      </c>
      <c r="EO135" s="45">
        <f t="shared" ca="1" si="152"/>
        <v>0.51897166597529731</v>
      </c>
      <c r="EP135" s="45">
        <f t="shared" ca="1" si="153"/>
        <v>0.52570160545160338</v>
      </c>
      <c r="EQ135" s="45">
        <f t="shared" ca="1" si="154"/>
        <v>0.51525654138849497</v>
      </c>
      <c r="ER135" s="45">
        <f t="shared" ca="1" si="155"/>
        <v>0.49167632001801687</v>
      </c>
      <c r="ES135" s="45">
        <f t="shared" ca="1" si="156"/>
        <v>0.48683567382185183</v>
      </c>
      <c r="ET135" s="45">
        <f t="shared" ca="1" si="157"/>
        <v>0.49720001424826543</v>
      </c>
      <c r="EU135" s="45">
        <f t="shared" ca="1" si="158"/>
        <v>0.51452108849150879</v>
      </c>
      <c r="EV135" s="45">
        <f t="shared" ca="1" si="159"/>
        <v>0.50851279887573231</v>
      </c>
      <c r="EW135" s="45">
        <f t="shared" ca="1" si="160"/>
        <v>0.5267961042911381</v>
      </c>
      <c r="EX135" s="45">
        <f t="shared" ca="1" si="161"/>
        <v>0.5345075088850435</v>
      </c>
      <c r="EY135" s="45">
        <f t="shared" ca="1" si="162"/>
        <v>0.54805919966336436</v>
      </c>
      <c r="EZ135" s="45">
        <f t="shared" ca="1" si="163"/>
        <v>0.52745431309112079</v>
      </c>
      <c r="FA135" s="45">
        <f t="shared" ca="1" si="164"/>
        <v>0.52282113234591576</v>
      </c>
      <c r="FB135" s="45">
        <f t="shared" ca="1" si="165"/>
        <v>0.52423751148418163</v>
      </c>
      <c r="FC135" s="45">
        <f t="shared" ca="1" si="166"/>
        <v>0.52378096841560939</v>
      </c>
      <c r="FD135" s="45">
        <f t="shared" ca="1" si="167"/>
        <v>0.52334944078606926</v>
      </c>
      <c r="FE135" s="45">
        <f t="shared" ca="1" si="168"/>
        <v>0.51265282646632637</v>
      </c>
      <c r="FF135" s="45">
        <f t="shared" ca="1" si="169"/>
        <v>0.50142488152790199</v>
      </c>
      <c r="FG135" s="45">
        <f t="shared" ca="1" si="170"/>
        <v>0.46970086512036952</v>
      </c>
      <c r="FH135" s="45">
        <f t="shared" ca="1" si="171"/>
        <v>0.45776451969500892</v>
      </c>
      <c r="FI135" s="45">
        <f t="shared" ca="1" si="172"/>
        <v>0.47189567034750252</v>
      </c>
      <c r="FJ135" s="45">
        <f t="shared" ca="1" si="173"/>
        <v>0.49537900209716501</v>
      </c>
      <c r="FK135" s="45">
        <f t="shared" ca="1" si="174"/>
        <v>0.50908695138762317</v>
      </c>
      <c r="FL135" s="45">
        <f t="shared" ca="1" si="175"/>
        <v>0.49361691771578314</v>
      </c>
      <c r="FM135" s="45">
        <f t="shared" ca="1" si="176"/>
        <v>0.48601119195305886</v>
      </c>
      <c r="FN135" s="45">
        <f t="shared" ca="1" si="177"/>
        <v>0.48265090310912029</v>
      </c>
      <c r="FO135" s="45">
        <f t="shared" ca="1" si="178"/>
        <v>0.47833284005545867</v>
      </c>
      <c r="FP135" s="45">
        <f t="shared" ca="1" si="179"/>
        <v>0.49055769114065617</v>
      </c>
      <c r="FQ135" s="45">
        <f t="shared" ca="1" si="180"/>
        <v>0.50810422686729106</v>
      </c>
      <c r="FR135" s="45">
        <f t="shared" ca="1" si="181"/>
        <v>0.51570278666268266</v>
      </c>
      <c r="FS135" s="45">
        <f t="shared" ca="1" si="182"/>
        <v>0.48368127262133104</v>
      </c>
      <c r="FT135" s="45">
        <f t="shared" ca="1" si="183"/>
        <v>0.48080259601263931</v>
      </c>
      <c r="FU135" s="45">
        <f t="shared" ca="1" si="184"/>
        <v>0.51489074260638401</v>
      </c>
      <c r="FV135" s="45">
        <f t="shared" ca="1" si="185"/>
        <v>0.52186018539167001</v>
      </c>
      <c r="FW135" s="45">
        <f t="shared" ca="1" si="186"/>
        <v>0.54344160057699209</v>
      </c>
      <c r="FX135" s="45">
        <f t="shared" ca="1" si="187"/>
        <v>0.55207472329888008</v>
      </c>
      <c r="FY135" s="45">
        <f t="shared" ca="1" si="188"/>
        <v>0.56862106768471521</v>
      </c>
      <c r="FZ135" s="45">
        <f t="shared" ca="1" si="189"/>
        <v>0.56293537231371538</v>
      </c>
      <c r="GA135" s="84">
        <f t="shared" ca="1" si="190"/>
        <v>0.56287102983389403</v>
      </c>
      <c r="GB135" s="25"/>
    </row>
    <row r="136" spans="1:184" x14ac:dyDescent="0.25">
      <c r="A136" s="14"/>
      <c r="B136" s="26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95">
        <f t="shared" si="222"/>
        <v>95.026550265223662</v>
      </c>
      <c r="N136" s="96">
        <f t="shared" si="223"/>
        <v>20.853423835226248</v>
      </c>
      <c r="O136" s="24">
        <f t="shared" si="232"/>
        <v>11</v>
      </c>
      <c r="P136" s="51">
        <f t="shared" ref="P136:Y145" si="234">$M136-P$123</f>
        <v>45.026550265223662</v>
      </c>
      <c r="Q136" s="51">
        <f t="shared" si="234"/>
        <v>40.026550265223662</v>
      </c>
      <c r="R136" s="51">
        <f t="shared" si="234"/>
        <v>88.409122125747601</v>
      </c>
      <c r="S136" s="51">
        <f t="shared" si="234"/>
        <v>60.033289125565787</v>
      </c>
      <c r="T136" s="51">
        <f t="shared" si="234"/>
        <v>62.315103681041712</v>
      </c>
      <c r="U136" s="51">
        <f t="shared" si="234"/>
        <v>61.84329165484845</v>
      </c>
      <c r="V136" s="51">
        <f t="shared" si="234"/>
        <v>80.103673936369205</v>
      </c>
      <c r="W136" s="51">
        <f t="shared" si="234"/>
        <v>34.998325301436459</v>
      </c>
      <c r="X136" s="51">
        <f t="shared" si="234"/>
        <v>50.982686355206326</v>
      </c>
      <c r="Y136" s="51">
        <f t="shared" si="234"/>
        <v>56.964709442051898</v>
      </c>
      <c r="Z136" s="51">
        <f t="shared" ref="Z136:AI145" si="235">$M136-Z$123</f>
        <v>0</v>
      </c>
      <c r="AA136" s="51">
        <f t="shared" si="235"/>
        <v>80.200137051628047</v>
      </c>
      <c r="AB136" s="51">
        <f t="shared" si="235"/>
        <v>6.3247377986761677</v>
      </c>
      <c r="AC136" s="51">
        <f t="shared" si="235"/>
        <v>17.668383640744622</v>
      </c>
      <c r="AD136" s="51">
        <f t="shared" si="235"/>
        <v>83.100151178593975</v>
      </c>
      <c r="AE136" s="51">
        <f t="shared" si="235"/>
        <v>84.617078165179791</v>
      </c>
      <c r="AF136" s="51">
        <f t="shared" si="235"/>
        <v>16.027694010109997</v>
      </c>
      <c r="AG136" s="51">
        <f t="shared" si="235"/>
        <v>83.472915722762281</v>
      </c>
      <c r="AH136" s="51">
        <f t="shared" si="235"/>
        <v>6.4743179560053363</v>
      </c>
      <c r="AI136" s="51">
        <f t="shared" si="235"/>
        <v>77.906184784059633</v>
      </c>
      <c r="AJ136" s="51">
        <f t="shared" ref="AJ136:AS145" si="236">$M136-AJ$123</f>
        <v>86.111715854272262</v>
      </c>
      <c r="AK136" s="51">
        <f t="shared" si="236"/>
        <v>46.699010699508477</v>
      </c>
      <c r="AL136" s="51">
        <f t="shared" si="236"/>
        <v>84.339426186381218</v>
      </c>
      <c r="AM136" s="51">
        <f t="shared" si="236"/>
        <v>38.669610516168973</v>
      </c>
      <c r="AN136" s="51">
        <f t="shared" si="236"/>
        <v>33.88212091149186</v>
      </c>
      <c r="AO136" s="51">
        <f t="shared" si="236"/>
        <v>29.422137020653466</v>
      </c>
      <c r="AP136" s="51">
        <f t="shared" si="236"/>
        <v>52.440093944762666</v>
      </c>
      <c r="AQ136" s="51">
        <f t="shared" si="236"/>
        <v>43.671695564687759</v>
      </c>
      <c r="AR136" s="51">
        <f t="shared" si="236"/>
        <v>-1.8343320354402124</v>
      </c>
      <c r="AS136" s="51">
        <f t="shared" si="236"/>
        <v>88.444578742229226</v>
      </c>
      <c r="AT136" s="24"/>
      <c r="AU136" s="95">
        <f t="shared" si="231"/>
        <v>95.026550265223662</v>
      </c>
      <c r="AV136" s="96">
        <f t="shared" si="227"/>
        <v>20.853423835226248</v>
      </c>
      <c r="AW136" s="24">
        <f t="shared" si="233"/>
        <v>11</v>
      </c>
      <c r="AX136" s="51">
        <f t="shared" ref="AX136:BG145" si="237">$AV136-AX$124</f>
        <v>-29.146576164773752</v>
      </c>
      <c r="AY136" s="51">
        <f t="shared" si="237"/>
        <v>-4.1465761647737516</v>
      </c>
      <c r="AZ136" s="51">
        <f t="shared" si="237"/>
        <v>-26.535070636846601</v>
      </c>
      <c r="BA136" s="51">
        <f t="shared" si="237"/>
        <v>-14.045142767905038</v>
      </c>
      <c r="BB136" s="51">
        <f t="shared" si="237"/>
        <v>-35.398774216933148</v>
      </c>
      <c r="BC136" s="51">
        <f t="shared" si="237"/>
        <v>-57.496979139436192</v>
      </c>
      <c r="BD136" s="51">
        <f t="shared" si="237"/>
        <v>-61.019648419631125</v>
      </c>
      <c r="BE136" s="51">
        <f t="shared" si="237"/>
        <v>-52.515096662644368</v>
      </c>
      <c r="BF136" s="51">
        <f t="shared" si="237"/>
        <v>-25.915512612170989</v>
      </c>
      <c r="BG136" s="51">
        <f t="shared" si="237"/>
        <v>-44.736911619090563</v>
      </c>
      <c r="BH136" s="51">
        <f t="shared" ref="BH136:BQ145" si="238">$AV136-BH$124</f>
        <v>0</v>
      </c>
      <c r="BI136" s="51">
        <f t="shared" si="238"/>
        <v>-16.663962624645745</v>
      </c>
      <c r="BJ136" s="51">
        <f t="shared" si="238"/>
        <v>8.0219350669528673</v>
      </c>
      <c r="BK136" s="51">
        <f t="shared" si="238"/>
        <v>-31.869058209128664</v>
      </c>
      <c r="BL136" s="51">
        <f t="shared" si="238"/>
        <v>-69.974614759403735</v>
      </c>
      <c r="BM136" s="51">
        <f t="shared" si="238"/>
        <v>-43.846463710040041</v>
      </c>
      <c r="BN136" s="51">
        <f t="shared" si="238"/>
        <v>-50.089092874476137</v>
      </c>
      <c r="BO136" s="51">
        <f t="shared" si="238"/>
        <v>0.20564786467818408</v>
      </c>
      <c r="BP136" s="51">
        <f t="shared" si="238"/>
        <v>-44.804258650076619</v>
      </c>
      <c r="BQ136" s="51">
        <f t="shared" si="238"/>
        <v>-57.554327963830971</v>
      </c>
      <c r="BR136" s="51">
        <f t="shared" ref="BR136:CA145" si="239">$AV136-BR$124</f>
        <v>-34.611508072700758</v>
      </c>
      <c r="BS136" s="51">
        <f t="shared" si="239"/>
        <v>17.558239687862056</v>
      </c>
      <c r="BT136" s="51">
        <f t="shared" si="239"/>
        <v>-71.710944174638115</v>
      </c>
      <c r="BU136" s="51">
        <f t="shared" si="239"/>
        <v>-37.360951944288701</v>
      </c>
      <c r="BV136" s="51">
        <f t="shared" si="239"/>
        <v>-43.684107194496065</v>
      </c>
      <c r="BW136" s="51">
        <f t="shared" si="239"/>
        <v>-6.1668457285438585</v>
      </c>
      <c r="BX136" s="51">
        <f t="shared" si="239"/>
        <v>-49.725030628832002</v>
      </c>
      <c r="BY136" s="51">
        <f t="shared" si="239"/>
        <v>-46.680054422772045</v>
      </c>
      <c r="BZ136" s="51">
        <f t="shared" si="239"/>
        <v>11.787778008008443</v>
      </c>
      <c r="CA136" s="51">
        <f t="shared" si="239"/>
        <v>12.090480839209238</v>
      </c>
      <c r="CB136" s="97"/>
      <c r="CC136" s="51"/>
      <c r="CD136" s="113">
        <f t="shared" si="84"/>
        <v>17</v>
      </c>
      <c r="CE136" s="114">
        <f t="shared" si="84"/>
        <v>18</v>
      </c>
      <c r="CF136" s="83">
        <f t="shared" ca="1" si="191"/>
        <v>0.48633847784778456</v>
      </c>
      <c r="CG136" s="45">
        <f t="shared" ca="1" si="192"/>
        <v>0.54464380220197783</v>
      </c>
      <c r="CH136" s="45">
        <f t="shared" ca="1" si="93"/>
        <v>0.48989594673062231</v>
      </c>
      <c r="CI136" s="45">
        <f t="shared" ca="1" si="94"/>
        <v>0.49036340947981771</v>
      </c>
      <c r="CJ136" s="45">
        <f t="shared" ca="1" si="95"/>
        <v>0.48406806583175088</v>
      </c>
      <c r="CK136" s="45">
        <f t="shared" ca="1" si="96"/>
        <v>0.50719248233032088</v>
      </c>
      <c r="CL136" s="45">
        <f t="shared" ca="1" si="97"/>
        <v>0.51790911189968813</v>
      </c>
      <c r="CM136" s="45">
        <f t="shared" ca="1" si="98"/>
        <v>0.51060776216299264</v>
      </c>
      <c r="CN136" s="45">
        <f t="shared" ca="1" si="99"/>
        <v>0.50932748842597941</v>
      </c>
      <c r="CO136" s="45">
        <f t="shared" ca="1" si="100"/>
        <v>0.46743947718258827</v>
      </c>
      <c r="CP136" s="45">
        <f t="shared" ca="1" si="101"/>
        <v>0.47494119740201718</v>
      </c>
      <c r="CQ136" s="45">
        <f t="shared" ca="1" si="102"/>
        <v>0.48770918142401898</v>
      </c>
      <c r="CR136" s="45">
        <f t="shared" ca="1" si="103"/>
        <v>0.4855475363878699</v>
      </c>
      <c r="CS136" s="45">
        <f t="shared" ca="1" si="104"/>
        <v>0.49355336141472667</v>
      </c>
      <c r="CT136" s="45">
        <f t="shared" ca="1" si="105"/>
        <v>0.48137111072164035</v>
      </c>
      <c r="CU136" s="45">
        <f t="shared" ca="1" si="106"/>
        <v>0.4532338192794339</v>
      </c>
      <c r="CV136" s="45">
        <f t="shared" ca="1" si="107"/>
        <v>0.46869498519174851</v>
      </c>
      <c r="CW136" s="45">
        <f t="shared" ca="1" si="108"/>
        <v>0.47261110412134827</v>
      </c>
      <c r="CX136" s="45">
        <f t="shared" ca="1" si="109"/>
        <v>0.4907437766030871</v>
      </c>
      <c r="CY136" s="45">
        <f t="shared" ca="1" si="110"/>
        <v>0.49364854416637338</v>
      </c>
      <c r="CZ136" s="45">
        <f t="shared" ca="1" si="111"/>
        <v>0.50189501499616607</v>
      </c>
      <c r="DA136" s="45">
        <f t="shared" ca="1" si="112"/>
        <v>0.515362559837098</v>
      </c>
      <c r="DB136" s="45">
        <f t="shared" ca="1" si="113"/>
        <v>0.53250623083925841</v>
      </c>
      <c r="DC136" s="45">
        <f t="shared" ca="1" si="114"/>
        <v>0.53973204091699134</v>
      </c>
      <c r="DD136" s="45">
        <f t="shared" ca="1" si="115"/>
        <v>0.54480286539136402</v>
      </c>
      <c r="DE136" s="45">
        <f t="shared" ca="1" si="116"/>
        <v>0.51939884805865599</v>
      </c>
      <c r="DF136" s="45">
        <f t="shared" ca="1" si="117"/>
        <v>0.52828205816060303</v>
      </c>
      <c r="DG136" s="45">
        <f t="shared" ca="1" si="118"/>
        <v>0.53442799412151509</v>
      </c>
      <c r="DH136" s="45">
        <f t="shared" ca="1" si="119"/>
        <v>0.53879137839130142</v>
      </c>
      <c r="DI136" s="45">
        <f t="shared" ca="1" si="120"/>
        <v>0.53888930457111295</v>
      </c>
      <c r="DJ136" s="45">
        <f t="shared" ca="1" si="121"/>
        <v>0.51900385309400809</v>
      </c>
      <c r="DK136" s="45">
        <f t="shared" ca="1" si="122"/>
        <v>0.49063048992115377</v>
      </c>
      <c r="DL136" s="45">
        <f t="shared" ca="1" si="123"/>
        <v>0.4879586255373537</v>
      </c>
      <c r="DM136" s="45">
        <f t="shared" ca="1" si="124"/>
        <v>0.48909466580230515</v>
      </c>
      <c r="DN136" s="45">
        <f t="shared" ca="1" si="125"/>
        <v>0.51616406988906016</v>
      </c>
      <c r="DO136" s="45">
        <f t="shared" ca="1" si="126"/>
        <v>0.49471778484439832</v>
      </c>
      <c r="DP136" s="45">
        <f t="shared" ca="1" si="127"/>
        <v>0.48628028541202772</v>
      </c>
      <c r="DQ136" s="45">
        <f t="shared" ca="1" si="128"/>
        <v>0.44402648832087782</v>
      </c>
      <c r="DR136" s="45">
        <f t="shared" ca="1" si="129"/>
        <v>0.44454854645163783</v>
      </c>
      <c r="DS136" s="45">
        <f t="shared" ca="1" si="130"/>
        <v>0.44317744187488201</v>
      </c>
      <c r="DT136" s="45">
        <f t="shared" ca="1" si="131"/>
        <v>0.46414872791284029</v>
      </c>
      <c r="DU136" s="45">
        <f t="shared" ca="1" si="132"/>
        <v>0.44822495448697725</v>
      </c>
      <c r="DV136" s="45">
        <f t="shared" ca="1" si="133"/>
        <v>0.45794987265973475</v>
      </c>
      <c r="DW136" s="45">
        <f t="shared" ca="1" si="134"/>
        <v>0.43210056079817427</v>
      </c>
      <c r="DX136" s="45">
        <f t="shared" ca="1" si="135"/>
        <v>0.44747974945974922</v>
      </c>
      <c r="DY136" s="45">
        <f t="shared" ca="1" si="136"/>
        <v>0.46354355655864354</v>
      </c>
      <c r="DZ136" s="45">
        <f t="shared" ca="1" si="137"/>
        <v>0.49796891929105108</v>
      </c>
      <c r="EA136" s="45">
        <f t="shared" ca="1" si="138"/>
        <v>0.49833004499906042</v>
      </c>
      <c r="EB136" s="45">
        <f t="shared" ca="1" si="139"/>
        <v>0.51408122066089457</v>
      </c>
      <c r="EC136" s="45">
        <f t="shared" ca="1" si="140"/>
        <v>0.4777989842273202</v>
      </c>
      <c r="ED136" s="45">
        <f t="shared" ca="1" si="141"/>
        <v>0.49480314584830687</v>
      </c>
      <c r="EE136" s="45">
        <f t="shared" ca="1" si="142"/>
        <v>0.48245395018478426</v>
      </c>
      <c r="EF136" s="45">
        <f t="shared" ca="1" si="143"/>
        <v>0.50192997774516313</v>
      </c>
      <c r="EG136" s="45">
        <f t="shared" ca="1" si="144"/>
        <v>0.48156733877436109</v>
      </c>
      <c r="EH136" s="45">
        <f t="shared" ca="1" si="145"/>
        <v>0.48390174861134438</v>
      </c>
      <c r="EI136" s="45">
        <f t="shared" ca="1" si="146"/>
        <v>0.49226209903810758</v>
      </c>
      <c r="EJ136" s="45">
        <f t="shared" ca="1" si="147"/>
        <v>0.49426495254909963</v>
      </c>
      <c r="EK136" s="45">
        <f t="shared" ca="1" si="148"/>
        <v>0.48292522724924275</v>
      </c>
      <c r="EL136" s="45">
        <f t="shared" ca="1" si="149"/>
        <v>0.51285535622087886</v>
      </c>
      <c r="EM136" s="45">
        <f t="shared" ca="1" si="150"/>
        <v>0.50963569614983228</v>
      </c>
      <c r="EN136" s="45">
        <f t="shared" ca="1" si="151"/>
        <v>0.51615916703832831</v>
      </c>
      <c r="EO136" s="45">
        <f t="shared" ca="1" si="152"/>
        <v>0.52103366772550808</v>
      </c>
      <c r="EP136" s="45">
        <f t="shared" ca="1" si="153"/>
        <v>0.5272315005618966</v>
      </c>
      <c r="EQ136" s="45">
        <f t="shared" ca="1" si="154"/>
        <v>0.51196949122920821</v>
      </c>
      <c r="ER136" s="45">
        <f t="shared" ca="1" si="155"/>
        <v>0.49330008620124977</v>
      </c>
      <c r="ES136" s="45">
        <f t="shared" ca="1" si="156"/>
        <v>0.48621349581505857</v>
      </c>
      <c r="ET136" s="45">
        <f t="shared" ca="1" si="157"/>
        <v>0.49848787373166276</v>
      </c>
      <c r="EU136" s="45">
        <f t="shared" ca="1" si="158"/>
        <v>0.50362746445331497</v>
      </c>
      <c r="EV136" s="45">
        <f t="shared" ca="1" si="159"/>
        <v>0.5024475367101745</v>
      </c>
      <c r="EW136" s="45">
        <f t="shared" ca="1" si="160"/>
        <v>0.51325544925425348</v>
      </c>
      <c r="EX136" s="45">
        <f t="shared" ca="1" si="161"/>
        <v>0.51910371794161048</v>
      </c>
      <c r="EY136" s="45">
        <f t="shared" ca="1" si="162"/>
        <v>0.52327523992927905</v>
      </c>
      <c r="EZ136" s="45">
        <f t="shared" ca="1" si="163"/>
        <v>0.51482417686474302</v>
      </c>
      <c r="FA136" s="45">
        <f t="shared" ca="1" si="164"/>
        <v>0.51511813609738277</v>
      </c>
      <c r="FB136" s="45">
        <f t="shared" ca="1" si="165"/>
        <v>0.51636179239440527</v>
      </c>
      <c r="FC136" s="45">
        <f t="shared" ca="1" si="166"/>
        <v>0.51762608606174476</v>
      </c>
      <c r="FD136" s="45">
        <f t="shared" ca="1" si="167"/>
        <v>0.52881379188670097</v>
      </c>
      <c r="FE136" s="45">
        <f t="shared" ca="1" si="168"/>
        <v>0.51992651131169987</v>
      </c>
      <c r="FF136" s="45">
        <f t="shared" ca="1" si="169"/>
        <v>0.51550351941180494</v>
      </c>
      <c r="FG136" s="45">
        <f t="shared" ca="1" si="170"/>
        <v>0.47893119152143782</v>
      </c>
      <c r="FH136" s="45">
        <f t="shared" ca="1" si="171"/>
        <v>0.46723248962828684</v>
      </c>
      <c r="FI136" s="45">
        <f t="shared" ca="1" si="172"/>
        <v>0.47652214668854365</v>
      </c>
      <c r="FJ136" s="45">
        <f t="shared" ca="1" si="173"/>
        <v>0.48864535090166444</v>
      </c>
      <c r="FK136" s="45">
        <f t="shared" ca="1" si="174"/>
        <v>0.49073145462517975</v>
      </c>
      <c r="FL136" s="45">
        <f t="shared" ca="1" si="175"/>
        <v>0.47782775012406348</v>
      </c>
      <c r="FM136" s="45">
        <f t="shared" ca="1" si="176"/>
        <v>0.46955858121926075</v>
      </c>
      <c r="FN136" s="45">
        <f t="shared" ca="1" si="177"/>
        <v>0.47131974051327258</v>
      </c>
      <c r="FO136" s="45">
        <f t="shared" ca="1" si="178"/>
        <v>0.46359113437193339</v>
      </c>
      <c r="FP136" s="45">
        <f t="shared" ca="1" si="179"/>
        <v>0.47676972136090029</v>
      </c>
      <c r="FQ136" s="45">
        <f t="shared" ca="1" si="180"/>
        <v>0.50289808933831903</v>
      </c>
      <c r="FR136" s="45">
        <f t="shared" ca="1" si="181"/>
        <v>0.5053183316478117</v>
      </c>
      <c r="FS136" s="45">
        <f t="shared" ca="1" si="182"/>
        <v>0.47985947769481324</v>
      </c>
      <c r="FT136" s="45">
        <f t="shared" ca="1" si="183"/>
        <v>0.48581022691784909</v>
      </c>
      <c r="FU136" s="45">
        <f t="shared" ca="1" si="184"/>
        <v>0.51767872796571701</v>
      </c>
      <c r="FV136" s="45">
        <f t="shared" ca="1" si="185"/>
        <v>0.51248177673847906</v>
      </c>
      <c r="FW136" s="45">
        <f t="shared" ca="1" si="186"/>
        <v>0.52360504460403356</v>
      </c>
      <c r="FX136" s="45">
        <f t="shared" ca="1" si="187"/>
        <v>0.5338706070316197</v>
      </c>
      <c r="FY136" s="45">
        <f t="shared" ca="1" si="188"/>
        <v>0.55203812864162716</v>
      </c>
      <c r="FZ136" s="45">
        <f t="shared" ca="1" si="189"/>
        <v>0.53726354823508238</v>
      </c>
      <c r="GA136" s="84">
        <f t="shared" ca="1" si="190"/>
        <v>0.5382933952809188</v>
      </c>
      <c r="GB136" s="25"/>
    </row>
    <row r="137" spans="1:184" x14ac:dyDescent="0.25">
      <c r="A137" s="14"/>
      <c r="B137" s="26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95">
        <f t="shared" si="222"/>
        <v>14.826413213595613</v>
      </c>
      <c r="N137" s="96">
        <f t="shared" si="223"/>
        <v>37.517386459871993</v>
      </c>
      <c r="O137" s="24">
        <f t="shared" si="232"/>
        <v>12</v>
      </c>
      <c r="P137" s="51">
        <f t="shared" si="234"/>
        <v>-35.173586786404385</v>
      </c>
      <c r="Q137" s="51">
        <f t="shared" si="234"/>
        <v>-40.173586786404385</v>
      </c>
      <c r="R137" s="51">
        <f t="shared" si="234"/>
        <v>8.2089850741195463</v>
      </c>
      <c r="S137" s="51">
        <f t="shared" si="234"/>
        <v>-20.16684792606226</v>
      </c>
      <c r="T137" s="51">
        <f t="shared" si="234"/>
        <v>-17.885033370586335</v>
      </c>
      <c r="U137" s="51">
        <f t="shared" si="234"/>
        <v>-18.356845396779597</v>
      </c>
      <c r="V137" s="51">
        <f t="shared" si="234"/>
        <v>-9.6463115258837107E-2</v>
      </c>
      <c r="W137" s="51">
        <f t="shared" si="234"/>
        <v>-45.201811750191588</v>
      </c>
      <c r="X137" s="51">
        <f t="shared" si="234"/>
        <v>-29.217450696421722</v>
      </c>
      <c r="Y137" s="51">
        <f t="shared" si="234"/>
        <v>-23.235427609576149</v>
      </c>
      <c r="Z137" s="51">
        <f t="shared" si="235"/>
        <v>-80.200137051628047</v>
      </c>
      <c r="AA137" s="51">
        <f t="shared" si="235"/>
        <v>0</v>
      </c>
      <c r="AB137" s="51">
        <f t="shared" si="235"/>
        <v>-73.87539925295188</v>
      </c>
      <c r="AC137" s="51">
        <f t="shared" si="235"/>
        <v>-62.531753410883425</v>
      </c>
      <c r="AD137" s="51">
        <f t="shared" si="235"/>
        <v>2.9000141269659228</v>
      </c>
      <c r="AE137" s="51">
        <f t="shared" si="235"/>
        <v>4.4169411135517418</v>
      </c>
      <c r="AF137" s="51">
        <f t="shared" si="235"/>
        <v>-64.172443041518051</v>
      </c>
      <c r="AG137" s="51">
        <f t="shared" si="235"/>
        <v>3.2727786711342244</v>
      </c>
      <c r="AH137" s="51">
        <f t="shared" si="235"/>
        <v>-73.725819095622711</v>
      </c>
      <c r="AI137" s="51">
        <f t="shared" si="235"/>
        <v>-2.2939522675684234</v>
      </c>
      <c r="AJ137" s="51">
        <f t="shared" si="236"/>
        <v>5.9115788026442129</v>
      </c>
      <c r="AK137" s="51">
        <f t="shared" si="236"/>
        <v>-33.50112635211957</v>
      </c>
      <c r="AL137" s="51">
        <f t="shared" si="236"/>
        <v>4.1392891347531648</v>
      </c>
      <c r="AM137" s="51">
        <f t="shared" si="236"/>
        <v>-41.530526535459074</v>
      </c>
      <c r="AN137" s="51">
        <f t="shared" si="236"/>
        <v>-46.318016140136187</v>
      </c>
      <c r="AO137" s="51">
        <f t="shared" si="236"/>
        <v>-50.778000030974582</v>
      </c>
      <c r="AP137" s="51">
        <f t="shared" si="236"/>
        <v>-27.760043106865382</v>
      </c>
      <c r="AQ137" s="51">
        <f t="shared" si="236"/>
        <v>-36.528441486940288</v>
      </c>
      <c r="AR137" s="51">
        <f t="shared" si="236"/>
        <v>-82.03446908706826</v>
      </c>
      <c r="AS137" s="51">
        <f t="shared" si="236"/>
        <v>8.2444416906011782</v>
      </c>
      <c r="AT137" s="24"/>
      <c r="AU137" s="95">
        <f t="shared" si="231"/>
        <v>14.826413213595613</v>
      </c>
      <c r="AV137" s="96">
        <f t="shared" si="227"/>
        <v>37.517386459871993</v>
      </c>
      <c r="AW137" s="24">
        <f t="shared" si="233"/>
        <v>12</v>
      </c>
      <c r="AX137" s="51">
        <f t="shared" si="237"/>
        <v>-12.482613540128007</v>
      </c>
      <c r="AY137" s="51">
        <f t="shared" si="237"/>
        <v>12.517386459871993</v>
      </c>
      <c r="AZ137" s="51">
        <f t="shared" si="237"/>
        <v>-9.8711080122008568</v>
      </c>
      <c r="BA137" s="51">
        <f t="shared" si="237"/>
        <v>2.6188198567407071</v>
      </c>
      <c r="BB137" s="51">
        <f t="shared" si="237"/>
        <v>-18.734811592287407</v>
      </c>
      <c r="BC137" s="51">
        <f t="shared" si="237"/>
        <v>-40.833016514790451</v>
      </c>
      <c r="BD137" s="51">
        <f t="shared" si="237"/>
        <v>-44.355685794985384</v>
      </c>
      <c r="BE137" s="51">
        <f t="shared" si="237"/>
        <v>-35.851134037998627</v>
      </c>
      <c r="BF137" s="51">
        <f t="shared" si="237"/>
        <v>-9.2515499875252445</v>
      </c>
      <c r="BG137" s="51">
        <f t="shared" si="237"/>
        <v>-28.072948994444822</v>
      </c>
      <c r="BH137" s="51">
        <f t="shared" si="238"/>
        <v>16.663962624645745</v>
      </c>
      <c r="BI137" s="51">
        <f t="shared" si="238"/>
        <v>0</v>
      </c>
      <c r="BJ137" s="51">
        <f t="shared" si="238"/>
        <v>24.685897691598612</v>
      </c>
      <c r="BK137" s="51">
        <f t="shared" si="238"/>
        <v>-15.205095584482919</v>
      </c>
      <c r="BL137" s="51">
        <f t="shared" si="238"/>
        <v>-53.310652134757994</v>
      </c>
      <c r="BM137" s="51">
        <f t="shared" si="238"/>
        <v>-27.1825010853943</v>
      </c>
      <c r="BN137" s="51">
        <f t="shared" si="238"/>
        <v>-33.425130249830396</v>
      </c>
      <c r="BO137" s="51">
        <f t="shared" si="238"/>
        <v>16.869610489323929</v>
      </c>
      <c r="BP137" s="51">
        <f t="shared" si="238"/>
        <v>-28.140296025430878</v>
      </c>
      <c r="BQ137" s="51">
        <f t="shared" si="238"/>
        <v>-40.89036533918523</v>
      </c>
      <c r="BR137" s="51">
        <f t="shared" si="239"/>
        <v>-17.947545448055017</v>
      </c>
      <c r="BS137" s="51">
        <f t="shared" si="239"/>
        <v>34.222202312507797</v>
      </c>
      <c r="BT137" s="51">
        <f t="shared" si="239"/>
        <v>-55.046981549992374</v>
      </c>
      <c r="BU137" s="51">
        <f t="shared" si="239"/>
        <v>-20.696989319642952</v>
      </c>
      <c r="BV137" s="51">
        <f t="shared" si="239"/>
        <v>-27.020144569850324</v>
      </c>
      <c r="BW137" s="51">
        <f t="shared" si="239"/>
        <v>10.497116896101886</v>
      </c>
      <c r="BX137" s="51">
        <f t="shared" si="239"/>
        <v>-33.061068004186261</v>
      </c>
      <c r="BY137" s="51">
        <f t="shared" si="239"/>
        <v>-30.016091798126304</v>
      </c>
      <c r="BZ137" s="51">
        <f t="shared" si="239"/>
        <v>28.451740632654186</v>
      </c>
      <c r="CA137" s="51">
        <f t="shared" si="239"/>
        <v>28.754443463854983</v>
      </c>
      <c r="CB137" s="97"/>
      <c r="CC137" s="51"/>
      <c r="CD137" s="113">
        <f t="shared" si="84"/>
        <v>18</v>
      </c>
      <c r="CE137" s="114">
        <f t="shared" si="84"/>
        <v>19</v>
      </c>
      <c r="CF137" s="83">
        <f t="shared" ca="1" si="191"/>
        <v>0.47111328604750974</v>
      </c>
      <c r="CG137" s="45">
        <f t="shared" ca="1" si="192"/>
        <v>0.50809685887251699</v>
      </c>
      <c r="CH137" s="45">
        <f t="shared" ca="1" si="93"/>
        <v>0.49930830783305952</v>
      </c>
      <c r="CI137" s="45">
        <f t="shared" ca="1" si="94"/>
        <v>0.49941696857786166</v>
      </c>
      <c r="CJ137" s="45">
        <f t="shared" ca="1" si="95"/>
        <v>0.4880996504079177</v>
      </c>
      <c r="CK137" s="45">
        <f t="shared" ca="1" si="96"/>
        <v>0.5072970913571051</v>
      </c>
      <c r="CL137" s="45">
        <f t="shared" ca="1" si="97"/>
        <v>0.52087395885879839</v>
      </c>
      <c r="CM137" s="45">
        <f t="shared" ca="1" si="98"/>
        <v>0.50457893116169006</v>
      </c>
      <c r="CN137" s="45">
        <f t="shared" ca="1" si="99"/>
        <v>0.4870863769874173</v>
      </c>
      <c r="CO137" s="45">
        <f t="shared" ca="1" si="100"/>
        <v>0.45826340273920002</v>
      </c>
      <c r="CP137" s="45">
        <f t="shared" ca="1" si="101"/>
        <v>0.46053340027043499</v>
      </c>
      <c r="CQ137" s="45">
        <f t="shared" ca="1" si="102"/>
        <v>0.47590226150229864</v>
      </c>
      <c r="CR137" s="45">
        <f t="shared" ca="1" si="103"/>
        <v>0.47091859230586647</v>
      </c>
      <c r="CS137" s="45">
        <f t="shared" ca="1" si="104"/>
        <v>0.47766413917264605</v>
      </c>
      <c r="CT137" s="45">
        <f t="shared" ca="1" si="105"/>
        <v>0.47246230916548643</v>
      </c>
      <c r="CU137" s="45">
        <f t="shared" ca="1" si="106"/>
        <v>0.43557583275414813</v>
      </c>
      <c r="CV137" s="45">
        <f t="shared" ca="1" si="107"/>
        <v>0.45432048237373363</v>
      </c>
      <c r="CW137" s="45">
        <f t="shared" ca="1" si="108"/>
        <v>0.47166809269005983</v>
      </c>
      <c r="CX137" s="45">
        <f t="shared" ca="1" si="109"/>
        <v>0.48284030295990082</v>
      </c>
      <c r="CY137" s="45">
        <f t="shared" ca="1" si="110"/>
        <v>0.48335839675514258</v>
      </c>
      <c r="CZ137" s="45">
        <f t="shared" ca="1" si="111"/>
        <v>0.48977664216406547</v>
      </c>
      <c r="DA137" s="45">
        <f t="shared" ca="1" si="112"/>
        <v>0.50617383661931159</v>
      </c>
      <c r="DB137" s="45">
        <f t="shared" ca="1" si="113"/>
        <v>0.52022649074032834</v>
      </c>
      <c r="DC137" s="45">
        <f t="shared" ca="1" si="114"/>
        <v>0.52457161062497004</v>
      </c>
      <c r="DD137" s="45">
        <f t="shared" ca="1" si="115"/>
        <v>0.53884340308481071</v>
      </c>
      <c r="DE137" s="45">
        <f t="shared" ca="1" si="116"/>
        <v>0.51516294412813068</v>
      </c>
      <c r="DF137" s="45">
        <f t="shared" ca="1" si="117"/>
        <v>0.51920802596017002</v>
      </c>
      <c r="DG137" s="45">
        <f t="shared" ca="1" si="118"/>
        <v>0.53090566587490662</v>
      </c>
      <c r="DH137" s="45">
        <f t="shared" ca="1" si="119"/>
        <v>0.52663326723495041</v>
      </c>
      <c r="DI137" s="45">
        <f t="shared" ca="1" si="120"/>
        <v>0.5259277628498592</v>
      </c>
      <c r="DJ137" s="45">
        <f t="shared" ca="1" si="121"/>
        <v>0.50979369118372542</v>
      </c>
      <c r="DK137" s="45">
        <f t="shared" ca="1" si="122"/>
        <v>0.49473007989532597</v>
      </c>
      <c r="DL137" s="45">
        <f t="shared" ca="1" si="123"/>
        <v>0.49092626695234065</v>
      </c>
      <c r="DM137" s="45">
        <f t="shared" ca="1" si="124"/>
        <v>0.50202005869683042</v>
      </c>
      <c r="DN137" s="45">
        <f t="shared" ca="1" si="125"/>
        <v>0.52975218175704442</v>
      </c>
      <c r="DO137" s="45">
        <f t="shared" ca="1" si="126"/>
        <v>0.51692964316010115</v>
      </c>
      <c r="DP137" s="45">
        <f t="shared" ca="1" si="127"/>
        <v>0.50621004124662361</v>
      </c>
      <c r="DQ137" s="45">
        <f t="shared" ca="1" si="128"/>
        <v>0.47222961190748741</v>
      </c>
      <c r="DR137" s="45">
        <f t="shared" ca="1" si="129"/>
        <v>0.47270943327275261</v>
      </c>
      <c r="DS137" s="45">
        <f t="shared" ca="1" si="130"/>
        <v>0.47818638040225248</v>
      </c>
      <c r="DT137" s="45">
        <f t="shared" ca="1" si="131"/>
        <v>0.4902084462665306</v>
      </c>
      <c r="DU137" s="45">
        <f t="shared" ca="1" si="132"/>
        <v>0.47471655311635919</v>
      </c>
      <c r="DV137" s="45">
        <f t="shared" ca="1" si="133"/>
        <v>0.47785070738272273</v>
      </c>
      <c r="DW137" s="45">
        <f t="shared" ca="1" si="134"/>
        <v>0.4560072386294079</v>
      </c>
      <c r="DX137" s="45">
        <f t="shared" ca="1" si="135"/>
        <v>0.46434869402153417</v>
      </c>
      <c r="DY137" s="45">
        <f t="shared" ca="1" si="136"/>
        <v>0.47894621788176889</v>
      </c>
      <c r="DZ137" s="45">
        <f t="shared" ca="1" si="137"/>
        <v>0.52248469445503809</v>
      </c>
      <c r="EA137" s="45">
        <f t="shared" ca="1" si="138"/>
        <v>0.5233758063377586</v>
      </c>
      <c r="EB137" s="45">
        <f t="shared" ca="1" si="139"/>
        <v>0.53443463513574518</v>
      </c>
      <c r="EC137" s="45">
        <f t="shared" ca="1" si="140"/>
        <v>0.5106686516628145</v>
      </c>
      <c r="ED137" s="45">
        <f t="shared" ca="1" si="141"/>
        <v>0.52408007190817074</v>
      </c>
      <c r="EE137" s="45">
        <f t="shared" ca="1" si="142"/>
        <v>0.50876181260129771</v>
      </c>
      <c r="EF137" s="45">
        <f t="shared" ca="1" si="143"/>
        <v>0.52473285468926578</v>
      </c>
      <c r="EG137" s="45">
        <f t="shared" ca="1" si="144"/>
        <v>0.50308639446761416</v>
      </c>
      <c r="EH137" s="45">
        <f t="shared" ca="1" si="145"/>
        <v>0.51005518750472878</v>
      </c>
      <c r="EI137" s="45">
        <f t="shared" ca="1" si="146"/>
        <v>0.50890324986660573</v>
      </c>
      <c r="EJ137" s="45">
        <f t="shared" ca="1" si="147"/>
        <v>0.51654601806957201</v>
      </c>
      <c r="EK137" s="45">
        <f t="shared" ca="1" si="148"/>
        <v>0.5064170321684438</v>
      </c>
      <c r="EL137" s="45">
        <f t="shared" ca="1" si="149"/>
        <v>0.52182708406201805</v>
      </c>
      <c r="EM137" s="45">
        <f t="shared" ca="1" si="150"/>
        <v>0.52205145788076035</v>
      </c>
      <c r="EN137" s="45">
        <f t="shared" ca="1" si="151"/>
        <v>0.53090283398898597</v>
      </c>
      <c r="EO137" s="45">
        <f t="shared" ca="1" si="152"/>
        <v>0.53137840617075371</v>
      </c>
      <c r="EP137" s="45">
        <f t="shared" ca="1" si="153"/>
        <v>0.52928095409279896</v>
      </c>
      <c r="EQ137" s="45">
        <f t="shared" ca="1" si="154"/>
        <v>0.50665790511967146</v>
      </c>
      <c r="ER137" s="45">
        <f t="shared" ca="1" si="155"/>
        <v>0.48966372853262941</v>
      </c>
      <c r="ES137" s="45">
        <f t="shared" ca="1" si="156"/>
        <v>0.47704123310800561</v>
      </c>
      <c r="ET137" s="45">
        <f t="shared" ca="1" si="157"/>
        <v>0.48407446002999105</v>
      </c>
      <c r="EU137" s="45">
        <f t="shared" ca="1" si="158"/>
        <v>0.49698011949759657</v>
      </c>
      <c r="EV137" s="45">
        <f t="shared" ca="1" si="159"/>
        <v>0.49090425077307059</v>
      </c>
      <c r="EW137" s="45">
        <f t="shared" ca="1" si="160"/>
        <v>0.4950889757302247</v>
      </c>
      <c r="EX137" s="45">
        <f t="shared" ca="1" si="161"/>
        <v>0.50320467472746433</v>
      </c>
      <c r="EY137" s="45">
        <f t="shared" ca="1" si="162"/>
        <v>0.515509650196595</v>
      </c>
      <c r="EZ137" s="45">
        <f t="shared" ca="1" si="163"/>
        <v>0.51055372051808823</v>
      </c>
      <c r="FA137" s="45">
        <f t="shared" ca="1" si="164"/>
        <v>0.51009480798355922</v>
      </c>
      <c r="FB137" s="45">
        <f t="shared" ca="1" si="165"/>
        <v>0.51063441838836587</v>
      </c>
      <c r="FC137" s="45">
        <f t="shared" ca="1" si="166"/>
        <v>0.51944795232183549</v>
      </c>
      <c r="FD137" s="45">
        <f t="shared" ca="1" si="167"/>
        <v>0.52359442864817118</v>
      </c>
      <c r="FE137" s="45">
        <f t="shared" ca="1" si="168"/>
        <v>0.51105893815306147</v>
      </c>
      <c r="FF137" s="45">
        <f t="shared" ca="1" si="169"/>
        <v>0.51445957802417586</v>
      </c>
      <c r="FG137" s="45">
        <f t="shared" ca="1" si="170"/>
        <v>0.47041761305454527</v>
      </c>
      <c r="FH137" s="45">
        <f t="shared" ca="1" si="171"/>
        <v>0.45501174303883557</v>
      </c>
      <c r="FI137" s="45">
        <f t="shared" ca="1" si="172"/>
        <v>0.46832710489850615</v>
      </c>
      <c r="FJ137" s="45">
        <f t="shared" ca="1" si="173"/>
        <v>0.4807600098971983</v>
      </c>
      <c r="FK137" s="45">
        <f t="shared" ca="1" si="174"/>
        <v>0.47259747296466242</v>
      </c>
      <c r="FL137" s="45">
        <f t="shared" ca="1" si="175"/>
        <v>0.44910378193300837</v>
      </c>
      <c r="FM137" s="45">
        <f t="shared" ca="1" si="176"/>
        <v>0.45389777798906916</v>
      </c>
      <c r="FN137" s="45">
        <f t="shared" ca="1" si="177"/>
        <v>0.46096129287141507</v>
      </c>
      <c r="FO137" s="45">
        <f t="shared" ca="1" si="178"/>
        <v>0.45199557688340447</v>
      </c>
      <c r="FP137" s="45">
        <f t="shared" ca="1" si="179"/>
        <v>0.47732131317034393</v>
      </c>
      <c r="FQ137" s="45">
        <f t="shared" ca="1" si="180"/>
        <v>0.49971501159515835</v>
      </c>
      <c r="FR137" s="45">
        <f t="shared" ca="1" si="181"/>
        <v>0.4996029226039172</v>
      </c>
      <c r="FS137" s="45">
        <f t="shared" ca="1" si="182"/>
        <v>0.48182470174300424</v>
      </c>
      <c r="FT137" s="45">
        <f t="shared" ca="1" si="183"/>
        <v>0.49574610580735928</v>
      </c>
      <c r="FU137" s="45">
        <f t="shared" ca="1" si="184"/>
        <v>0.52074432023482164</v>
      </c>
      <c r="FV137" s="45">
        <f t="shared" ca="1" si="185"/>
        <v>0.51309822559063201</v>
      </c>
      <c r="FW137" s="45">
        <f t="shared" ca="1" si="186"/>
        <v>0.52032370821192864</v>
      </c>
      <c r="FX137" s="45">
        <f t="shared" ca="1" si="187"/>
        <v>0.5280319024923783</v>
      </c>
      <c r="FY137" s="45">
        <f t="shared" ca="1" si="188"/>
        <v>0.53923706136733185</v>
      </c>
      <c r="FZ137" s="45">
        <f t="shared" ca="1" si="189"/>
        <v>0.53296068591178813</v>
      </c>
      <c r="GA137" s="84">
        <f t="shared" ca="1" si="190"/>
        <v>0.53279281533741407</v>
      </c>
      <c r="GB137" s="25"/>
    </row>
    <row r="138" spans="1:184" x14ac:dyDescent="0.25">
      <c r="A138" s="14"/>
      <c r="B138" s="26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95">
        <f t="shared" si="222"/>
        <v>88.701812466547494</v>
      </c>
      <c r="N138" s="96">
        <f t="shared" si="223"/>
        <v>12.831488768273381</v>
      </c>
      <c r="O138" s="24">
        <f t="shared" si="232"/>
        <v>13</v>
      </c>
      <c r="P138" s="51">
        <f t="shared" si="234"/>
        <v>38.701812466547494</v>
      </c>
      <c r="Q138" s="51">
        <f t="shared" si="234"/>
        <v>33.701812466547494</v>
      </c>
      <c r="R138" s="51">
        <f t="shared" si="234"/>
        <v>82.084384327071433</v>
      </c>
      <c r="S138" s="51">
        <f t="shared" si="234"/>
        <v>53.708551326889619</v>
      </c>
      <c r="T138" s="51">
        <f t="shared" si="234"/>
        <v>55.990365882365545</v>
      </c>
      <c r="U138" s="51">
        <f t="shared" si="234"/>
        <v>55.518553856172282</v>
      </c>
      <c r="V138" s="51">
        <f t="shared" si="234"/>
        <v>73.778936137693051</v>
      </c>
      <c r="W138" s="51">
        <f t="shared" si="234"/>
        <v>28.673587502760292</v>
      </c>
      <c r="X138" s="51">
        <f t="shared" si="234"/>
        <v>44.657948556530158</v>
      </c>
      <c r="Y138" s="51">
        <f t="shared" si="234"/>
        <v>50.639971643375731</v>
      </c>
      <c r="Z138" s="51">
        <f t="shared" si="235"/>
        <v>-6.3247377986761677</v>
      </c>
      <c r="AA138" s="51">
        <f t="shared" si="235"/>
        <v>73.87539925295188</v>
      </c>
      <c r="AB138" s="51">
        <f t="shared" si="235"/>
        <v>0</v>
      </c>
      <c r="AC138" s="51">
        <f t="shared" si="235"/>
        <v>11.343645842068454</v>
      </c>
      <c r="AD138" s="51">
        <f t="shared" si="235"/>
        <v>76.775413379917808</v>
      </c>
      <c r="AE138" s="51">
        <f t="shared" si="235"/>
        <v>78.292340366503623</v>
      </c>
      <c r="AF138" s="51">
        <f t="shared" si="235"/>
        <v>9.702956211433829</v>
      </c>
      <c r="AG138" s="51">
        <f t="shared" si="235"/>
        <v>77.148177924086099</v>
      </c>
      <c r="AH138" s="51">
        <f t="shared" si="235"/>
        <v>0.14958015732916863</v>
      </c>
      <c r="AI138" s="51">
        <f t="shared" si="235"/>
        <v>71.581446985383451</v>
      </c>
      <c r="AJ138" s="51">
        <f t="shared" si="236"/>
        <v>79.786978055596094</v>
      </c>
      <c r="AK138" s="51">
        <f t="shared" si="236"/>
        <v>40.37427290083231</v>
      </c>
      <c r="AL138" s="51">
        <f t="shared" si="236"/>
        <v>78.01468838770505</v>
      </c>
      <c r="AM138" s="51">
        <f t="shared" si="236"/>
        <v>32.344872717492805</v>
      </c>
      <c r="AN138" s="51">
        <f t="shared" si="236"/>
        <v>27.557383112815693</v>
      </c>
      <c r="AO138" s="51">
        <f t="shared" si="236"/>
        <v>23.097399221977298</v>
      </c>
      <c r="AP138" s="51">
        <f t="shared" si="236"/>
        <v>46.115356146086498</v>
      </c>
      <c r="AQ138" s="51">
        <f t="shared" si="236"/>
        <v>37.346957766011592</v>
      </c>
      <c r="AR138" s="51">
        <f t="shared" si="236"/>
        <v>-8.1590698341163801</v>
      </c>
      <c r="AS138" s="51">
        <f t="shared" si="236"/>
        <v>82.119840943553058</v>
      </c>
      <c r="AT138" s="24"/>
      <c r="AU138" s="95">
        <f t="shared" si="231"/>
        <v>88.701812466547494</v>
      </c>
      <c r="AV138" s="96">
        <f t="shared" si="227"/>
        <v>12.831488768273381</v>
      </c>
      <c r="AW138" s="24">
        <f t="shared" si="233"/>
        <v>13</v>
      </c>
      <c r="AX138" s="51">
        <f t="shared" si="237"/>
        <v>-37.168511231726619</v>
      </c>
      <c r="AY138" s="51">
        <f t="shared" si="237"/>
        <v>-12.168511231726619</v>
      </c>
      <c r="AZ138" s="51">
        <f t="shared" si="237"/>
        <v>-34.557005703799469</v>
      </c>
      <c r="BA138" s="51">
        <f t="shared" si="237"/>
        <v>-22.067077834857905</v>
      </c>
      <c r="BB138" s="51">
        <f t="shared" si="237"/>
        <v>-43.420709283886019</v>
      </c>
      <c r="BC138" s="51">
        <f t="shared" si="237"/>
        <v>-65.51891420638907</v>
      </c>
      <c r="BD138" s="51">
        <f t="shared" si="237"/>
        <v>-69.041583486583988</v>
      </c>
      <c r="BE138" s="51">
        <f t="shared" si="237"/>
        <v>-60.537031729597238</v>
      </c>
      <c r="BF138" s="51">
        <f t="shared" si="237"/>
        <v>-33.937447679123856</v>
      </c>
      <c r="BG138" s="51">
        <f t="shared" si="237"/>
        <v>-52.758846686043434</v>
      </c>
      <c r="BH138" s="51">
        <f t="shared" si="238"/>
        <v>-8.0219350669528673</v>
      </c>
      <c r="BI138" s="51">
        <f t="shared" si="238"/>
        <v>-24.685897691598612</v>
      </c>
      <c r="BJ138" s="51">
        <f t="shared" si="238"/>
        <v>0</v>
      </c>
      <c r="BK138" s="51">
        <f t="shared" si="238"/>
        <v>-39.890993276081531</v>
      </c>
      <c r="BL138" s="51">
        <f t="shared" si="238"/>
        <v>-77.996549826356613</v>
      </c>
      <c r="BM138" s="51">
        <f t="shared" si="238"/>
        <v>-51.868398776992912</v>
      </c>
      <c r="BN138" s="51">
        <f t="shared" si="238"/>
        <v>-58.111027941429008</v>
      </c>
      <c r="BO138" s="51">
        <f t="shared" si="238"/>
        <v>-7.8162872022746832</v>
      </c>
      <c r="BP138" s="51">
        <f t="shared" si="238"/>
        <v>-52.82619371702949</v>
      </c>
      <c r="BQ138" s="51">
        <f t="shared" si="238"/>
        <v>-65.576263030783849</v>
      </c>
      <c r="BR138" s="51">
        <f t="shared" si="239"/>
        <v>-42.633443139653629</v>
      </c>
      <c r="BS138" s="51">
        <f t="shared" si="239"/>
        <v>9.5363046209091866</v>
      </c>
      <c r="BT138" s="51">
        <f t="shared" si="239"/>
        <v>-79.732879241590979</v>
      </c>
      <c r="BU138" s="51">
        <f t="shared" si="239"/>
        <v>-45.382887011241564</v>
      </c>
      <c r="BV138" s="51">
        <f t="shared" si="239"/>
        <v>-51.706042261448935</v>
      </c>
      <c r="BW138" s="51">
        <f t="shared" si="239"/>
        <v>-14.188780795496726</v>
      </c>
      <c r="BX138" s="51">
        <f t="shared" si="239"/>
        <v>-57.746965695784873</v>
      </c>
      <c r="BY138" s="51">
        <f t="shared" si="239"/>
        <v>-54.701989489724916</v>
      </c>
      <c r="BZ138" s="51">
        <f t="shared" si="239"/>
        <v>3.7658429410555758</v>
      </c>
      <c r="CA138" s="51">
        <f t="shared" si="239"/>
        <v>4.0685457722563712</v>
      </c>
      <c r="CB138" s="97"/>
      <c r="CC138" s="51"/>
      <c r="CD138" s="113">
        <f t="shared" si="84"/>
        <v>19</v>
      </c>
      <c r="CE138" s="114">
        <f t="shared" si="84"/>
        <v>20</v>
      </c>
      <c r="CF138" s="83">
        <f t="shared" ca="1" si="191"/>
        <v>0.4798934820822271</v>
      </c>
      <c r="CG138" s="45">
        <f t="shared" ca="1" si="192"/>
        <v>0.48947849409759242</v>
      </c>
      <c r="CH138" s="45">
        <f t="shared" ca="1" si="93"/>
        <v>0.48422010364494666</v>
      </c>
      <c r="CI138" s="45">
        <f t="shared" ca="1" si="94"/>
        <v>0.495817035506117</v>
      </c>
      <c r="CJ138" s="45">
        <f t="shared" ca="1" si="95"/>
        <v>0.48733133497245185</v>
      </c>
      <c r="CK138" s="45">
        <f t="shared" ca="1" si="96"/>
        <v>0.4951087233277337</v>
      </c>
      <c r="CL138" s="45">
        <f t="shared" ca="1" si="97"/>
        <v>0.5056825424779231</v>
      </c>
      <c r="CM138" s="45">
        <f t="shared" ca="1" si="98"/>
        <v>0.49320539782079226</v>
      </c>
      <c r="CN138" s="45">
        <f t="shared" ca="1" si="99"/>
        <v>0.47408284502861175</v>
      </c>
      <c r="CO138" s="45">
        <f t="shared" ca="1" si="100"/>
        <v>0.45060136143815904</v>
      </c>
      <c r="CP138" s="45">
        <f t="shared" ca="1" si="101"/>
        <v>0.45697032059326165</v>
      </c>
      <c r="CQ138" s="45">
        <f t="shared" ca="1" si="102"/>
        <v>0.47178896028197109</v>
      </c>
      <c r="CR138" s="45">
        <f t="shared" ca="1" si="103"/>
        <v>0.46148886330352423</v>
      </c>
      <c r="CS138" s="45">
        <f t="shared" ca="1" si="104"/>
        <v>0.46229572008060071</v>
      </c>
      <c r="CT138" s="45">
        <f t="shared" ca="1" si="105"/>
        <v>0.46493481485517013</v>
      </c>
      <c r="CU138" s="45">
        <f t="shared" ca="1" si="106"/>
        <v>0.43730094177667106</v>
      </c>
      <c r="CV138" s="45">
        <f t="shared" ca="1" si="107"/>
        <v>0.45812067172622983</v>
      </c>
      <c r="CW138" s="45">
        <f t="shared" ca="1" si="108"/>
        <v>0.47290080025140369</v>
      </c>
      <c r="CX138" s="45">
        <f t="shared" ca="1" si="109"/>
        <v>0.49078848941459374</v>
      </c>
      <c r="CY138" s="45">
        <f t="shared" ca="1" si="110"/>
        <v>0.49827552941827324</v>
      </c>
      <c r="CZ138" s="45">
        <f t="shared" ca="1" si="111"/>
        <v>0.50573371184386595</v>
      </c>
      <c r="DA138" s="45">
        <f t="shared" ca="1" si="112"/>
        <v>0.51982549136588052</v>
      </c>
      <c r="DB138" s="45">
        <f t="shared" ca="1" si="113"/>
        <v>0.53082376083846539</v>
      </c>
      <c r="DC138" s="45">
        <f t="shared" ca="1" si="114"/>
        <v>0.53211993539322255</v>
      </c>
      <c r="DD138" s="45">
        <f t="shared" ca="1" si="115"/>
        <v>0.54423076522717995</v>
      </c>
      <c r="DE138" s="45">
        <f t="shared" ca="1" si="116"/>
        <v>0.52699998985265761</v>
      </c>
      <c r="DF138" s="45">
        <f t="shared" ca="1" si="117"/>
        <v>0.53572685257800257</v>
      </c>
      <c r="DG138" s="45">
        <f t="shared" ca="1" si="118"/>
        <v>0.54039918990331148</v>
      </c>
      <c r="DH138" s="45">
        <f t="shared" ca="1" si="119"/>
        <v>0.52852544209306218</v>
      </c>
      <c r="DI138" s="45">
        <f t="shared" ca="1" si="120"/>
        <v>0.52891642986085241</v>
      </c>
      <c r="DJ138" s="45">
        <f t="shared" ca="1" si="121"/>
        <v>0.51569315956161865</v>
      </c>
      <c r="DK138" s="45">
        <f t="shared" ca="1" si="122"/>
        <v>0.50926071744733448</v>
      </c>
      <c r="DL138" s="45">
        <f t="shared" ca="1" si="123"/>
        <v>0.50617073168828997</v>
      </c>
      <c r="DM138" s="45">
        <f t="shared" ca="1" si="124"/>
        <v>0.53058539594676912</v>
      </c>
      <c r="DN138" s="45">
        <f t="shared" ca="1" si="125"/>
        <v>0.5508642723666799</v>
      </c>
      <c r="DO138" s="45">
        <f t="shared" ca="1" si="126"/>
        <v>0.5371398656355717</v>
      </c>
      <c r="DP138" s="45">
        <f t="shared" ca="1" si="127"/>
        <v>0.5323351025306301</v>
      </c>
      <c r="DQ138" s="45">
        <f t="shared" ca="1" si="128"/>
        <v>0.49253335480395666</v>
      </c>
      <c r="DR138" s="45">
        <f t="shared" ca="1" si="129"/>
        <v>0.50533684364083231</v>
      </c>
      <c r="DS138" s="45">
        <f t="shared" ca="1" si="130"/>
        <v>0.51206165574791573</v>
      </c>
      <c r="DT138" s="45">
        <f t="shared" ca="1" si="131"/>
        <v>0.53121617595605231</v>
      </c>
      <c r="DU138" s="45">
        <f t="shared" ca="1" si="132"/>
        <v>0.52232665024884006</v>
      </c>
      <c r="DV138" s="45">
        <f t="shared" ca="1" si="133"/>
        <v>0.51039684787122996</v>
      </c>
      <c r="DW138" s="45">
        <f t="shared" ca="1" si="134"/>
        <v>0.48634583145677779</v>
      </c>
      <c r="DX138" s="45">
        <f t="shared" ca="1" si="135"/>
        <v>0.48765823212400855</v>
      </c>
      <c r="DY138" s="45">
        <f t="shared" ca="1" si="136"/>
        <v>0.49051901003530451</v>
      </c>
      <c r="DZ138" s="45">
        <f t="shared" ca="1" si="137"/>
        <v>0.53621052388918033</v>
      </c>
      <c r="EA138" s="45">
        <f t="shared" ca="1" si="138"/>
        <v>0.5224829431593947</v>
      </c>
      <c r="EB138" s="45">
        <f t="shared" ca="1" si="139"/>
        <v>0.52424907671820753</v>
      </c>
      <c r="EC138" s="45">
        <f t="shared" ca="1" si="140"/>
        <v>0.49480342007170997</v>
      </c>
      <c r="ED138" s="45">
        <f t="shared" ca="1" si="141"/>
        <v>0.50567041150449699</v>
      </c>
      <c r="EE138" s="45">
        <f t="shared" ca="1" si="142"/>
        <v>0.49088057834013016</v>
      </c>
      <c r="EF138" s="45">
        <f t="shared" ca="1" si="143"/>
        <v>0.51133903164230543</v>
      </c>
      <c r="EG138" s="45">
        <f t="shared" ca="1" si="144"/>
        <v>0.50101713693963934</v>
      </c>
      <c r="EH138" s="45">
        <f t="shared" ca="1" si="145"/>
        <v>0.51264116236774326</v>
      </c>
      <c r="EI138" s="45">
        <f t="shared" ca="1" si="146"/>
        <v>0.5131487499044729</v>
      </c>
      <c r="EJ138" s="45">
        <f t="shared" ca="1" si="147"/>
        <v>0.5261876969320276</v>
      </c>
      <c r="EK138" s="45">
        <f t="shared" ca="1" si="148"/>
        <v>0.51213473031078338</v>
      </c>
      <c r="EL138" s="45">
        <f t="shared" ca="1" si="149"/>
        <v>0.52959545430818511</v>
      </c>
      <c r="EM138" s="45">
        <f t="shared" ca="1" si="150"/>
        <v>0.52044135756539611</v>
      </c>
      <c r="EN138" s="45">
        <f t="shared" ca="1" si="151"/>
        <v>0.53256908429752536</v>
      </c>
      <c r="EO138" s="45">
        <f t="shared" ca="1" si="152"/>
        <v>0.53180184972738509</v>
      </c>
      <c r="EP138" s="45">
        <f t="shared" ca="1" si="153"/>
        <v>0.51994256272602757</v>
      </c>
      <c r="EQ138" s="45">
        <f t="shared" ca="1" si="154"/>
        <v>0.49886104376356299</v>
      </c>
      <c r="ER138" s="45">
        <f t="shared" ca="1" si="155"/>
        <v>0.47416511227038416</v>
      </c>
      <c r="ES138" s="45">
        <f t="shared" ca="1" si="156"/>
        <v>0.46276127880424361</v>
      </c>
      <c r="ET138" s="45">
        <f t="shared" ca="1" si="157"/>
        <v>0.47147894006200702</v>
      </c>
      <c r="EU138" s="45">
        <f t="shared" ca="1" si="158"/>
        <v>0.47706206316108507</v>
      </c>
      <c r="EV138" s="45">
        <f t="shared" ca="1" si="159"/>
        <v>0.47309773097866087</v>
      </c>
      <c r="EW138" s="45">
        <f t="shared" ca="1" si="160"/>
        <v>0.47654485117165157</v>
      </c>
      <c r="EX138" s="45">
        <f t="shared" ca="1" si="161"/>
        <v>0.48478213036821688</v>
      </c>
      <c r="EY138" s="45">
        <f t="shared" ca="1" si="162"/>
        <v>0.50436039761928886</v>
      </c>
      <c r="EZ138" s="45">
        <f t="shared" ca="1" si="163"/>
        <v>0.50330623301435506</v>
      </c>
      <c r="FA138" s="45">
        <f t="shared" ca="1" si="164"/>
        <v>0.50918714628619144</v>
      </c>
      <c r="FB138" s="45">
        <f t="shared" ca="1" si="165"/>
        <v>0.50101594648564307</v>
      </c>
      <c r="FC138" s="45">
        <f t="shared" ca="1" si="166"/>
        <v>0.51040842000719122</v>
      </c>
      <c r="FD138" s="45">
        <f t="shared" ca="1" si="167"/>
        <v>0.51350001196169848</v>
      </c>
      <c r="FE138" s="45">
        <f t="shared" ca="1" si="168"/>
        <v>0.50600612981974924</v>
      </c>
      <c r="FF138" s="45">
        <f t="shared" ca="1" si="169"/>
        <v>0.51982688933014765</v>
      </c>
      <c r="FG138" s="45">
        <f t="shared" ca="1" si="170"/>
        <v>0.48147702478925708</v>
      </c>
      <c r="FH138" s="45">
        <f t="shared" ca="1" si="171"/>
        <v>0.45971268121733511</v>
      </c>
      <c r="FI138" s="45">
        <f t="shared" ca="1" si="172"/>
        <v>0.46209018474115132</v>
      </c>
      <c r="FJ138" s="45">
        <f t="shared" ca="1" si="173"/>
        <v>0.46702202611450755</v>
      </c>
      <c r="FK138" s="45">
        <f t="shared" ca="1" si="174"/>
        <v>0.46344843904807675</v>
      </c>
      <c r="FL138" s="45">
        <f t="shared" ca="1" si="175"/>
        <v>0.45049626404433318</v>
      </c>
      <c r="FM138" s="45">
        <f t="shared" ca="1" si="176"/>
        <v>0.45673983056399042</v>
      </c>
      <c r="FN138" s="45">
        <f t="shared" ca="1" si="177"/>
        <v>0.46129247206201335</v>
      </c>
      <c r="FO138" s="45">
        <f t="shared" ca="1" si="178"/>
        <v>0.44193940938905313</v>
      </c>
      <c r="FP138" s="45">
        <f t="shared" ca="1" si="179"/>
        <v>0.46232162612703243</v>
      </c>
      <c r="FQ138" s="45">
        <f t="shared" ca="1" si="180"/>
        <v>0.4875786804369544</v>
      </c>
      <c r="FR138" s="45">
        <f t="shared" ca="1" si="181"/>
        <v>0.49549516744711181</v>
      </c>
      <c r="FS138" s="45">
        <f t="shared" ca="1" si="182"/>
        <v>0.48542410587155177</v>
      </c>
      <c r="FT138" s="45">
        <f t="shared" ca="1" si="183"/>
        <v>0.49683165581944949</v>
      </c>
      <c r="FU138" s="45">
        <f t="shared" ca="1" si="184"/>
        <v>0.50671768191543842</v>
      </c>
      <c r="FV138" s="45">
        <f t="shared" ca="1" si="185"/>
        <v>0.50018878823254043</v>
      </c>
      <c r="FW138" s="45">
        <f t="shared" ca="1" si="186"/>
        <v>0.50422068100880557</v>
      </c>
      <c r="FX138" s="45">
        <f t="shared" ca="1" si="187"/>
        <v>0.51119153638576176</v>
      </c>
      <c r="FY138" s="45">
        <f t="shared" ca="1" si="188"/>
        <v>0.51924626156657738</v>
      </c>
      <c r="FZ138" s="45">
        <f t="shared" ca="1" si="189"/>
        <v>0.51087910140238957</v>
      </c>
      <c r="GA138" s="84">
        <f t="shared" ca="1" si="190"/>
        <v>0.49868220260184293</v>
      </c>
      <c r="GB138" s="25"/>
    </row>
    <row r="139" spans="1:184" x14ac:dyDescent="0.25">
      <c r="A139" s="14"/>
      <c r="B139" s="26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95">
        <f t="shared" si="222"/>
        <v>77.35816662447904</v>
      </c>
      <c r="N139" s="96">
        <f t="shared" si="223"/>
        <v>52.722482044354912</v>
      </c>
      <c r="O139" s="24">
        <f t="shared" si="232"/>
        <v>14</v>
      </c>
      <c r="P139" s="51">
        <f t="shared" si="234"/>
        <v>27.35816662447904</v>
      </c>
      <c r="Q139" s="51">
        <f t="shared" si="234"/>
        <v>22.35816662447904</v>
      </c>
      <c r="R139" s="51">
        <f t="shared" si="234"/>
        <v>70.740738485002979</v>
      </c>
      <c r="S139" s="51">
        <f t="shared" si="234"/>
        <v>42.364905484821165</v>
      </c>
      <c r="T139" s="51">
        <f t="shared" si="234"/>
        <v>44.64672004029709</v>
      </c>
      <c r="U139" s="51">
        <f t="shared" si="234"/>
        <v>44.174908014103828</v>
      </c>
      <c r="V139" s="51">
        <f t="shared" si="234"/>
        <v>62.43529029562459</v>
      </c>
      <c r="W139" s="51">
        <f t="shared" si="234"/>
        <v>17.329941660691837</v>
      </c>
      <c r="X139" s="51">
        <f t="shared" si="234"/>
        <v>33.314302714461704</v>
      </c>
      <c r="Y139" s="51">
        <f t="shared" si="234"/>
        <v>39.296325801307276</v>
      </c>
      <c r="Z139" s="51">
        <f t="shared" si="235"/>
        <v>-17.668383640744622</v>
      </c>
      <c r="AA139" s="51">
        <f t="shared" si="235"/>
        <v>62.531753410883425</v>
      </c>
      <c r="AB139" s="51">
        <f t="shared" si="235"/>
        <v>-11.343645842068454</v>
      </c>
      <c r="AC139" s="51">
        <f t="shared" si="235"/>
        <v>0</v>
      </c>
      <c r="AD139" s="51">
        <f t="shared" si="235"/>
        <v>65.431767537849353</v>
      </c>
      <c r="AE139" s="51">
        <f t="shared" si="235"/>
        <v>66.948694524435169</v>
      </c>
      <c r="AF139" s="51">
        <f t="shared" si="235"/>
        <v>-1.6406896306346255</v>
      </c>
      <c r="AG139" s="51">
        <f t="shared" si="235"/>
        <v>65.804532082017658</v>
      </c>
      <c r="AH139" s="51">
        <f t="shared" si="235"/>
        <v>-11.194065684739286</v>
      </c>
      <c r="AI139" s="51">
        <f t="shared" si="235"/>
        <v>60.237801143315004</v>
      </c>
      <c r="AJ139" s="51">
        <f t="shared" si="236"/>
        <v>68.44333221352764</v>
      </c>
      <c r="AK139" s="51">
        <f t="shared" si="236"/>
        <v>29.030627058763855</v>
      </c>
      <c r="AL139" s="51">
        <f t="shared" si="236"/>
        <v>66.671042545636595</v>
      </c>
      <c r="AM139" s="51">
        <f t="shared" si="236"/>
        <v>21.001226875424351</v>
      </c>
      <c r="AN139" s="51">
        <f t="shared" si="236"/>
        <v>16.213737270747238</v>
      </c>
      <c r="AO139" s="51">
        <f t="shared" si="236"/>
        <v>11.753753379908844</v>
      </c>
      <c r="AP139" s="51">
        <f t="shared" si="236"/>
        <v>34.771710304018043</v>
      </c>
      <c r="AQ139" s="51">
        <f t="shared" si="236"/>
        <v>26.003311923943137</v>
      </c>
      <c r="AR139" s="51">
        <f t="shared" si="236"/>
        <v>-19.502715676184835</v>
      </c>
      <c r="AS139" s="51">
        <f t="shared" si="236"/>
        <v>70.776195101484603</v>
      </c>
      <c r="AT139" s="24"/>
      <c r="AU139" s="95">
        <f t="shared" si="231"/>
        <v>77.35816662447904</v>
      </c>
      <c r="AV139" s="96">
        <f t="shared" si="227"/>
        <v>52.722482044354912</v>
      </c>
      <c r="AW139" s="24">
        <f t="shared" si="233"/>
        <v>14</v>
      </c>
      <c r="AX139" s="51">
        <f t="shared" si="237"/>
        <v>2.722482044354912</v>
      </c>
      <c r="AY139" s="51">
        <f t="shared" si="237"/>
        <v>27.722482044354912</v>
      </c>
      <c r="AZ139" s="51">
        <f t="shared" si="237"/>
        <v>5.3339875722820622</v>
      </c>
      <c r="BA139" s="51">
        <f t="shared" si="237"/>
        <v>17.823915441223626</v>
      </c>
      <c r="BB139" s="51">
        <f t="shared" si="237"/>
        <v>-3.5297160078044882</v>
      </c>
      <c r="BC139" s="51">
        <f t="shared" si="237"/>
        <v>-25.627920930307532</v>
      </c>
      <c r="BD139" s="51">
        <f t="shared" si="237"/>
        <v>-29.150590210502465</v>
      </c>
      <c r="BE139" s="51">
        <f t="shared" si="237"/>
        <v>-20.646038453515708</v>
      </c>
      <c r="BF139" s="51">
        <f t="shared" si="237"/>
        <v>5.9535455969576745</v>
      </c>
      <c r="BG139" s="51">
        <f t="shared" si="237"/>
        <v>-12.867853409961903</v>
      </c>
      <c r="BH139" s="51">
        <f t="shared" si="238"/>
        <v>31.869058209128664</v>
      </c>
      <c r="BI139" s="51">
        <f t="shared" si="238"/>
        <v>15.205095584482919</v>
      </c>
      <c r="BJ139" s="51">
        <f t="shared" si="238"/>
        <v>39.890993276081531</v>
      </c>
      <c r="BK139" s="51">
        <f t="shared" si="238"/>
        <v>0</v>
      </c>
      <c r="BL139" s="51">
        <f t="shared" si="238"/>
        <v>-38.105556550275075</v>
      </c>
      <c r="BM139" s="51">
        <f t="shared" si="238"/>
        <v>-11.977405500911381</v>
      </c>
      <c r="BN139" s="51">
        <f t="shared" si="238"/>
        <v>-18.220034665347477</v>
      </c>
      <c r="BO139" s="51">
        <f t="shared" si="238"/>
        <v>32.074706073806851</v>
      </c>
      <c r="BP139" s="51">
        <f t="shared" si="238"/>
        <v>-12.935200440947959</v>
      </c>
      <c r="BQ139" s="51">
        <f t="shared" si="238"/>
        <v>-25.685269754702311</v>
      </c>
      <c r="BR139" s="51">
        <f t="shared" si="239"/>
        <v>-2.742449863572098</v>
      </c>
      <c r="BS139" s="51">
        <f t="shared" si="239"/>
        <v>49.427297896990716</v>
      </c>
      <c r="BT139" s="51">
        <f t="shared" si="239"/>
        <v>-39.841885965509455</v>
      </c>
      <c r="BU139" s="51">
        <f t="shared" si="239"/>
        <v>-5.4918937351600334</v>
      </c>
      <c r="BV139" s="51">
        <f t="shared" si="239"/>
        <v>-11.815048985367405</v>
      </c>
      <c r="BW139" s="51">
        <f t="shared" si="239"/>
        <v>25.702212480584805</v>
      </c>
      <c r="BX139" s="51">
        <f t="shared" si="239"/>
        <v>-17.855972419703342</v>
      </c>
      <c r="BY139" s="51">
        <f t="shared" si="239"/>
        <v>-14.810996213643385</v>
      </c>
      <c r="BZ139" s="51">
        <f t="shared" si="239"/>
        <v>43.656836217137105</v>
      </c>
      <c r="CA139" s="51">
        <f t="shared" si="239"/>
        <v>43.959539048337902</v>
      </c>
      <c r="CB139" s="97"/>
      <c r="CC139" s="51"/>
      <c r="CD139" s="113">
        <f t="shared" ref="CD139:CE158" si="240">CD34</f>
        <v>20</v>
      </c>
      <c r="CE139" s="114">
        <f t="shared" si="240"/>
        <v>21</v>
      </c>
      <c r="CF139" s="83">
        <f t="shared" ca="1" si="191"/>
        <v>0.48279841495763903</v>
      </c>
      <c r="CG139" s="45">
        <f t="shared" ca="1" si="192"/>
        <v>0.48994740400069797</v>
      </c>
      <c r="CH139" s="45">
        <f t="shared" ca="1" si="93"/>
        <v>0.49536689519503335</v>
      </c>
      <c r="CI139" s="45">
        <f t="shared" ca="1" si="94"/>
        <v>0.51022648693858008</v>
      </c>
      <c r="CJ139" s="45">
        <f t="shared" ca="1" si="95"/>
        <v>0.49366618916804761</v>
      </c>
      <c r="CK139" s="45">
        <f t="shared" ca="1" si="96"/>
        <v>0.50465352787187978</v>
      </c>
      <c r="CL139" s="45">
        <f t="shared" ca="1" si="97"/>
        <v>0.50788306327863242</v>
      </c>
      <c r="CM139" s="45">
        <f t="shared" ca="1" si="98"/>
        <v>0.49889910368563123</v>
      </c>
      <c r="CN139" s="45">
        <f t="shared" ca="1" si="99"/>
        <v>0.47609811484947168</v>
      </c>
      <c r="CO139" s="45">
        <f t="shared" ca="1" si="100"/>
        <v>0.45866411576212235</v>
      </c>
      <c r="CP139" s="45">
        <f t="shared" ca="1" si="101"/>
        <v>0.46980553480960624</v>
      </c>
      <c r="CQ139" s="45">
        <f t="shared" ca="1" si="102"/>
        <v>0.47770952054930738</v>
      </c>
      <c r="CR139" s="45">
        <f t="shared" ca="1" si="103"/>
        <v>0.46131090716452228</v>
      </c>
      <c r="CS139" s="45">
        <f t="shared" ca="1" si="104"/>
        <v>0.47764494871109836</v>
      </c>
      <c r="CT139" s="45">
        <f t="shared" ca="1" si="105"/>
        <v>0.46628166896235879</v>
      </c>
      <c r="CU139" s="45">
        <f t="shared" ca="1" si="106"/>
        <v>0.45202874158617984</v>
      </c>
      <c r="CV139" s="45">
        <f t="shared" ca="1" si="107"/>
        <v>0.46663487222666866</v>
      </c>
      <c r="CW139" s="45">
        <f t="shared" ca="1" si="108"/>
        <v>0.47662416487872772</v>
      </c>
      <c r="CX139" s="45">
        <f t="shared" ca="1" si="109"/>
        <v>0.49125345633565254</v>
      </c>
      <c r="CY139" s="45">
        <f t="shared" ca="1" si="110"/>
        <v>0.49388025284679737</v>
      </c>
      <c r="CZ139" s="45">
        <f t="shared" ca="1" si="111"/>
        <v>0.50139865246228688</v>
      </c>
      <c r="DA139" s="45">
        <f t="shared" ca="1" si="112"/>
        <v>0.51765282177500982</v>
      </c>
      <c r="DB139" s="45">
        <f t="shared" ca="1" si="113"/>
        <v>0.51630744797377892</v>
      </c>
      <c r="DC139" s="45">
        <f t="shared" ca="1" si="114"/>
        <v>0.51032265808969179</v>
      </c>
      <c r="DD139" s="45">
        <f t="shared" ca="1" si="115"/>
        <v>0.52930236603421732</v>
      </c>
      <c r="DE139" s="45">
        <f t="shared" ca="1" si="116"/>
        <v>0.50469271144830874</v>
      </c>
      <c r="DF139" s="45">
        <f t="shared" ca="1" si="117"/>
        <v>0.51629256614163321</v>
      </c>
      <c r="DG139" s="45">
        <f t="shared" ca="1" si="118"/>
        <v>0.52120340578951774</v>
      </c>
      <c r="DH139" s="45">
        <f t="shared" ca="1" si="119"/>
        <v>0.50876115453587356</v>
      </c>
      <c r="DI139" s="45">
        <f t="shared" ca="1" si="120"/>
        <v>0.50437949470175203</v>
      </c>
      <c r="DJ139" s="45">
        <f t="shared" ca="1" si="121"/>
        <v>0.48962163264942932</v>
      </c>
      <c r="DK139" s="45">
        <f t="shared" ca="1" si="122"/>
        <v>0.48575999805663145</v>
      </c>
      <c r="DL139" s="45">
        <f t="shared" ca="1" si="123"/>
        <v>0.49757200815523056</v>
      </c>
      <c r="DM139" s="45">
        <f t="shared" ca="1" si="124"/>
        <v>0.5059240605034433</v>
      </c>
      <c r="DN139" s="45">
        <f t="shared" ca="1" si="125"/>
        <v>0.52810510927429488</v>
      </c>
      <c r="DO139" s="45">
        <f t="shared" ca="1" si="126"/>
        <v>0.52778626714958321</v>
      </c>
      <c r="DP139" s="45">
        <f t="shared" ca="1" si="127"/>
        <v>0.53294262016209903</v>
      </c>
      <c r="DQ139" s="45">
        <f t="shared" ca="1" si="128"/>
        <v>0.50523463660152479</v>
      </c>
      <c r="DR139" s="45">
        <f t="shared" ca="1" si="129"/>
        <v>0.52459313130573848</v>
      </c>
      <c r="DS139" s="45">
        <f t="shared" ca="1" si="130"/>
        <v>0.54334760634602175</v>
      </c>
      <c r="DT139" s="45">
        <f t="shared" ca="1" si="131"/>
        <v>0.55601404227462226</v>
      </c>
      <c r="DU139" s="45">
        <f t="shared" ca="1" si="132"/>
        <v>0.54510755372780484</v>
      </c>
      <c r="DV139" s="45">
        <f t="shared" ca="1" si="133"/>
        <v>0.54129303479858071</v>
      </c>
      <c r="DW139" s="45">
        <f t="shared" ca="1" si="134"/>
        <v>0.51614805765684546</v>
      </c>
      <c r="DX139" s="45">
        <f t="shared" ca="1" si="135"/>
        <v>0.49904234299160144</v>
      </c>
      <c r="DY139" s="45">
        <f t="shared" ca="1" si="136"/>
        <v>0.49659711093915282</v>
      </c>
      <c r="DZ139" s="45">
        <f t="shared" ca="1" si="137"/>
        <v>0.53730323324564533</v>
      </c>
      <c r="EA139" s="45">
        <f t="shared" ca="1" si="138"/>
        <v>0.52892446427651729</v>
      </c>
      <c r="EB139" s="45">
        <f t="shared" ca="1" si="139"/>
        <v>0.51936256349198884</v>
      </c>
      <c r="EC139" s="45">
        <f t="shared" ca="1" si="140"/>
        <v>0.49385821860672308</v>
      </c>
      <c r="ED139" s="45">
        <f t="shared" ca="1" si="141"/>
        <v>0.49487666713192535</v>
      </c>
      <c r="EE139" s="45">
        <f t="shared" ca="1" si="142"/>
        <v>0.48192353608877203</v>
      </c>
      <c r="EF139" s="45">
        <f t="shared" ca="1" si="143"/>
        <v>0.50230913256255294</v>
      </c>
      <c r="EG139" s="45">
        <f t="shared" ca="1" si="144"/>
        <v>0.49618031973899601</v>
      </c>
      <c r="EH139" s="45">
        <f t="shared" ca="1" si="145"/>
        <v>0.49347059046850822</v>
      </c>
      <c r="EI139" s="45">
        <f t="shared" ca="1" si="146"/>
        <v>0.48712979341490031</v>
      </c>
      <c r="EJ139" s="45">
        <f t="shared" ca="1" si="147"/>
        <v>0.49462654442718534</v>
      </c>
      <c r="EK139" s="45">
        <f t="shared" ca="1" si="148"/>
        <v>0.48589984375016204</v>
      </c>
      <c r="EL139" s="45">
        <f t="shared" ca="1" si="149"/>
        <v>0.5142672867724688</v>
      </c>
      <c r="EM139" s="45">
        <f t="shared" ca="1" si="150"/>
        <v>0.5142713249362667</v>
      </c>
      <c r="EN139" s="45">
        <f t="shared" ca="1" si="151"/>
        <v>0.52935377337568035</v>
      </c>
      <c r="EO139" s="45">
        <f t="shared" ca="1" si="152"/>
        <v>0.53357447688740833</v>
      </c>
      <c r="EP139" s="45">
        <f t="shared" ca="1" si="153"/>
        <v>0.52341735316326943</v>
      </c>
      <c r="EQ139" s="45">
        <f t="shared" ca="1" si="154"/>
        <v>0.50769230157172796</v>
      </c>
      <c r="ER139" s="45">
        <f t="shared" ca="1" si="155"/>
        <v>0.49640567475337805</v>
      </c>
      <c r="ES139" s="45">
        <f t="shared" ca="1" si="156"/>
        <v>0.48805304885390166</v>
      </c>
      <c r="ET139" s="45">
        <f t="shared" ca="1" si="157"/>
        <v>0.48919039336467546</v>
      </c>
      <c r="EU139" s="45">
        <f t="shared" ca="1" si="158"/>
        <v>0.48490791672191835</v>
      </c>
      <c r="EV139" s="45">
        <f t="shared" ca="1" si="159"/>
        <v>0.48415175075051925</v>
      </c>
      <c r="EW139" s="45">
        <f t="shared" ca="1" si="160"/>
        <v>0.47198605176411718</v>
      </c>
      <c r="EX139" s="45">
        <f t="shared" ca="1" si="161"/>
        <v>0.47496727920249537</v>
      </c>
      <c r="EY139" s="45">
        <f t="shared" ca="1" si="162"/>
        <v>0.493524094119974</v>
      </c>
      <c r="EZ139" s="45">
        <f t="shared" ca="1" si="163"/>
        <v>0.50896009111797624</v>
      </c>
      <c r="FA139" s="45">
        <f t="shared" ca="1" si="164"/>
        <v>0.50886084642125295</v>
      </c>
      <c r="FB139" s="45">
        <f t="shared" ca="1" si="165"/>
        <v>0.50391787958437606</v>
      </c>
      <c r="FC139" s="45">
        <f t="shared" ca="1" si="166"/>
        <v>0.51662888397484807</v>
      </c>
      <c r="FD139" s="45">
        <f t="shared" ca="1" si="167"/>
        <v>0.51870363310373835</v>
      </c>
      <c r="FE139" s="45">
        <f t="shared" ca="1" si="168"/>
        <v>0.50347859831967978</v>
      </c>
      <c r="FF139" s="45">
        <f t="shared" ca="1" si="169"/>
        <v>0.51866711557433864</v>
      </c>
      <c r="FG139" s="45">
        <f t="shared" ca="1" si="170"/>
        <v>0.49576211757791705</v>
      </c>
      <c r="FH139" s="45">
        <f t="shared" ca="1" si="171"/>
        <v>0.47819560927143584</v>
      </c>
      <c r="FI139" s="45">
        <f t="shared" ca="1" si="172"/>
        <v>0.47513649417443243</v>
      </c>
      <c r="FJ139" s="45">
        <f t="shared" ca="1" si="173"/>
        <v>0.47938730600473056</v>
      </c>
      <c r="FK139" s="45">
        <f t="shared" ca="1" si="174"/>
        <v>0.46925349202892919</v>
      </c>
      <c r="FL139" s="45">
        <f t="shared" ca="1" si="175"/>
        <v>0.45640639170162167</v>
      </c>
      <c r="FM139" s="45">
        <f t="shared" ca="1" si="176"/>
        <v>0.45804200109398929</v>
      </c>
      <c r="FN139" s="45">
        <f t="shared" ca="1" si="177"/>
        <v>0.47463599969728631</v>
      </c>
      <c r="FO139" s="45">
        <f t="shared" ca="1" si="178"/>
        <v>0.45923816737346473</v>
      </c>
      <c r="FP139" s="45">
        <f t="shared" ca="1" si="179"/>
        <v>0.46858393965348694</v>
      </c>
      <c r="FQ139" s="45">
        <f t="shared" ca="1" si="180"/>
        <v>0.4826313814955312</v>
      </c>
      <c r="FR139" s="45">
        <f t="shared" ca="1" si="181"/>
        <v>0.48092726598186025</v>
      </c>
      <c r="FS139" s="45">
        <f t="shared" ca="1" si="182"/>
        <v>0.47227162530585715</v>
      </c>
      <c r="FT139" s="45">
        <f t="shared" ca="1" si="183"/>
        <v>0.49151579183470862</v>
      </c>
      <c r="FU139" s="45">
        <f t="shared" ca="1" si="184"/>
        <v>0.5113927008378355</v>
      </c>
      <c r="FV139" s="45">
        <f t="shared" ca="1" si="185"/>
        <v>0.51224649531652755</v>
      </c>
      <c r="FW139" s="45">
        <f t="shared" ca="1" si="186"/>
        <v>0.51311035776408831</v>
      </c>
      <c r="FX139" s="45">
        <f t="shared" ca="1" si="187"/>
        <v>0.52330936697655417</v>
      </c>
      <c r="FY139" s="45">
        <f t="shared" ca="1" si="188"/>
        <v>0.53348777974982842</v>
      </c>
      <c r="FZ139" s="45">
        <f t="shared" ca="1" si="189"/>
        <v>0.54419011026895792</v>
      </c>
      <c r="GA139" s="84">
        <f t="shared" ca="1" si="190"/>
        <v>0.54728854796379711</v>
      </c>
      <c r="GB139" s="25"/>
    </row>
    <row r="140" spans="1:184" x14ac:dyDescent="0.25">
      <c r="A140" s="14"/>
      <c r="B140" s="26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95">
        <f t="shared" si="222"/>
        <v>11.92639908662969</v>
      </c>
      <c r="N140" s="96">
        <f t="shared" si="223"/>
        <v>90.828038594629987</v>
      </c>
      <c r="O140" s="24">
        <f t="shared" si="232"/>
        <v>15</v>
      </c>
      <c r="P140" s="51">
        <f t="shared" si="234"/>
        <v>-38.073600913370313</v>
      </c>
      <c r="Q140" s="51">
        <f t="shared" si="234"/>
        <v>-43.073600913370313</v>
      </c>
      <c r="R140" s="51">
        <f t="shared" si="234"/>
        <v>5.3089709471536235</v>
      </c>
      <c r="S140" s="51">
        <f t="shared" si="234"/>
        <v>-23.066862053028185</v>
      </c>
      <c r="T140" s="51">
        <f t="shared" si="234"/>
        <v>-20.785047497552259</v>
      </c>
      <c r="U140" s="51">
        <f t="shared" si="234"/>
        <v>-21.256859523745522</v>
      </c>
      <c r="V140" s="51">
        <f t="shared" si="234"/>
        <v>-2.9964772422247599</v>
      </c>
      <c r="W140" s="51">
        <f t="shared" si="234"/>
        <v>-48.101825877157509</v>
      </c>
      <c r="X140" s="51">
        <f t="shared" si="234"/>
        <v>-32.11746482338765</v>
      </c>
      <c r="Y140" s="51">
        <f t="shared" si="234"/>
        <v>-26.135441736542074</v>
      </c>
      <c r="Z140" s="51">
        <f t="shared" si="235"/>
        <v>-83.100151178593975</v>
      </c>
      <c r="AA140" s="51">
        <f t="shared" si="235"/>
        <v>-2.9000141269659228</v>
      </c>
      <c r="AB140" s="51">
        <f t="shared" si="235"/>
        <v>-76.775413379917808</v>
      </c>
      <c r="AC140" s="51">
        <f t="shared" si="235"/>
        <v>-65.431767537849353</v>
      </c>
      <c r="AD140" s="51">
        <f t="shared" si="235"/>
        <v>0</v>
      </c>
      <c r="AE140" s="51">
        <f t="shared" si="235"/>
        <v>1.516926986585819</v>
      </c>
      <c r="AF140" s="51">
        <f t="shared" si="235"/>
        <v>-67.072457168483979</v>
      </c>
      <c r="AG140" s="51">
        <f t="shared" si="235"/>
        <v>0.37276454416830163</v>
      </c>
      <c r="AH140" s="51">
        <f t="shared" si="235"/>
        <v>-76.625833222588639</v>
      </c>
      <c r="AI140" s="51">
        <f t="shared" si="235"/>
        <v>-5.1939663945343462</v>
      </c>
      <c r="AJ140" s="51">
        <f t="shared" si="236"/>
        <v>3.0115646756782901</v>
      </c>
      <c r="AK140" s="51">
        <f t="shared" si="236"/>
        <v>-36.401140479085498</v>
      </c>
      <c r="AL140" s="51">
        <f t="shared" si="236"/>
        <v>1.2392750077872421</v>
      </c>
      <c r="AM140" s="51">
        <f t="shared" si="236"/>
        <v>-44.430540662425003</v>
      </c>
      <c r="AN140" s="51">
        <f t="shared" si="236"/>
        <v>-49.218030267102108</v>
      </c>
      <c r="AO140" s="51">
        <f t="shared" si="236"/>
        <v>-53.67801415794051</v>
      </c>
      <c r="AP140" s="51">
        <f t="shared" si="236"/>
        <v>-30.660057233831306</v>
      </c>
      <c r="AQ140" s="51">
        <f t="shared" si="236"/>
        <v>-39.428455613906209</v>
      </c>
      <c r="AR140" s="51">
        <f t="shared" si="236"/>
        <v>-84.934483214034188</v>
      </c>
      <c r="AS140" s="51">
        <f t="shared" si="236"/>
        <v>5.3444275636352554</v>
      </c>
      <c r="AT140" s="24"/>
      <c r="AU140" s="95">
        <f t="shared" si="231"/>
        <v>11.92639908662969</v>
      </c>
      <c r="AV140" s="96">
        <f t="shared" si="227"/>
        <v>90.828038594629987</v>
      </c>
      <c r="AW140" s="24">
        <f t="shared" si="233"/>
        <v>15</v>
      </c>
      <c r="AX140" s="51">
        <f t="shared" si="237"/>
        <v>40.828038594629987</v>
      </c>
      <c r="AY140" s="51">
        <f t="shared" si="237"/>
        <v>65.828038594629987</v>
      </c>
      <c r="AZ140" s="51">
        <f t="shared" si="237"/>
        <v>43.439544122557137</v>
      </c>
      <c r="BA140" s="51">
        <f t="shared" si="237"/>
        <v>55.929471991498701</v>
      </c>
      <c r="BB140" s="51">
        <f t="shared" si="237"/>
        <v>34.575840542470587</v>
      </c>
      <c r="BC140" s="51">
        <f t="shared" si="237"/>
        <v>12.477635619967543</v>
      </c>
      <c r="BD140" s="51">
        <f t="shared" si="237"/>
        <v>8.9549663397726107</v>
      </c>
      <c r="BE140" s="51">
        <f t="shared" si="237"/>
        <v>17.459518096759368</v>
      </c>
      <c r="BF140" s="51">
        <f t="shared" si="237"/>
        <v>44.05910214723275</v>
      </c>
      <c r="BG140" s="51">
        <f t="shared" si="237"/>
        <v>25.237703140313172</v>
      </c>
      <c r="BH140" s="51">
        <f t="shared" si="238"/>
        <v>69.974614759403735</v>
      </c>
      <c r="BI140" s="51">
        <f t="shared" si="238"/>
        <v>53.310652134757994</v>
      </c>
      <c r="BJ140" s="51">
        <f t="shared" si="238"/>
        <v>77.996549826356613</v>
      </c>
      <c r="BK140" s="51">
        <f t="shared" si="238"/>
        <v>38.105556550275075</v>
      </c>
      <c r="BL140" s="51">
        <f t="shared" si="238"/>
        <v>0</v>
      </c>
      <c r="BM140" s="51">
        <f t="shared" si="238"/>
        <v>26.128151049363694</v>
      </c>
      <c r="BN140" s="51">
        <f t="shared" si="238"/>
        <v>19.885521884927599</v>
      </c>
      <c r="BO140" s="51">
        <f t="shared" si="238"/>
        <v>70.180262624081919</v>
      </c>
      <c r="BP140" s="51">
        <f t="shared" si="238"/>
        <v>25.170356109327116</v>
      </c>
      <c r="BQ140" s="51">
        <f t="shared" si="238"/>
        <v>12.420286795572764</v>
      </c>
      <c r="BR140" s="51">
        <f t="shared" si="239"/>
        <v>35.363106686702977</v>
      </c>
      <c r="BS140" s="51">
        <f t="shared" si="239"/>
        <v>87.532854447265791</v>
      </c>
      <c r="BT140" s="51">
        <f t="shared" si="239"/>
        <v>-1.7363294152343798</v>
      </c>
      <c r="BU140" s="51">
        <f t="shared" si="239"/>
        <v>32.613662815115042</v>
      </c>
      <c r="BV140" s="51">
        <f t="shared" si="239"/>
        <v>26.290507564907671</v>
      </c>
      <c r="BW140" s="51">
        <f t="shared" si="239"/>
        <v>63.80776903085988</v>
      </c>
      <c r="BX140" s="51">
        <f t="shared" si="239"/>
        <v>20.249584130571733</v>
      </c>
      <c r="BY140" s="51">
        <f t="shared" si="239"/>
        <v>23.29456033663169</v>
      </c>
      <c r="BZ140" s="51">
        <f t="shared" si="239"/>
        <v>81.76239276741218</v>
      </c>
      <c r="CA140" s="51">
        <f t="shared" si="239"/>
        <v>82.06509559861297</v>
      </c>
      <c r="CB140" s="97"/>
      <c r="CC140" s="51"/>
      <c r="CD140" s="113">
        <f t="shared" si="240"/>
        <v>21</v>
      </c>
      <c r="CE140" s="114">
        <f t="shared" si="240"/>
        <v>22</v>
      </c>
      <c r="CF140" s="83">
        <f t="shared" ca="1" si="191"/>
        <v>0.52672498742231466</v>
      </c>
      <c r="CG140" s="45">
        <f t="shared" ca="1" si="192"/>
        <v>0.52397456714707347</v>
      </c>
      <c r="CH140" s="45">
        <f t="shared" ca="1" si="93"/>
        <v>0.50036280174399816</v>
      </c>
      <c r="CI140" s="45">
        <f t="shared" ca="1" si="94"/>
        <v>0.51273018264603365</v>
      </c>
      <c r="CJ140" s="45">
        <f t="shared" ca="1" si="95"/>
        <v>0.49855161360495498</v>
      </c>
      <c r="CK140" s="45">
        <f t="shared" ca="1" si="96"/>
        <v>0.50783779159162323</v>
      </c>
      <c r="CL140" s="45">
        <f t="shared" ca="1" si="97"/>
        <v>0.49930301909459474</v>
      </c>
      <c r="CM140" s="45">
        <f t="shared" ca="1" si="98"/>
        <v>0.4870237012532056</v>
      </c>
      <c r="CN140" s="45">
        <f t="shared" ca="1" si="99"/>
        <v>0.46351221117896269</v>
      </c>
      <c r="CO140" s="45">
        <f t="shared" ca="1" si="100"/>
        <v>0.45676251308574523</v>
      </c>
      <c r="CP140" s="45">
        <f t="shared" ca="1" si="101"/>
        <v>0.47632197223231743</v>
      </c>
      <c r="CQ140" s="45">
        <f t="shared" ca="1" si="102"/>
        <v>0.48637100402763783</v>
      </c>
      <c r="CR140" s="45">
        <f t="shared" ca="1" si="103"/>
        <v>0.4639374872051355</v>
      </c>
      <c r="CS140" s="45">
        <f t="shared" ca="1" si="104"/>
        <v>0.48538604310083705</v>
      </c>
      <c r="CT140" s="45">
        <f t="shared" ca="1" si="105"/>
        <v>0.48703085889221426</v>
      </c>
      <c r="CU140" s="45">
        <f t="shared" ca="1" si="106"/>
        <v>0.48514395942994343</v>
      </c>
      <c r="CV140" s="45">
        <f t="shared" ca="1" si="107"/>
        <v>0.49936688906998278</v>
      </c>
      <c r="CW140" s="45">
        <f t="shared" ca="1" si="108"/>
        <v>0.50501022968008635</v>
      </c>
      <c r="CX140" s="45">
        <f t="shared" ca="1" si="109"/>
        <v>0.51628577775020001</v>
      </c>
      <c r="CY140" s="45">
        <f t="shared" ca="1" si="110"/>
        <v>0.50630989971989637</v>
      </c>
      <c r="CZ140" s="45">
        <f t="shared" ca="1" si="111"/>
        <v>0.51236969340822691</v>
      </c>
      <c r="DA140" s="45">
        <f t="shared" ca="1" si="112"/>
        <v>0.54151026379783151</v>
      </c>
      <c r="DB140" s="45">
        <f t="shared" ca="1" si="113"/>
        <v>0.53297370695270196</v>
      </c>
      <c r="DC140" s="45">
        <f t="shared" ca="1" si="114"/>
        <v>0.51086842140988409</v>
      </c>
      <c r="DD140" s="45">
        <f t="shared" ca="1" si="115"/>
        <v>0.52651489299038079</v>
      </c>
      <c r="DE140" s="45">
        <f t="shared" ca="1" si="116"/>
        <v>0.51069803170319239</v>
      </c>
      <c r="DF140" s="45">
        <f t="shared" ca="1" si="117"/>
        <v>0.52105756761335553</v>
      </c>
      <c r="DG140" s="45">
        <f t="shared" ca="1" si="118"/>
        <v>0.51684773139412499</v>
      </c>
      <c r="DH140" s="45">
        <f t="shared" ca="1" si="119"/>
        <v>0.51234348076173353</v>
      </c>
      <c r="DI140" s="45">
        <f t="shared" ca="1" si="120"/>
        <v>0.50737079437675381</v>
      </c>
      <c r="DJ140" s="45">
        <f t="shared" ca="1" si="121"/>
        <v>0.48580991623795255</v>
      </c>
      <c r="DK140" s="45">
        <f t="shared" ca="1" si="122"/>
        <v>0.48866457848833472</v>
      </c>
      <c r="DL140" s="45">
        <f t="shared" ca="1" si="123"/>
        <v>0.50106739383706911</v>
      </c>
      <c r="DM140" s="45">
        <f t="shared" ca="1" si="124"/>
        <v>0.49192038599308036</v>
      </c>
      <c r="DN140" s="45">
        <f t="shared" ca="1" si="125"/>
        <v>0.51374026953819107</v>
      </c>
      <c r="DO140" s="45">
        <f t="shared" ca="1" si="126"/>
        <v>0.51761770843634569</v>
      </c>
      <c r="DP140" s="45">
        <f t="shared" ca="1" si="127"/>
        <v>0.52896599715288373</v>
      </c>
      <c r="DQ140" s="45">
        <f t="shared" ca="1" si="128"/>
        <v>0.49929565973183199</v>
      </c>
      <c r="DR140" s="45">
        <f t="shared" ca="1" si="129"/>
        <v>0.51408007891613294</v>
      </c>
      <c r="DS140" s="45">
        <f t="shared" ca="1" si="130"/>
        <v>0.53157693908615644</v>
      </c>
      <c r="DT140" s="45">
        <f t="shared" ca="1" si="131"/>
        <v>0.5430339704334296</v>
      </c>
      <c r="DU140" s="45">
        <f t="shared" ca="1" si="132"/>
        <v>0.53661163186592309</v>
      </c>
      <c r="DV140" s="45">
        <f t="shared" ca="1" si="133"/>
        <v>0.54857960821399232</v>
      </c>
      <c r="DW140" s="45">
        <f t="shared" ca="1" si="134"/>
        <v>0.52240808094206548</v>
      </c>
      <c r="DX140" s="45">
        <f t="shared" ca="1" si="135"/>
        <v>0.50184812335713525</v>
      </c>
      <c r="DY140" s="45">
        <f t="shared" ca="1" si="136"/>
        <v>0.49660932615923842</v>
      </c>
      <c r="DZ140" s="45">
        <f t="shared" ca="1" si="137"/>
        <v>0.52569421982784836</v>
      </c>
      <c r="EA140" s="45">
        <f t="shared" ca="1" si="138"/>
        <v>0.52881139087978446</v>
      </c>
      <c r="EB140" s="45">
        <f t="shared" ca="1" si="139"/>
        <v>0.52256036070412004</v>
      </c>
      <c r="EC140" s="45">
        <f t="shared" ca="1" si="140"/>
        <v>0.49281073160851369</v>
      </c>
      <c r="ED140" s="45">
        <f t="shared" ca="1" si="141"/>
        <v>0.50019896796579799</v>
      </c>
      <c r="EE140" s="45">
        <f t="shared" ca="1" si="142"/>
        <v>0.49003483573882212</v>
      </c>
      <c r="EF140" s="45">
        <f t="shared" ca="1" si="143"/>
        <v>0.4993996041928303</v>
      </c>
      <c r="EG140" s="45">
        <f t="shared" ca="1" si="144"/>
        <v>0.504185440618789</v>
      </c>
      <c r="EH140" s="45">
        <f t="shared" ca="1" si="145"/>
        <v>0.50835260477498978</v>
      </c>
      <c r="EI140" s="45">
        <f t="shared" ca="1" si="146"/>
        <v>0.50642886674859877</v>
      </c>
      <c r="EJ140" s="45">
        <f t="shared" ca="1" si="147"/>
        <v>0.50864417797638817</v>
      </c>
      <c r="EK140" s="45">
        <f t="shared" ca="1" si="148"/>
        <v>0.4996220912114312</v>
      </c>
      <c r="EL140" s="45">
        <f t="shared" ca="1" si="149"/>
        <v>0.52307653904400031</v>
      </c>
      <c r="EM140" s="45">
        <f t="shared" ca="1" si="150"/>
        <v>0.5110059001905487</v>
      </c>
      <c r="EN140" s="45">
        <f t="shared" ca="1" si="151"/>
        <v>0.51950222549154079</v>
      </c>
      <c r="EO140" s="45">
        <f t="shared" ca="1" si="152"/>
        <v>0.52681034595946818</v>
      </c>
      <c r="EP140" s="45">
        <f t="shared" ca="1" si="153"/>
        <v>0.51428501296384643</v>
      </c>
      <c r="EQ140" s="45">
        <f t="shared" ca="1" si="154"/>
        <v>0.49516333660320105</v>
      </c>
      <c r="ER140" s="45">
        <f t="shared" ca="1" si="155"/>
        <v>0.48387569035140282</v>
      </c>
      <c r="ES140" s="45">
        <f t="shared" ca="1" si="156"/>
        <v>0.47930025170879076</v>
      </c>
      <c r="ET140" s="45">
        <f t="shared" ca="1" si="157"/>
        <v>0.48914546666866687</v>
      </c>
      <c r="EU140" s="45">
        <f t="shared" ca="1" si="158"/>
        <v>0.49371726214307882</v>
      </c>
      <c r="EV140" s="45">
        <f t="shared" ca="1" si="159"/>
        <v>0.49844048846591676</v>
      </c>
      <c r="EW140" s="45">
        <f t="shared" ca="1" si="160"/>
        <v>0.49198246904653875</v>
      </c>
      <c r="EX140" s="45">
        <f t="shared" ca="1" si="161"/>
        <v>0.49479464070977319</v>
      </c>
      <c r="EY140" s="45">
        <f t="shared" ca="1" si="162"/>
        <v>0.50954138018221551</v>
      </c>
      <c r="EZ140" s="45">
        <f t="shared" ca="1" si="163"/>
        <v>0.52785719250505814</v>
      </c>
      <c r="FA140" s="45">
        <f t="shared" ca="1" si="164"/>
        <v>0.53612020112087166</v>
      </c>
      <c r="FB140" s="45">
        <f t="shared" ca="1" si="165"/>
        <v>0.52736531760705152</v>
      </c>
      <c r="FC140" s="45">
        <f t="shared" ca="1" si="166"/>
        <v>0.52642107302109331</v>
      </c>
      <c r="FD140" s="45">
        <f t="shared" ca="1" si="167"/>
        <v>0.5256065413235198</v>
      </c>
      <c r="FE140" s="45">
        <f t="shared" ca="1" si="168"/>
        <v>0.50703313248026927</v>
      </c>
      <c r="FF140" s="45">
        <f t="shared" ca="1" si="169"/>
        <v>0.52024818817608687</v>
      </c>
      <c r="FG140" s="45">
        <f t="shared" ca="1" si="170"/>
        <v>0.49737526139566346</v>
      </c>
      <c r="FH140" s="45">
        <f t="shared" ca="1" si="171"/>
        <v>0.48329834650819975</v>
      </c>
      <c r="FI140" s="45">
        <f t="shared" ca="1" si="172"/>
        <v>0.47623130631723204</v>
      </c>
      <c r="FJ140" s="45">
        <f t="shared" ca="1" si="173"/>
        <v>0.48299259373929943</v>
      </c>
      <c r="FK140" s="45">
        <f t="shared" ca="1" si="174"/>
        <v>0.47905484719672453</v>
      </c>
      <c r="FL140" s="45">
        <f t="shared" ca="1" si="175"/>
        <v>0.47276249583153457</v>
      </c>
      <c r="FM140" s="45">
        <f t="shared" ca="1" si="176"/>
        <v>0.47280885512722365</v>
      </c>
      <c r="FN140" s="45">
        <f t="shared" ca="1" si="177"/>
        <v>0.49858886947169534</v>
      </c>
      <c r="FO140" s="45">
        <f t="shared" ca="1" si="178"/>
        <v>0.47937134973358103</v>
      </c>
      <c r="FP140" s="45">
        <f t="shared" ca="1" si="179"/>
        <v>0.4999298295707858</v>
      </c>
      <c r="FQ140" s="45">
        <f t="shared" ca="1" si="180"/>
        <v>0.51523955447608816</v>
      </c>
      <c r="FR140" s="45">
        <f t="shared" ca="1" si="181"/>
        <v>0.51217719191687383</v>
      </c>
      <c r="FS140" s="45">
        <f t="shared" ca="1" si="182"/>
        <v>0.50191169797994029</v>
      </c>
      <c r="FT140" s="45">
        <f t="shared" ca="1" si="183"/>
        <v>0.52156744394070831</v>
      </c>
      <c r="FU140" s="45">
        <f t="shared" ca="1" si="184"/>
        <v>0.53571479772258457</v>
      </c>
      <c r="FV140" s="45">
        <f t="shared" ca="1" si="185"/>
        <v>0.52562536512361946</v>
      </c>
      <c r="FW140" s="45">
        <f t="shared" ca="1" si="186"/>
        <v>0.52357194369831861</v>
      </c>
      <c r="FX140" s="45">
        <f t="shared" ca="1" si="187"/>
        <v>0.53415074444444621</v>
      </c>
      <c r="FY140" s="45">
        <f t="shared" ca="1" si="188"/>
        <v>0.53639020821367056</v>
      </c>
      <c r="FZ140" s="45">
        <f t="shared" ca="1" si="189"/>
        <v>0.54283955554980268</v>
      </c>
      <c r="GA140" s="84">
        <f t="shared" ca="1" si="190"/>
        <v>0.54874277592140075</v>
      </c>
      <c r="GB140" s="25"/>
    </row>
    <row r="141" spans="1:184" x14ac:dyDescent="0.25">
      <c r="A141" s="14"/>
      <c r="B141" s="26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95">
        <f t="shared" si="222"/>
        <v>10.409472100043871</v>
      </c>
      <c r="N141" s="96">
        <f t="shared" si="223"/>
        <v>64.699887545266293</v>
      </c>
      <c r="O141" s="24">
        <f t="shared" si="232"/>
        <v>16</v>
      </c>
      <c r="P141" s="51">
        <f t="shared" si="234"/>
        <v>-39.590527899956129</v>
      </c>
      <c r="Q141" s="51">
        <f t="shared" si="234"/>
        <v>-44.590527899956129</v>
      </c>
      <c r="R141" s="51">
        <f t="shared" si="234"/>
        <v>3.7920439605678045</v>
      </c>
      <c r="S141" s="51">
        <f t="shared" si="234"/>
        <v>-24.583789039614004</v>
      </c>
      <c r="T141" s="51">
        <f t="shared" si="234"/>
        <v>-22.301974484138078</v>
      </c>
      <c r="U141" s="51">
        <f t="shared" si="234"/>
        <v>-22.773786510331341</v>
      </c>
      <c r="V141" s="51">
        <f t="shared" si="234"/>
        <v>-4.5134042288105789</v>
      </c>
      <c r="W141" s="51">
        <f t="shared" si="234"/>
        <v>-49.618752863743332</v>
      </c>
      <c r="X141" s="51">
        <f t="shared" si="234"/>
        <v>-33.634391809973465</v>
      </c>
      <c r="Y141" s="51">
        <f t="shared" si="234"/>
        <v>-27.652368723127893</v>
      </c>
      <c r="Z141" s="51">
        <f t="shared" si="235"/>
        <v>-84.617078165179791</v>
      </c>
      <c r="AA141" s="51">
        <f t="shared" si="235"/>
        <v>-4.4169411135517418</v>
      </c>
      <c r="AB141" s="51">
        <f t="shared" si="235"/>
        <v>-78.292340366503623</v>
      </c>
      <c r="AC141" s="51">
        <f t="shared" si="235"/>
        <v>-66.948694524435169</v>
      </c>
      <c r="AD141" s="51">
        <f t="shared" si="235"/>
        <v>-1.516926986585819</v>
      </c>
      <c r="AE141" s="51">
        <f t="shared" si="235"/>
        <v>0</v>
      </c>
      <c r="AF141" s="51">
        <f t="shared" si="235"/>
        <v>-68.589384155069794</v>
      </c>
      <c r="AG141" s="51">
        <f t="shared" si="235"/>
        <v>-1.1441624424175174</v>
      </c>
      <c r="AH141" s="51">
        <f t="shared" si="235"/>
        <v>-78.142760209174455</v>
      </c>
      <c r="AI141" s="51">
        <f t="shared" si="235"/>
        <v>-6.7108933811201652</v>
      </c>
      <c r="AJ141" s="51">
        <f t="shared" si="236"/>
        <v>1.4946376890924711</v>
      </c>
      <c r="AK141" s="51">
        <f t="shared" si="236"/>
        <v>-37.918067465671314</v>
      </c>
      <c r="AL141" s="51">
        <f t="shared" si="236"/>
        <v>-0.27765197879857695</v>
      </c>
      <c r="AM141" s="51">
        <f t="shared" si="236"/>
        <v>-45.947467649010818</v>
      </c>
      <c r="AN141" s="51">
        <f t="shared" si="236"/>
        <v>-50.734957253687931</v>
      </c>
      <c r="AO141" s="51">
        <f t="shared" si="236"/>
        <v>-55.194941144526325</v>
      </c>
      <c r="AP141" s="51">
        <f t="shared" si="236"/>
        <v>-32.176984220417125</v>
      </c>
      <c r="AQ141" s="51">
        <f t="shared" si="236"/>
        <v>-40.945382600492032</v>
      </c>
      <c r="AR141" s="51">
        <f t="shared" si="236"/>
        <v>-86.451410200620003</v>
      </c>
      <c r="AS141" s="51">
        <f t="shared" si="236"/>
        <v>3.8275005770494364</v>
      </c>
      <c r="AT141" s="24"/>
      <c r="AU141" s="95">
        <f t="shared" si="231"/>
        <v>10.409472100043871</v>
      </c>
      <c r="AV141" s="96">
        <f t="shared" si="227"/>
        <v>64.699887545266293</v>
      </c>
      <c r="AW141" s="24">
        <f t="shared" si="233"/>
        <v>16</v>
      </c>
      <c r="AX141" s="51">
        <f t="shared" si="237"/>
        <v>14.699887545266293</v>
      </c>
      <c r="AY141" s="51">
        <f t="shared" si="237"/>
        <v>39.699887545266293</v>
      </c>
      <c r="AZ141" s="51">
        <f t="shared" si="237"/>
        <v>17.311393073193443</v>
      </c>
      <c r="BA141" s="51">
        <f t="shared" si="237"/>
        <v>29.801320942135007</v>
      </c>
      <c r="BB141" s="51">
        <f t="shared" si="237"/>
        <v>8.4476894931068927</v>
      </c>
      <c r="BC141" s="51">
        <f t="shared" si="237"/>
        <v>-13.650515429396151</v>
      </c>
      <c r="BD141" s="51">
        <f t="shared" si="237"/>
        <v>-17.173184709591084</v>
      </c>
      <c r="BE141" s="51">
        <f t="shared" si="237"/>
        <v>-8.6686329526043266</v>
      </c>
      <c r="BF141" s="51">
        <f t="shared" si="237"/>
        <v>17.930951097869055</v>
      </c>
      <c r="BG141" s="51">
        <f t="shared" si="237"/>
        <v>-0.89044790905052196</v>
      </c>
      <c r="BH141" s="51">
        <f t="shared" si="238"/>
        <v>43.846463710040041</v>
      </c>
      <c r="BI141" s="51">
        <f t="shared" si="238"/>
        <v>27.1825010853943</v>
      </c>
      <c r="BJ141" s="51">
        <f t="shared" si="238"/>
        <v>51.868398776992912</v>
      </c>
      <c r="BK141" s="51">
        <f t="shared" si="238"/>
        <v>11.977405500911381</v>
      </c>
      <c r="BL141" s="51">
        <f t="shared" si="238"/>
        <v>-26.128151049363694</v>
      </c>
      <c r="BM141" s="51">
        <f t="shared" si="238"/>
        <v>0</v>
      </c>
      <c r="BN141" s="51">
        <f t="shared" si="238"/>
        <v>-6.2426291644360958</v>
      </c>
      <c r="BO141" s="51">
        <f t="shared" si="238"/>
        <v>44.052111574718225</v>
      </c>
      <c r="BP141" s="51">
        <f t="shared" si="238"/>
        <v>-0.95779494003657817</v>
      </c>
      <c r="BQ141" s="51">
        <f t="shared" si="238"/>
        <v>-13.70786425379093</v>
      </c>
      <c r="BR141" s="51">
        <f t="shared" si="239"/>
        <v>9.2349556373392829</v>
      </c>
      <c r="BS141" s="51">
        <f t="shared" si="239"/>
        <v>61.404703397902097</v>
      </c>
      <c r="BT141" s="51">
        <f t="shared" si="239"/>
        <v>-27.864480464598074</v>
      </c>
      <c r="BU141" s="51">
        <f t="shared" si="239"/>
        <v>6.4855117657513475</v>
      </c>
      <c r="BV141" s="51">
        <f t="shared" si="239"/>
        <v>0.16235651554397634</v>
      </c>
      <c r="BW141" s="51">
        <f t="shared" si="239"/>
        <v>37.679617981496186</v>
      </c>
      <c r="BX141" s="51">
        <f t="shared" si="239"/>
        <v>-5.8785669187919609</v>
      </c>
      <c r="BY141" s="51">
        <f t="shared" si="239"/>
        <v>-2.8335907127320041</v>
      </c>
      <c r="BZ141" s="51">
        <f t="shared" si="239"/>
        <v>55.634241718048486</v>
      </c>
      <c r="CA141" s="51">
        <f t="shared" si="239"/>
        <v>55.936944549249283</v>
      </c>
      <c r="CB141" s="97"/>
      <c r="CC141" s="51"/>
      <c r="CD141" s="113">
        <f t="shared" si="240"/>
        <v>22</v>
      </c>
      <c r="CE141" s="114">
        <f t="shared" si="240"/>
        <v>23</v>
      </c>
      <c r="CF141" s="83">
        <f t="shared" ca="1" si="191"/>
        <v>0.54699810553762096</v>
      </c>
      <c r="CG141" s="45">
        <f t="shared" ca="1" si="192"/>
        <v>0.53415130459778304</v>
      </c>
      <c r="CH141" s="45">
        <f t="shared" ca="1" si="93"/>
        <v>0.48362102791421036</v>
      </c>
      <c r="CI141" s="45">
        <f t="shared" ca="1" si="94"/>
        <v>0.49336658219891699</v>
      </c>
      <c r="CJ141" s="45">
        <f t="shared" ca="1" si="95"/>
        <v>0.48293406949210671</v>
      </c>
      <c r="CK141" s="45">
        <f t="shared" ca="1" si="96"/>
        <v>0.48787677597130474</v>
      </c>
      <c r="CL141" s="45">
        <f t="shared" ca="1" si="97"/>
        <v>0.4723963744212879</v>
      </c>
      <c r="CM141" s="45">
        <f t="shared" ca="1" si="98"/>
        <v>0.46853478647703289</v>
      </c>
      <c r="CN141" s="45">
        <f t="shared" ca="1" si="99"/>
        <v>0.44258787036123992</v>
      </c>
      <c r="CO141" s="45">
        <f t="shared" ca="1" si="100"/>
        <v>0.44353086861380592</v>
      </c>
      <c r="CP141" s="45">
        <f t="shared" ca="1" si="101"/>
        <v>0.46105041645141248</v>
      </c>
      <c r="CQ141" s="45">
        <f t="shared" ca="1" si="102"/>
        <v>0.47330279550068216</v>
      </c>
      <c r="CR141" s="45">
        <f t="shared" ca="1" si="103"/>
        <v>0.45045644773253235</v>
      </c>
      <c r="CS141" s="45">
        <f t="shared" ca="1" si="104"/>
        <v>0.46681766086941301</v>
      </c>
      <c r="CT141" s="45">
        <f t="shared" ca="1" si="105"/>
        <v>0.47181246853985187</v>
      </c>
      <c r="CU141" s="45">
        <f t="shared" ca="1" si="106"/>
        <v>0.47324481642795446</v>
      </c>
      <c r="CV141" s="45">
        <f t="shared" ca="1" si="107"/>
        <v>0.48350325343702799</v>
      </c>
      <c r="CW141" s="45">
        <f t="shared" ca="1" si="108"/>
        <v>0.50294285379923265</v>
      </c>
      <c r="CX141" s="45">
        <f t="shared" ca="1" si="109"/>
        <v>0.50763974101935783</v>
      </c>
      <c r="CY141" s="45">
        <f t="shared" ca="1" si="110"/>
        <v>0.50702061657346065</v>
      </c>
      <c r="CZ141" s="45">
        <f t="shared" ca="1" si="111"/>
        <v>0.51156554435172819</v>
      </c>
      <c r="DA141" s="45">
        <f t="shared" ca="1" si="112"/>
        <v>0.53848820987987522</v>
      </c>
      <c r="DB141" s="45">
        <f t="shared" ca="1" si="113"/>
        <v>0.52568708393628394</v>
      </c>
      <c r="DC141" s="45">
        <f t="shared" ca="1" si="114"/>
        <v>0.50371757946493889</v>
      </c>
      <c r="DD141" s="45">
        <f t="shared" ca="1" si="115"/>
        <v>0.52739189857209035</v>
      </c>
      <c r="DE141" s="45">
        <f t="shared" ca="1" si="116"/>
        <v>0.51998086691041845</v>
      </c>
      <c r="DF141" s="45">
        <f t="shared" ca="1" si="117"/>
        <v>0.53041977689907682</v>
      </c>
      <c r="DG141" s="45">
        <f t="shared" ca="1" si="118"/>
        <v>0.52807752692638088</v>
      </c>
      <c r="DH141" s="45">
        <f t="shared" ca="1" si="119"/>
        <v>0.51540346780705448</v>
      </c>
      <c r="DI141" s="45">
        <f t="shared" ca="1" si="120"/>
        <v>0.51085424340381935</v>
      </c>
      <c r="DJ141" s="45">
        <f t="shared" ca="1" si="121"/>
        <v>0.48965609184168252</v>
      </c>
      <c r="DK141" s="45">
        <f t="shared" ca="1" si="122"/>
        <v>0.496835270250929</v>
      </c>
      <c r="DL141" s="45">
        <f t="shared" ca="1" si="123"/>
        <v>0.50909707472519539</v>
      </c>
      <c r="DM141" s="45">
        <f t="shared" ca="1" si="124"/>
        <v>0.49906652470206297</v>
      </c>
      <c r="DN141" s="45">
        <f t="shared" ca="1" si="125"/>
        <v>0.50841915219203349</v>
      </c>
      <c r="DO141" s="45">
        <f t="shared" ca="1" si="126"/>
        <v>0.50170198715682279</v>
      </c>
      <c r="DP141" s="45">
        <f t="shared" ca="1" si="127"/>
        <v>0.50494239323623902</v>
      </c>
      <c r="DQ141" s="45">
        <f t="shared" ca="1" si="128"/>
        <v>0.4863863602880385</v>
      </c>
      <c r="DR141" s="45">
        <f t="shared" ca="1" si="129"/>
        <v>0.49950735825144404</v>
      </c>
      <c r="DS141" s="45">
        <f t="shared" ca="1" si="130"/>
        <v>0.52393119165986091</v>
      </c>
      <c r="DT141" s="45">
        <f t="shared" ca="1" si="131"/>
        <v>0.53610332411652728</v>
      </c>
      <c r="DU141" s="45">
        <f t="shared" ca="1" si="132"/>
        <v>0.53011013558274822</v>
      </c>
      <c r="DV141" s="45">
        <f t="shared" ca="1" si="133"/>
        <v>0.54328554687856345</v>
      </c>
      <c r="DW141" s="45">
        <f t="shared" ca="1" si="134"/>
        <v>0.52440477197382496</v>
      </c>
      <c r="DX141" s="45">
        <f t="shared" ca="1" si="135"/>
        <v>0.50841967419627354</v>
      </c>
      <c r="DY141" s="45">
        <f t="shared" ca="1" si="136"/>
        <v>0.50832665680215872</v>
      </c>
      <c r="DZ141" s="45">
        <f t="shared" ca="1" si="137"/>
        <v>0.5297203767640758</v>
      </c>
      <c r="EA141" s="45">
        <f t="shared" ca="1" si="138"/>
        <v>0.52678187140359778</v>
      </c>
      <c r="EB141" s="45">
        <f t="shared" ca="1" si="139"/>
        <v>0.52412728845889378</v>
      </c>
      <c r="EC141" s="45">
        <f t="shared" ca="1" si="140"/>
        <v>0.50131632113745161</v>
      </c>
      <c r="ED141" s="45">
        <f t="shared" ca="1" si="141"/>
        <v>0.50860056623794048</v>
      </c>
      <c r="EE141" s="45">
        <f t="shared" ca="1" si="142"/>
        <v>0.48356780523483434</v>
      </c>
      <c r="EF141" s="45">
        <f t="shared" ca="1" si="143"/>
        <v>0.49185598715410528</v>
      </c>
      <c r="EG141" s="45">
        <f t="shared" ca="1" si="144"/>
        <v>0.49652987529756043</v>
      </c>
      <c r="EH141" s="45">
        <f t="shared" ca="1" si="145"/>
        <v>0.51178481397770292</v>
      </c>
      <c r="EI141" s="45">
        <f t="shared" ca="1" si="146"/>
        <v>0.50682197621207425</v>
      </c>
      <c r="EJ141" s="45">
        <f t="shared" ca="1" si="147"/>
        <v>0.51365921717215135</v>
      </c>
      <c r="EK141" s="45">
        <f t="shared" ca="1" si="148"/>
        <v>0.50415529287060756</v>
      </c>
      <c r="EL141" s="45">
        <f t="shared" ca="1" si="149"/>
        <v>0.51153943617475206</v>
      </c>
      <c r="EM141" s="45">
        <f t="shared" ca="1" si="150"/>
        <v>0.49634536102667892</v>
      </c>
      <c r="EN141" s="45">
        <f t="shared" ca="1" si="151"/>
        <v>0.51260898357660745</v>
      </c>
      <c r="EO141" s="45">
        <f t="shared" ca="1" si="152"/>
        <v>0.52603329438130242</v>
      </c>
      <c r="EP141" s="45">
        <f t="shared" ca="1" si="153"/>
        <v>0.51608581064963399</v>
      </c>
      <c r="EQ141" s="45">
        <f t="shared" ca="1" si="154"/>
        <v>0.48558675960120773</v>
      </c>
      <c r="ER141" s="45">
        <f t="shared" ca="1" si="155"/>
        <v>0.48445822002972039</v>
      </c>
      <c r="ES141" s="45">
        <f t="shared" ca="1" si="156"/>
        <v>0.47415966408125948</v>
      </c>
      <c r="ET141" s="45">
        <f t="shared" ca="1" si="157"/>
        <v>0.48361145036558878</v>
      </c>
      <c r="EU141" s="45">
        <f t="shared" ca="1" si="158"/>
        <v>0.50614152608227059</v>
      </c>
      <c r="EV141" s="45">
        <f t="shared" ca="1" si="159"/>
        <v>0.51937952231688445</v>
      </c>
      <c r="EW141" s="45">
        <f t="shared" ca="1" si="160"/>
        <v>0.51755382922464888</v>
      </c>
      <c r="EX141" s="45">
        <f t="shared" ca="1" si="161"/>
        <v>0.51274773192816481</v>
      </c>
      <c r="EY141" s="45">
        <f t="shared" ca="1" si="162"/>
        <v>0.52731179519005522</v>
      </c>
      <c r="EZ141" s="45">
        <f t="shared" ca="1" si="163"/>
        <v>0.55015162476220514</v>
      </c>
      <c r="FA141" s="45">
        <f t="shared" ca="1" si="164"/>
        <v>0.55423081182989109</v>
      </c>
      <c r="FB141" s="45">
        <f t="shared" ca="1" si="165"/>
        <v>0.56252249808637245</v>
      </c>
      <c r="FC141" s="45">
        <f t="shared" ca="1" si="166"/>
        <v>0.54818498182039466</v>
      </c>
      <c r="FD141" s="45">
        <f t="shared" ca="1" si="167"/>
        <v>0.53926681321391245</v>
      </c>
      <c r="FE141" s="45">
        <f t="shared" ca="1" si="168"/>
        <v>0.51914434370027207</v>
      </c>
      <c r="FF141" s="45">
        <f t="shared" ca="1" si="169"/>
        <v>0.52055932497492963</v>
      </c>
      <c r="FG141" s="45">
        <f t="shared" ca="1" si="170"/>
        <v>0.50618389838099731</v>
      </c>
      <c r="FH141" s="45">
        <f t="shared" ca="1" si="171"/>
        <v>0.49758231745855608</v>
      </c>
      <c r="FI141" s="45">
        <f t="shared" ca="1" si="172"/>
        <v>0.48367265682050076</v>
      </c>
      <c r="FJ141" s="45">
        <f t="shared" ca="1" si="173"/>
        <v>0.49474523433537004</v>
      </c>
      <c r="FK141" s="45">
        <f t="shared" ca="1" si="174"/>
        <v>0.48035881416996457</v>
      </c>
      <c r="FL141" s="45">
        <f t="shared" ca="1" si="175"/>
        <v>0.48030920226879609</v>
      </c>
      <c r="FM141" s="45">
        <f t="shared" ca="1" si="176"/>
        <v>0.47647659168895135</v>
      </c>
      <c r="FN141" s="45">
        <f t="shared" ca="1" si="177"/>
        <v>0.50417437964526968</v>
      </c>
      <c r="FO141" s="45">
        <f t="shared" ca="1" si="178"/>
        <v>0.48813431377672073</v>
      </c>
      <c r="FP141" s="45">
        <f t="shared" ca="1" si="179"/>
        <v>0.50436465160016875</v>
      </c>
      <c r="FQ141" s="45">
        <f t="shared" ca="1" si="180"/>
        <v>0.51417235627958002</v>
      </c>
      <c r="FR141" s="45">
        <f t="shared" ca="1" si="181"/>
        <v>0.51404875253277749</v>
      </c>
      <c r="FS141" s="45">
        <f t="shared" ca="1" si="182"/>
        <v>0.50154784954109843</v>
      </c>
      <c r="FT141" s="45">
        <f t="shared" ca="1" si="183"/>
        <v>0.51450049753004312</v>
      </c>
      <c r="FU141" s="45">
        <f t="shared" ca="1" si="184"/>
        <v>0.52660350239559173</v>
      </c>
      <c r="FV141" s="45">
        <f t="shared" ca="1" si="185"/>
        <v>0.52137386678229003</v>
      </c>
      <c r="FW141" s="45">
        <f t="shared" ca="1" si="186"/>
        <v>0.51392122639019944</v>
      </c>
      <c r="FX141" s="45">
        <f t="shared" ca="1" si="187"/>
        <v>0.52687504524933493</v>
      </c>
      <c r="FY141" s="45">
        <f t="shared" ca="1" si="188"/>
        <v>0.52547997432866644</v>
      </c>
      <c r="FZ141" s="45">
        <f t="shared" ca="1" si="189"/>
        <v>0.52532114099327354</v>
      </c>
      <c r="GA141" s="84">
        <f t="shared" ca="1" si="190"/>
        <v>0.5343598857145504</v>
      </c>
      <c r="GB141" s="25"/>
    </row>
    <row r="142" spans="1:184" x14ac:dyDescent="0.25">
      <c r="A142" s="14"/>
      <c r="B142" s="26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95">
        <f t="shared" si="222"/>
        <v>78.998856255113665</v>
      </c>
      <c r="N142" s="96">
        <f t="shared" si="223"/>
        <v>70.942516709702389</v>
      </c>
      <c r="O142" s="24">
        <f t="shared" si="232"/>
        <v>17</v>
      </c>
      <c r="P142" s="51">
        <f t="shared" si="234"/>
        <v>28.998856255113665</v>
      </c>
      <c r="Q142" s="51">
        <f t="shared" si="234"/>
        <v>23.998856255113665</v>
      </c>
      <c r="R142" s="51">
        <f t="shared" si="234"/>
        <v>72.381428115637604</v>
      </c>
      <c r="S142" s="51">
        <f t="shared" si="234"/>
        <v>44.00559511545579</v>
      </c>
      <c r="T142" s="51">
        <f t="shared" si="234"/>
        <v>46.287409670931716</v>
      </c>
      <c r="U142" s="51">
        <f t="shared" si="234"/>
        <v>45.815597644738453</v>
      </c>
      <c r="V142" s="51">
        <f t="shared" si="234"/>
        <v>64.075979926259208</v>
      </c>
      <c r="W142" s="51">
        <f t="shared" si="234"/>
        <v>18.970631291326463</v>
      </c>
      <c r="X142" s="51">
        <f t="shared" si="234"/>
        <v>34.954992345096329</v>
      </c>
      <c r="Y142" s="51">
        <f t="shared" si="234"/>
        <v>40.937015431941902</v>
      </c>
      <c r="Z142" s="51">
        <f t="shared" si="235"/>
        <v>-16.027694010109997</v>
      </c>
      <c r="AA142" s="51">
        <f t="shared" si="235"/>
        <v>64.172443041518051</v>
      </c>
      <c r="AB142" s="51">
        <f t="shared" si="235"/>
        <v>-9.702956211433829</v>
      </c>
      <c r="AC142" s="51">
        <f t="shared" si="235"/>
        <v>1.6406896306346255</v>
      </c>
      <c r="AD142" s="51">
        <f t="shared" si="235"/>
        <v>67.072457168483979</v>
      </c>
      <c r="AE142" s="51">
        <f t="shared" si="235"/>
        <v>68.589384155069794</v>
      </c>
      <c r="AF142" s="51">
        <f t="shared" si="235"/>
        <v>0</v>
      </c>
      <c r="AG142" s="51">
        <f t="shared" si="235"/>
        <v>67.445221712652284</v>
      </c>
      <c r="AH142" s="51">
        <f t="shared" si="235"/>
        <v>-9.5533760541046604</v>
      </c>
      <c r="AI142" s="51">
        <f t="shared" si="235"/>
        <v>61.878490773949629</v>
      </c>
      <c r="AJ142" s="51">
        <f t="shared" si="236"/>
        <v>70.084021844162265</v>
      </c>
      <c r="AK142" s="51">
        <f t="shared" si="236"/>
        <v>30.671316689398481</v>
      </c>
      <c r="AL142" s="51">
        <f t="shared" si="236"/>
        <v>68.311732176271221</v>
      </c>
      <c r="AM142" s="51">
        <f t="shared" si="236"/>
        <v>22.641916506058976</v>
      </c>
      <c r="AN142" s="51">
        <f t="shared" si="236"/>
        <v>17.854426901381864</v>
      </c>
      <c r="AO142" s="51">
        <f t="shared" si="236"/>
        <v>13.394443010543469</v>
      </c>
      <c r="AP142" s="51">
        <f t="shared" si="236"/>
        <v>36.412399934652669</v>
      </c>
      <c r="AQ142" s="51">
        <f t="shared" si="236"/>
        <v>27.644001554577763</v>
      </c>
      <c r="AR142" s="51">
        <f t="shared" si="236"/>
        <v>-17.862026045550209</v>
      </c>
      <c r="AS142" s="51">
        <f t="shared" si="236"/>
        <v>72.416884732119229</v>
      </c>
      <c r="AT142" s="24"/>
      <c r="AU142" s="95">
        <f t="shared" si="231"/>
        <v>78.998856255113665</v>
      </c>
      <c r="AV142" s="96">
        <f t="shared" si="227"/>
        <v>70.942516709702389</v>
      </c>
      <c r="AW142" s="24">
        <f t="shared" si="233"/>
        <v>17</v>
      </c>
      <c r="AX142" s="51">
        <f t="shared" si="237"/>
        <v>20.942516709702389</v>
      </c>
      <c r="AY142" s="51">
        <f t="shared" si="237"/>
        <v>45.942516709702389</v>
      </c>
      <c r="AZ142" s="51">
        <f t="shared" si="237"/>
        <v>23.554022237629539</v>
      </c>
      <c r="BA142" s="51">
        <f t="shared" si="237"/>
        <v>36.043950106571103</v>
      </c>
      <c r="BB142" s="51">
        <f t="shared" si="237"/>
        <v>14.690318657542988</v>
      </c>
      <c r="BC142" s="51">
        <f t="shared" si="237"/>
        <v>-7.4078862649600552</v>
      </c>
      <c r="BD142" s="51">
        <f t="shared" si="237"/>
        <v>-10.930555545154988</v>
      </c>
      <c r="BE142" s="51">
        <f t="shared" si="237"/>
        <v>-2.4260037881682308</v>
      </c>
      <c r="BF142" s="51">
        <f t="shared" si="237"/>
        <v>24.173580262305151</v>
      </c>
      <c r="BG142" s="51">
        <f t="shared" si="237"/>
        <v>5.3521812553855739</v>
      </c>
      <c r="BH142" s="51">
        <f t="shared" si="238"/>
        <v>50.089092874476137</v>
      </c>
      <c r="BI142" s="51">
        <f t="shared" si="238"/>
        <v>33.425130249830396</v>
      </c>
      <c r="BJ142" s="51">
        <f t="shared" si="238"/>
        <v>58.111027941429008</v>
      </c>
      <c r="BK142" s="51">
        <f t="shared" si="238"/>
        <v>18.220034665347477</v>
      </c>
      <c r="BL142" s="51">
        <f t="shared" si="238"/>
        <v>-19.885521884927599</v>
      </c>
      <c r="BM142" s="51">
        <f t="shared" si="238"/>
        <v>6.2426291644360958</v>
      </c>
      <c r="BN142" s="51">
        <f t="shared" si="238"/>
        <v>0</v>
      </c>
      <c r="BO142" s="51">
        <f t="shared" si="238"/>
        <v>50.294740739154321</v>
      </c>
      <c r="BP142" s="51">
        <f t="shared" si="238"/>
        <v>5.2848342243995177</v>
      </c>
      <c r="BQ142" s="51">
        <f t="shared" si="238"/>
        <v>-7.4652350893548345</v>
      </c>
      <c r="BR142" s="51">
        <f t="shared" si="239"/>
        <v>15.477584801775379</v>
      </c>
      <c r="BS142" s="51">
        <f t="shared" si="239"/>
        <v>67.647332562338192</v>
      </c>
      <c r="BT142" s="51">
        <f t="shared" si="239"/>
        <v>-21.621851300161978</v>
      </c>
      <c r="BU142" s="51">
        <f t="shared" si="239"/>
        <v>12.728140930187443</v>
      </c>
      <c r="BV142" s="51">
        <f t="shared" si="239"/>
        <v>6.4049856799800722</v>
      </c>
      <c r="BW142" s="51">
        <f t="shared" si="239"/>
        <v>43.922247145932282</v>
      </c>
      <c r="BX142" s="51">
        <f t="shared" si="239"/>
        <v>0.36406224564413492</v>
      </c>
      <c r="BY142" s="51">
        <f t="shared" si="239"/>
        <v>3.4090384517040917</v>
      </c>
      <c r="BZ142" s="51">
        <f t="shared" si="239"/>
        <v>61.876870882484582</v>
      </c>
      <c r="CA142" s="51">
        <f t="shared" si="239"/>
        <v>62.179573713685379</v>
      </c>
      <c r="CB142" s="97"/>
      <c r="CC142" s="51"/>
      <c r="CD142" s="113">
        <f t="shared" si="240"/>
        <v>23</v>
      </c>
      <c r="CE142" s="114">
        <f t="shared" si="240"/>
        <v>24</v>
      </c>
      <c r="CF142" s="83">
        <f t="shared" ca="1" si="191"/>
        <v>0.5267529995542849</v>
      </c>
      <c r="CG142" s="45">
        <f t="shared" ca="1" si="192"/>
        <v>0.50257679256178656</v>
      </c>
      <c r="CH142" s="45">
        <f t="shared" ca="1" si="93"/>
        <v>0.48942532832182223</v>
      </c>
      <c r="CI142" s="45">
        <f t="shared" ca="1" si="94"/>
        <v>0.50208429265556365</v>
      </c>
      <c r="CJ142" s="45">
        <f t="shared" ca="1" si="95"/>
        <v>0.48806373646439377</v>
      </c>
      <c r="CK142" s="45">
        <f t="shared" ca="1" si="96"/>
        <v>0.49652496909151334</v>
      </c>
      <c r="CL142" s="45">
        <f t="shared" ca="1" si="97"/>
        <v>0.48395085894419643</v>
      </c>
      <c r="CM142" s="45">
        <f t="shared" ca="1" si="98"/>
        <v>0.4823847547759475</v>
      </c>
      <c r="CN142" s="45">
        <f t="shared" ca="1" si="99"/>
        <v>0.45017265911180881</v>
      </c>
      <c r="CO142" s="45">
        <f t="shared" ca="1" si="100"/>
        <v>0.44834342275724204</v>
      </c>
      <c r="CP142" s="45">
        <f t="shared" ca="1" si="101"/>
        <v>0.46695249027848912</v>
      </c>
      <c r="CQ142" s="45">
        <f t="shared" ca="1" si="102"/>
        <v>0.46689150515321837</v>
      </c>
      <c r="CR142" s="45">
        <f t="shared" ca="1" si="103"/>
        <v>0.44563116380075485</v>
      </c>
      <c r="CS142" s="45">
        <f t="shared" ca="1" si="104"/>
        <v>0.46492340735552184</v>
      </c>
      <c r="CT142" s="45">
        <f t="shared" ca="1" si="105"/>
        <v>0.46669413964297185</v>
      </c>
      <c r="CU142" s="45">
        <f t="shared" ca="1" si="106"/>
        <v>0.4754193876951302</v>
      </c>
      <c r="CV142" s="45">
        <f t="shared" ca="1" si="107"/>
        <v>0.4886223386304181</v>
      </c>
      <c r="CW142" s="45">
        <f t="shared" ca="1" si="108"/>
        <v>0.49806820247318329</v>
      </c>
      <c r="CX142" s="45">
        <f t="shared" ca="1" si="109"/>
        <v>0.51558602785615315</v>
      </c>
      <c r="CY142" s="45">
        <f t="shared" ca="1" si="110"/>
        <v>0.52011891413728217</v>
      </c>
      <c r="CZ142" s="45">
        <f t="shared" ca="1" si="111"/>
        <v>0.53511032909673217</v>
      </c>
      <c r="DA142" s="45">
        <f t="shared" ca="1" si="112"/>
        <v>0.55097416238923069</v>
      </c>
      <c r="DB142" s="45">
        <f t="shared" ca="1" si="113"/>
        <v>0.53876218989071312</v>
      </c>
      <c r="DC142" s="45">
        <f t="shared" ca="1" si="114"/>
        <v>0.51876623841958136</v>
      </c>
      <c r="DD142" s="45">
        <f t="shared" ca="1" si="115"/>
        <v>0.5412700242766284</v>
      </c>
      <c r="DE142" s="45">
        <f t="shared" ca="1" si="116"/>
        <v>0.5275315043163028</v>
      </c>
      <c r="DF142" s="45">
        <f t="shared" ca="1" si="117"/>
        <v>0.54176648441950426</v>
      </c>
      <c r="DG142" s="45">
        <f t="shared" ca="1" si="118"/>
        <v>0.53759739494724879</v>
      </c>
      <c r="DH142" s="45">
        <f t="shared" ca="1" si="119"/>
        <v>0.51564279792508549</v>
      </c>
      <c r="DI142" s="45">
        <f t="shared" ca="1" si="120"/>
        <v>0.50399901998551866</v>
      </c>
      <c r="DJ142" s="45">
        <f t="shared" ca="1" si="121"/>
        <v>0.49407850207594123</v>
      </c>
      <c r="DK142" s="45">
        <f t="shared" ca="1" si="122"/>
        <v>0.49698925825380647</v>
      </c>
      <c r="DL142" s="45">
        <f t="shared" ca="1" si="123"/>
        <v>0.51252316308695212</v>
      </c>
      <c r="DM142" s="45">
        <f t="shared" ca="1" si="124"/>
        <v>0.49575679679931167</v>
      </c>
      <c r="DN142" s="45">
        <f t="shared" ca="1" si="125"/>
        <v>0.51158596409040369</v>
      </c>
      <c r="DO142" s="45">
        <f t="shared" ca="1" si="126"/>
        <v>0.51805550662781008</v>
      </c>
      <c r="DP142" s="45">
        <f t="shared" ca="1" si="127"/>
        <v>0.51883242423737574</v>
      </c>
      <c r="DQ142" s="45">
        <f t="shared" ca="1" si="128"/>
        <v>0.50533689608975729</v>
      </c>
      <c r="DR142" s="45">
        <f t="shared" ca="1" si="129"/>
        <v>0.5259204281081975</v>
      </c>
      <c r="DS142" s="45">
        <f t="shared" ca="1" si="130"/>
        <v>0.54411665048879831</v>
      </c>
      <c r="DT142" s="45">
        <f t="shared" ca="1" si="131"/>
        <v>0.56239445764046558</v>
      </c>
      <c r="DU142" s="45">
        <f t="shared" ca="1" si="132"/>
        <v>0.55500385893193438</v>
      </c>
      <c r="DV142" s="45">
        <f t="shared" ca="1" si="133"/>
        <v>0.57059549512892849</v>
      </c>
      <c r="DW142" s="45">
        <f t="shared" ca="1" si="134"/>
        <v>0.53915695693885923</v>
      </c>
      <c r="DX142" s="45">
        <f t="shared" ca="1" si="135"/>
        <v>0.51609487604372439</v>
      </c>
      <c r="DY142" s="45">
        <f t="shared" ca="1" si="136"/>
        <v>0.50539408336938174</v>
      </c>
      <c r="DZ142" s="45">
        <f t="shared" ca="1" si="137"/>
        <v>0.51721260449519624</v>
      </c>
      <c r="EA142" s="45">
        <f t="shared" ca="1" si="138"/>
        <v>0.49947124084230338</v>
      </c>
      <c r="EB142" s="45">
        <f t="shared" ca="1" si="139"/>
        <v>0.49806532521681707</v>
      </c>
      <c r="EC142" s="45">
        <f t="shared" ca="1" si="140"/>
        <v>0.47441573199262693</v>
      </c>
      <c r="ED142" s="45">
        <f t="shared" ca="1" si="141"/>
        <v>0.46903812836557313</v>
      </c>
      <c r="EE142" s="45">
        <f t="shared" ca="1" si="142"/>
        <v>0.43765682240004594</v>
      </c>
      <c r="EF142" s="45">
        <f t="shared" ca="1" si="143"/>
        <v>0.44780021088536404</v>
      </c>
      <c r="EG142" s="45">
        <f t="shared" ca="1" si="144"/>
        <v>0.45969219355252822</v>
      </c>
      <c r="EH142" s="45">
        <f t="shared" ca="1" si="145"/>
        <v>0.48181958095312982</v>
      </c>
      <c r="EI142" s="45">
        <f t="shared" ca="1" si="146"/>
        <v>0.4792511568232441</v>
      </c>
      <c r="EJ142" s="45">
        <f t="shared" ca="1" si="147"/>
        <v>0.49400509997410386</v>
      </c>
      <c r="EK142" s="45">
        <f t="shared" ca="1" si="148"/>
        <v>0.48663852356000425</v>
      </c>
      <c r="EL142" s="45">
        <f t="shared" ca="1" si="149"/>
        <v>0.49037515356205935</v>
      </c>
      <c r="EM142" s="45">
        <f t="shared" ca="1" si="150"/>
        <v>0.48999466901794664</v>
      </c>
      <c r="EN142" s="45">
        <f t="shared" ca="1" si="151"/>
        <v>0.50558447357034764</v>
      </c>
      <c r="EO142" s="45">
        <f t="shared" ca="1" si="152"/>
        <v>0.52332530105069852</v>
      </c>
      <c r="EP142" s="45">
        <f t="shared" ca="1" si="153"/>
        <v>0.50977209929898881</v>
      </c>
      <c r="EQ142" s="45">
        <f t="shared" ca="1" si="154"/>
        <v>0.47768610170900039</v>
      </c>
      <c r="ER142" s="45">
        <f t="shared" ca="1" si="155"/>
        <v>0.47476637830282786</v>
      </c>
      <c r="ES142" s="45">
        <f t="shared" ca="1" si="156"/>
        <v>0.46753000250403792</v>
      </c>
      <c r="ET142" s="45">
        <f t="shared" ca="1" si="157"/>
        <v>0.47333939655938712</v>
      </c>
      <c r="EU142" s="45">
        <f t="shared" ca="1" si="158"/>
        <v>0.48808833695981629</v>
      </c>
      <c r="EV142" s="45">
        <f t="shared" ca="1" si="159"/>
        <v>0.49430090079098377</v>
      </c>
      <c r="EW142" s="45">
        <f t="shared" ca="1" si="160"/>
        <v>0.50620583959735521</v>
      </c>
      <c r="EX142" s="45">
        <f t="shared" ca="1" si="161"/>
        <v>0.50160230304637377</v>
      </c>
      <c r="EY142" s="45">
        <f t="shared" ca="1" si="162"/>
        <v>0.50323942621260587</v>
      </c>
      <c r="EZ142" s="45">
        <f t="shared" ca="1" si="163"/>
        <v>0.53234747695017082</v>
      </c>
      <c r="FA142" s="45">
        <f t="shared" ca="1" si="164"/>
        <v>0.55087171205152807</v>
      </c>
      <c r="FB142" s="45">
        <f t="shared" ca="1" si="165"/>
        <v>0.54590867850451275</v>
      </c>
      <c r="FC142" s="45">
        <f t="shared" ca="1" si="166"/>
        <v>0.52319654672515703</v>
      </c>
      <c r="FD142" s="45">
        <f t="shared" ca="1" si="167"/>
        <v>0.52152564642852439</v>
      </c>
      <c r="FE142" s="45">
        <f t="shared" ca="1" si="168"/>
        <v>0.49656127069844758</v>
      </c>
      <c r="FF142" s="45">
        <f t="shared" ca="1" si="169"/>
        <v>0.49247994502684828</v>
      </c>
      <c r="FG142" s="45">
        <f t="shared" ca="1" si="170"/>
        <v>0.47975705048815737</v>
      </c>
      <c r="FH142" s="45">
        <f t="shared" ca="1" si="171"/>
        <v>0.48101526125231842</v>
      </c>
      <c r="FI142" s="45">
        <f t="shared" ca="1" si="172"/>
        <v>0.46406492677777533</v>
      </c>
      <c r="FJ142" s="45">
        <f t="shared" ca="1" si="173"/>
        <v>0.46823626933643381</v>
      </c>
      <c r="FK142" s="45">
        <f t="shared" ca="1" si="174"/>
        <v>0.46152601989786879</v>
      </c>
      <c r="FL142" s="45">
        <f t="shared" ca="1" si="175"/>
        <v>0.46532093111194733</v>
      </c>
      <c r="FM142" s="45">
        <f t="shared" ca="1" si="176"/>
        <v>0.46700901208369267</v>
      </c>
      <c r="FN142" s="45">
        <f t="shared" ca="1" si="177"/>
        <v>0.49976108836236843</v>
      </c>
      <c r="FO142" s="45">
        <f t="shared" ca="1" si="178"/>
        <v>0.48230321784757035</v>
      </c>
      <c r="FP142" s="45">
        <f t="shared" ca="1" si="179"/>
        <v>0.49598315811185956</v>
      </c>
      <c r="FQ142" s="45">
        <f t="shared" ca="1" si="180"/>
        <v>0.50190445493688773</v>
      </c>
      <c r="FR142" s="45">
        <f t="shared" ca="1" si="181"/>
        <v>0.49650059061496116</v>
      </c>
      <c r="FS142" s="45">
        <f t="shared" ca="1" si="182"/>
        <v>0.49211431840069625</v>
      </c>
      <c r="FT142" s="45">
        <f t="shared" ca="1" si="183"/>
        <v>0.49870471417662121</v>
      </c>
      <c r="FU142" s="45">
        <f t="shared" ca="1" si="184"/>
        <v>0.51727680775396168</v>
      </c>
      <c r="FV142" s="45">
        <f t="shared" ca="1" si="185"/>
        <v>0.51085454395681273</v>
      </c>
      <c r="FW142" s="45">
        <f t="shared" ca="1" si="186"/>
        <v>0.50241097685893699</v>
      </c>
      <c r="FX142" s="45">
        <f t="shared" ca="1" si="187"/>
        <v>0.515262427741499</v>
      </c>
      <c r="FY142" s="45">
        <f t="shared" ca="1" si="188"/>
        <v>0.51473242342964565</v>
      </c>
      <c r="FZ142" s="45">
        <f t="shared" ca="1" si="189"/>
        <v>0.5150995339325376</v>
      </c>
      <c r="GA142" s="84">
        <f t="shared" ca="1" si="190"/>
        <v>0.53085373404221881</v>
      </c>
      <c r="GB142" s="25"/>
    </row>
    <row r="143" spans="1:184" x14ac:dyDescent="0.25">
      <c r="A143" s="14"/>
      <c r="B143" s="26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95">
        <f t="shared" si="222"/>
        <v>11.553634542461388</v>
      </c>
      <c r="N143" s="96">
        <f t="shared" si="223"/>
        <v>20.647775970548064</v>
      </c>
      <c r="O143" s="24">
        <f t="shared" si="232"/>
        <v>18</v>
      </c>
      <c r="P143" s="51">
        <f t="shared" si="234"/>
        <v>-38.446365457538612</v>
      </c>
      <c r="Q143" s="51">
        <f t="shared" si="234"/>
        <v>-43.446365457538612</v>
      </c>
      <c r="R143" s="51">
        <f t="shared" si="234"/>
        <v>4.9362064029853219</v>
      </c>
      <c r="S143" s="51">
        <f t="shared" si="234"/>
        <v>-23.439626597196487</v>
      </c>
      <c r="T143" s="51">
        <f t="shared" si="234"/>
        <v>-21.157812041720561</v>
      </c>
      <c r="U143" s="51">
        <f t="shared" si="234"/>
        <v>-21.629624067913824</v>
      </c>
      <c r="V143" s="51">
        <f t="shared" si="234"/>
        <v>-3.3692417863930615</v>
      </c>
      <c r="W143" s="51">
        <f t="shared" si="234"/>
        <v>-48.474590421325814</v>
      </c>
      <c r="X143" s="51">
        <f t="shared" si="234"/>
        <v>-32.490229367555948</v>
      </c>
      <c r="Y143" s="51">
        <f t="shared" si="234"/>
        <v>-26.508206280710375</v>
      </c>
      <c r="Z143" s="51">
        <f t="shared" si="235"/>
        <v>-83.472915722762281</v>
      </c>
      <c r="AA143" s="51">
        <f t="shared" si="235"/>
        <v>-3.2727786711342244</v>
      </c>
      <c r="AB143" s="51">
        <f t="shared" si="235"/>
        <v>-77.148177924086099</v>
      </c>
      <c r="AC143" s="51">
        <f t="shared" si="235"/>
        <v>-65.804532082017658</v>
      </c>
      <c r="AD143" s="51">
        <f t="shared" si="235"/>
        <v>-0.37276454416830163</v>
      </c>
      <c r="AE143" s="51">
        <f t="shared" si="235"/>
        <v>1.1441624424175174</v>
      </c>
      <c r="AF143" s="51">
        <f t="shared" si="235"/>
        <v>-67.445221712652284</v>
      </c>
      <c r="AG143" s="51">
        <f t="shared" si="235"/>
        <v>0</v>
      </c>
      <c r="AH143" s="51">
        <f t="shared" si="235"/>
        <v>-76.998597766756944</v>
      </c>
      <c r="AI143" s="51">
        <f t="shared" si="235"/>
        <v>-5.5667309387026478</v>
      </c>
      <c r="AJ143" s="51">
        <f t="shared" si="236"/>
        <v>2.6388001315099885</v>
      </c>
      <c r="AK143" s="51">
        <f t="shared" si="236"/>
        <v>-36.773905023253796</v>
      </c>
      <c r="AL143" s="51">
        <f t="shared" si="236"/>
        <v>0.86651046361894046</v>
      </c>
      <c r="AM143" s="51">
        <f t="shared" si="236"/>
        <v>-44.803305206593301</v>
      </c>
      <c r="AN143" s="51">
        <f t="shared" si="236"/>
        <v>-49.590794811270413</v>
      </c>
      <c r="AO143" s="51">
        <f t="shared" si="236"/>
        <v>-54.050778702108808</v>
      </c>
      <c r="AP143" s="51">
        <f t="shared" si="236"/>
        <v>-31.032821777999608</v>
      </c>
      <c r="AQ143" s="51">
        <f t="shared" si="236"/>
        <v>-39.801220158074514</v>
      </c>
      <c r="AR143" s="51">
        <f t="shared" si="236"/>
        <v>-85.307247758202493</v>
      </c>
      <c r="AS143" s="51">
        <f t="shared" si="236"/>
        <v>4.9716630194669538</v>
      </c>
      <c r="AT143" s="24"/>
      <c r="AU143" s="95">
        <f t="shared" si="231"/>
        <v>11.553634542461388</v>
      </c>
      <c r="AV143" s="96">
        <f t="shared" si="227"/>
        <v>20.647775970548064</v>
      </c>
      <c r="AW143" s="24">
        <f t="shared" si="233"/>
        <v>18</v>
      </c>
      <c r="AX143" s="51">
        <f t="shared" si="237"/>
        <v>-29.352224029451936</v>
      </c>
      <c r="AY143" s="51">
        <f t="shared" si="237"/>
        <v>-4.3522240294519356</v>
      </c>
      <c r="AZ143" s="51">
        <f t="shared" si="237"/>
        <v>-26.740718501524785</v>
      </c>
      <c r="BA143" s="51">
        <f t="shared" si="237"/>
        <v>-14.250790632583222</v>
      </c>
      <c r="BB143" s="51">
        <f t="shared" si="237"/>
        <v>-35.604422081611332</v>
      </c>
      <c r="BC143" s="51">
        <f t="shared" si="237"/>
        <v>-57.702627004114376</v>
      </c>
      <c r="BD143" s="51">
        <f t="shared" si="237"/>
        <v>-61.225296284309309</v>
      </c>
      <c r="BE143" s="51">
        <f t="shared" si="237"/>
        <v>-52.720744527322552</v>
      </c>
      <c r="BF143" s="51">
        <f t="shared" si="237"/>
        <v>-26.121160476849173</v>
      </c>
      <c r="BG143" s="51">
        <f t="shared" si="237"/>
        <v>-44.942559483768747</v>
      </c>
      <c r="BH143" s="51">
        <f t="shared" si="238"/>
        <v>-0.20564786467818408</v>
      </c>
      <c r="BI143" s="51">
        <f t="shared" si="238"/>
        <v>-16.869610489323929</v>
      </c>
      <c r="BJ143" s="51">
        <f t="shared" si="238"/>
        <v>7.8162872022746832</v>
      </c>
      <c r="BK143" s="51">
        <f t="shared" si="238"/>
        <v>-32.074706073806851</v>
      </c>
      <c r="BL143" s="51">
        <f t="shared" si="238"/>
        <v>-70.180262624081919</v>
      </c>
      <c r="BM143" s="51">
        <f t="shared" si="238"/>
        <v>-44.052111574718225</v>
      </c>
      <c r="BN143" s="51">
        <f t="shared" si="238"/>
        <v>-50.294740739154321</v>
      </c>
      <c r="BO143" s="51">
        <f t="shared" si="238"/>
        <v>0</v>
      </c>
      <c r="BP143" s="51">
        <f t="shared" si="238"/>
        <v>-45.009906514754803</v>
      </c>
      <c r="BQ143" s="51">
        <f t="shared" si="238"/>
        <v>-57.759975828509155</v>
      </c>
      <c r="BR143" s="51">
        <f t="shared" si="239"/>
        <v>-34.817155937378942</v>
      </c>
      <c r="BS143" s="51">
        <f t="shared" si="239"/>
        <v>17.352591823183872</v>
      </c>
      <c r="BT143" s="51">
        <f t="shared" si="239"/>
        <v>-71.916592039316299</v>
      </c>
      <c r="BU143" s="51">
        <f t="shared" si="239"/>
        <v>-37.566599808966885</v>
      </c>
      <c r="BV143" s="51">
        <f t="shared" si="239"/>
        <v>-43.889755059174249</v>
      </c>
      <c r="BW143" s="51">
        <f t="shared" si="239"/>
        <v>-6.3724935932220426</v>
      </c>
      <c r="BX143" s="51">
        <f t="shared" si="239"/>
        <v>-49.930678493510186</v>
      </c>
      <c r="BY143" s="51">
        <f t="shared" si="239"/>
        <v>-46.885702287450229</v>
      </c>
      <c r="BZ143" s="51">
        <f t="shared" si="239"/>
        <v>11.582130143330259</v>
      </c>
      <c r="CA143" s="51">
        <f t="shared" si="239"/>
        <v>11.884832974531054</v>
      </c>
      <c r="CB143" s="97"/>
      <c r="CC143" s="51"/>
      <c r="CD143" s="113">
        <f t="shared" si="240"/>
        <v>24</v>
      </c>
      <c r="CE143" s="114">
        <f t="shared" si="240"/>
        <v>25</v>
      </c>
      <c r="CF143" s="83">
        <f t="shared" ca="1" si="191"/>
        <v>0.53395277032291444</v>
      </c>
      <c r="CG143" s="45">
        <f t="shared" ca="1" si="192"/>
        <v>0.50088846142746835</v>
      </c>
      <c r="CH143" s="45">
        <f t="shared" ca="1" si="93"/>
        <v>0.50423951510136156</v>
      </c>
      <c r="CI143" s="45">
        <f t="shared" ca="1" si="94"/>
        <v>0.51388029879308605</v>
      </c>
      <c r="CJ143" s="45">
        <f t="shared" ca="1" si="95"/>
        <v>0.5047900177434087</v>
      </c>
      <c r="CK143" s="45">
        <f t="shared" ca="1" si="96"/>
        <v>0.51298400558792989</v>
      </c>
      <c r="CL143" s="45">
        <f t="shared" ca="1" si="97"/>
        <v>0.49028719122211067</v>
      </c>
      <c r="CM143" s="45">
        <f t="shared" ca="1" si="98"/>
        <v>0.48866520872853259</v>
      </c>
      <c r="CN143" s="45">
        <f t="shared" ca="1" si="99"/>
        <v>0.45794008858040525</v>
      </c>
      <c r="CO143" s="45">
        <f t="shared" ca="1" si="100"/>
        <v>0.44986940551279397</v>
      </c>
      <c r="CP143" s="45">
        <f t="shared" ca="1" si="101"/>
        <v>0.4671672636260521</v>
      </c>
      <c r="CQ143" s="45">
        <f t="shared" ca="1" si="102"/>
        <v>0.46805476687306846</v>
      </c>
      <c r="CR143" s="45">
        <f t="shared" ca="1" si="103"/>
        <v>0.45718272269440896</v>
      </c>
      <c r="CS143" s="45">
        <f t="shared" ca="1" si="104"/>
        <v>0.46908460933872814</v>
      </c>
      <c r="CT143" s="45">
        <f t="shared" ca="1" si="105"/>
        <v>0.46819977214413755</v>
      </c>
      <c r="CU143" s="45">
        <f t="shared" ca="1" si="106"/>
        <v>0.48916455338140674</v>
      </c>
      <c r="CV143" s="45">
        <f t="shared" ca="1" si="107"/>
        <v>0.49472262946309026</v>
      </c>
      <c r="CW143" s="45">
        <f t="shared" ca="1" si="108"/>
        <v>0.50141252927295898</v>
      </c>
      <c r="CX143" s="45">
        <f t="shared" ca="1" si="109"/>
        <v>0.5327534018296558</v>
      </c>
      <c r="CY143" s="45">
        <f t="shared" ca="1" si="110"/>
        <v>0.5331056397417484</v>
      </c>
      <c r="CZ143" s="45">
        <f t="shared" ca="1" si="111"/>
        <v>0.55052580269836959</v>
      </c>
      <c r="DA143" s="45">
        <f t="shared" ca="1" si="112"/>
        <v>0.55679714363876187</v>
      </c>
      <c r="DB143" s="45">
        <f t="shared" ca="1" si="113"/>
        <v>0.54368036138572173</v>
      </c>
      <c r="DC143" s="45">
        <f t="shared" ca="1" si="114"/>
        <v>0.52776635282829654</v>
      </c>
      <c r="DD143" s="45">
        <f t="shared" ca="1" si="115"/>
        <v>0.53262246867481755</v>
      </c>
      <c r="DE143" s="45">
        <f t="shared" ca="1" si="116"/>
        <v>0.52403844500123276</v>
      </c>
      <c r="DF143" s="45">
        <f t="shared" ca="1" si="117"/>
        <v>0.54560272167577739</v>
      </c>
      <c r="DG143" s="45">
        <f t="shared" ca="1" si="118"/>
        <v>0.53586311581090684</v>
      </c>
      <c r="DH143" s="45">
        <f t="shared" ca="1" si="119"/>
        <v>0.50960775420791182</v>
      </c>
      <c r="DI143" s="45">
        <f t="shared" ca="1" si="120"/>
        <v>0.49109486958048743</v>
      </c>
      <c r="DJ143" s="45">
        <f t="shared" ca="1" si="121"/>
        <v>0.48505599268715582</v>
      </c>
      <c r="DK143" s="45">
        <f t="shared" ca="1" si="122"/>
        <v>0.49513227385332731</v>
      </c>
      <c r="DL143" s="45">
        <f t="shared" ca="1" si="123"/>
        <v>0.50960833645400927</v>
      </c>
      <c r="DM143" s="45">
        <f t="shared" ca="1" si="124"/>
        <v>0.50097973412509722</v>
      </c>
      <c r="DN143" s="45">
        <f t="shared" ca="1" si="125"/>
        <v>0.51195714582223473</v>
      </c>
      <c r="DO143" s="45">
        <f t="shared" ca="1" si="126"/>
        <v>0.51630185898522118</v>
      </c>
      <c r="DP143" s="45">
        <f t="shared" ca="1" si="127"/>
        <v>0.51171215203321307</v>
      </c>
      <c r="DQ143" s="45">
        <f t="shared" ca="1" si="128"/>
        <v>0.50579341525975485</v>
      </c>
      <c r="DR143" s="45">
        <f t="shared" ca="1" si="129"/>
        <v>0.52538940926955136</v>
      </c>
      <c r="DS143" s="45">
        <f t="shared" ca="1" si="130"/>
        <v>0.53523100325912099</v>
      </c>
      <c r="DT143" s="45">
        <f t="shared" ca="1" si="131"/>
        <v>0.54294627076495916</v>
      </c>
      <c r="DU143" s="45">
        <f t="shared" ca="1" si="132"/>
        <v>0.53858463769651599</v>
      </c>
      <c r="DV143" s="45">
        <f t="shared" ca="1" si="133"/>
        <v>0.55223827472116782</v>
      </c>
      <c r="DW143" s="45">
        <f t="shared" ca="1" si="134"/>
        <v>0.52401733259399685</v>
      </c>
      <c r="DX143" s="45">
        <f t="shared" ca="1" si="135"/>
        <v>0.49435469771412527</v>
      </c>
      <c r="DY143" s="45">
        <f t="shared" ca="1" si="136"/>
        <v>0.49862234985676707</v>
      </c>
      <c r="DZ143" s="45">
        <f t="shared" ca="1" si="137"/>
        <v>0.51702781586707425</v>
      </c>
      <c r="EA143" s="45">
        <f t="shared" ca="1" si="138"/>
        <v>0.49534191018595936</v>
      </c>
      <c r="EB143" s="45">
        <f t="shared" ca="1" si="139"/>
        <v>0.49682470986516275</v>
      </c>
      <c r="EC143" s="45">
        <f t="shared" ca="1" si="140"/>
        <v>0.484815701054925</v>
      </c>
      <c r="ED143" s="45">
        <f t="shared" ca="1" si="141"/>
        <v>0.47696056302151085</v>
      </c>
      <c r="EE143" s="45">
        <f t="shared" ca="1" si="142"/>
        <v>0.45251808329660415</v>
      </c>
      <c r="EF143" s="45">
        <f t="shared" ca="1" si="143"/>
        <v>0.45729935811927946</v>
      </c>
      <c r="EG143" s="45">
        <f t="shared" ca="1" si="144"/>
        <v>0.47905616304606258</v>
      </c>
      <c r="EH143" s="45">
        <f t="shared" ca="1" si="145"/>
        <v>0.48160685459753433</v>
      </c>
      <c r="EI143" s="45">
        <f t="shared" ca="1" si="146"/>
        <v>0.47264060037150091</v>
      </c>
      <c r="EJ143" s="45">
        <f t="shared" ca="1" si="147"/>
        <v>0.49776244188736662</v>
      </c>
      <c r="EK143" s="45">
        <f t="shared" ca="1" si="148"/>
        <v>0.49544727747229517</v>
      </c>
      <c r="EL143" s="45">
        <f t="shared" ca="1" si="149"/>
        <v>0.50163002096194209</v>
      </c>
      <c r="EM143" s="45">
        <f t="shared" ca="1" si="150"/>
        <v>0.50925212679847121</v>
      </c>
      <c r="EN143" s="45">
        <f t="shared" ca="1" si="151"/>
        <v>0.51361701837363016</v>
      </c>
      <c r="EO143" s="45">
        <f t="shared" ca="1" si="152"/>
        <v>0.54238048998975252</v>
      </c>
      <c r="EP143" s="45">
        <f t="shared" ca="1" si="153"/>
        <v>0.5204401631635116</v>
      </c>
      <c r="EQ143" s="45">
        <f t="shared" ca="1" si="154"/>
        <v>0.49090703633440014</v>
      </c>
      <c r="ER143" s="45">
        <f t="shared" ca="1" si="155"/>
        <v>0.49159988185165771</v>
      </c>
      <c r="ES143" s="45">
        <f t="shared" ca="1" si="156"/>
        <v>0.48236071659343127</v>
      </c>
      <c r="ET143" s="45">
        <f t="shared" ca="1" si="157"/>
        <v>0.4748097667811404</v>
      </c>
      <c r="EU143" s="45">
        <f t="shared" ca="1" si="158"/>
        <v>0.48091582375371417</v>
      </c>
      <c r="EV143" s="45">
        <f t="shared" ca="1" si="159"/>
        <v>0.48373179267991279</v>
      </c>
      <c r="EW143" s="45">
        <f t="shared" ca="1" si="160"/>
        <v>0.49258585000017774</v>
      </c>
      <c r="EX143" s="45">
        <f t="shared" ca="1" si="161"/>
        <v>0.47713836437281987</v>
      </c>
      <c r="EY143" s="45">
        <f t="shared" ca="1" si="162"/>
        <v>0.47935773793125236</v>
      </c>
      <c r="EZ143" s="45">
        <f t="shared" ca="1" si="163"/>
        <v>0.51085581945085934</v>
      </c>
      <c r="FA143" s="45">
        <f t="shared" ca="1" si="164"/>
        <v>0.52701493216232098</v>
      </c>
      <c r="FB143" s="45">
        <f t="shared" ca="1" si="165"/>
        <v>0.52664052723133037</v>
      </c>
      <c r="FC143" s="45">
        <f t="shared" ca="1" si="166"/>
        <v>0.51530984363161314</v>
      </c>
      <c r="FD143" s="45">
        <f t="shared" ca="1" si="167"/>
        <v>0.51277480186886182</v>
      </c>
      <c r="FE143" s="45">
        <f t="shared" ca="1" si="168"/>
        <v>0.48763305096110554</v>
      </c>
      <c r="FF143" s="45">
        <f t="shared" ca="1" si="169"/>
        <v>0.49383270328185419</v>
      </c>
      <c r="FG143" s="45">
        <f t="shared" ca="1" si="170"/>
        <v>0.48682072837689166</v>
      </c>
      <c r="FH143" s="45">
        <f t="shared" ca="1" si="171"/>
        <v>0.49355414861933772</v>
      </c>
      <c r="FI143" s="45">
        <f t="shared" ca="1" si="172"/>
        <v>0.48455793577600104</v>
      </c>
      <c r="FJ143" s="45">
        <f t="shared" ca="1" si="173"/>
        <v>0.49118660127064023</v>
      </c>
      <c r="FK143" s="45">
        <f t="shared" ca="1" si="174"/>
        <v>0.48050193674331521</v>
      </c>
      <c r="FL143" s="45">
        <f t="shared" ca="1" si="175"/>
        <v>0.48164040318858387</v>
      </c>
      <c r="FM143" s="45">
        <f t="shared" ca="1" si="176"/>
        <v>0.47643122964215057</v>
      </c>
      <c r="FN143" s="45">
        <f t="shared" ca="1" si="177"/>
        <v>0.50334112980375689</v>
      </c>
      <c r="FO143" s="45">
        <f t="shared" ca="1" si="178"/>
        <v>0.47926981148770226</v>
      </c>
      <c r="FP143" s="45">
        <f t="shared" ca="1" si="179"/>
        <v>0.48124829151401988</v>
      </c>
      <c r="FQ143" s="45">
        <f t="shared" ca="1" si="180"/>
        <v>0.49477864754166445</v>
      </c>
      <c r="FR143" s="45">
        <f t="shared" ca="1" si="181"/>
        <v>0.47883781527654751</v>
      </c>
      <c r="FS143" s="45">
        <f t="shared" ca="1" si="182"/>
        <v>0.4778506288381284</v>
      </c>
      <c r="FT143" s="45">
        <f t="shared" ca="1" si="183"/>
        <v>0.48222140989151319</v>
      </c>
      <c r="FU143" s="45">
        <f t="shared" ca="1" si="184"/>
        <v>0.50261250753377285</v>
      </c>
      <c r="FV143" s="45">
        <f t="shared" ca="1" si="185"/>
        <v>0.51157456341319385</v>
      </c>
      <c r="FW143" s="45">
        <f t="shared" ca="1" si="186"/>
        <v>0.5092974851404547</v>
      </c>
      <c r="FX143" s="45">
        <f t="shared" ca="1" si="187"/>
        <v>0.52859645959108126</v>
      </c>
      <c r="FY143" s="45">
        <f t="shared" ca="1" si="188"/>
        <v>0.54262973645164347</v>
      </c>
      <c r="FZ143" s="45">
        <f t="shared" ca="1" si="189"/>
        <v>0.53245365933006206</v>
      </c>
      <c r="GA143" s="84">
        <f t="shared" ca="1" si="190"/>
        <v>0.56108722074541439</v>
      </c>
      <c r="GB143" s="25"/>
    </row>
    <row r="144" spans="1:184" x14ac:dyDescent="0.25">
      <c r="A144" s="14"/>
      <c r="B144" s="26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95">
        <f t="shared" si="222"/>
        <v>88.552232309218326</v>
      </c>
      <c r="N144" s="96">
        <f t="shared" si="223"/>
        <v>65.657682485302871</v>
      </c>
      <c r="O144" s="24">
        <f t="shared" si="232"/>
        <v>19</v>
      </c>
      <c r="P144" s="51">
        <f t="shared" si="234"/>
        <v>38.552232309218326</v>
      </c>
      <c r="Q144" s="51">
        <f t="shared" si="234"/>
        <v>33.552232309218326</v>
      </c>
      <c r="R144" s="51">
        <f t="shared" si="234"/>
        <v>81.934804169742264</v>
      </c>
      <c r="S144" s="51">
        <f t="shared" si="234"/>
        <v>53.558971169560451</v>
      </c>
      <c r="T144" s="51">
        <f t="shared" si="234"/>
        <v>55.840785725036376</v>
      </c>
      <c r="U144" s="51">
        <f t="shared" si="234"/>
        <v>55.368973698843114</v>
      </c>
      <c r="V144" s="51">
        <f t="shared" si="234"/>
        <v>73.629355980363869</v>
      </c>
      <c r="W144" s="51">
        <f t="shared" si="234"/>
        <v>28.524007345431123</v>
      </c>
      <c r="X144" s="51">
        <f t="shared" si="234"/>
        <v>44.50836839920099</v>
      </c>
      <c r="Y144" s="51">
        <f t="shared" si="234"/>
        <v>50.490391486046562</v>
      </c>
      <c r="Z144" s="51">
        <f t="shared" si="235"/>
        <v>-6.4743179560053363</v>
      </c>
      <c r="AA144" s="51">
        <f t="shared" si="235"/>
        <v>73.725819095622711</v>
      </c>
      <c r="AB144" s="51">
        <f t="shared" si="235"/>
        <v>-0.14958015732916863</v>
      </c>
      <c r="AC144" s="51">
        <f t="shared" si="235"/>
        <v>11.194065684739286</v>
      </c>
      <c r="AD144" s="51">
        <f t="shared" si="235"/>
        <v>76.625833222588639</v>
      </c>
      <c r="AE144" s="51">
        <f t="shared" si="235"/>
        <v>78.142760209174455</v>
      </c>
      <c r="AF144" s="51">
        <f t="shared" si="235"/>
        <v>9.5533760541046604</v>
      </c>
      <c r="AG144" s="51">
        <f t="shared" si="235"/>
        <v>76.998597766756944</v>
      </c>
      <c r="AH144" s="51">
        <f t="shared" si="235"/>
        <v>0</v>
      </c>
      <c r="AI144" s="51">
        <f t="shared" si="235"/>
        <v>71.431866828054297</v>
      </c>
      <c r="AJ144" s="51">
        <f t="shared" si="236"/>
        <v>79.637397898266926</v>
      </c>
      <c r="AK144" s="51">
        <f t="shared" si="236"/>
        <v>40.224692743503141</v>
      </c>
      <c r="AL144" s="51">
        <f t="shared" si="236"/>
        <v>77.865108230375881</v>
      </c>
      <c r="AM144" s="51">
        <f t="shared" si="236"/>
        <v>32.195292560163637</v>
      </c>
      <c r="AN144" s="51">
        <f t="shared" si="236"/>
        <v>27.407802955486524</v>
      </c>
      <c r="AO144" s="51">
        <f t="shared" si="236"/>
        <v>22.947819064648129</v>
      </c>
      <c r="AP144" s="51">
        <f t="shared" si="236"/>
        <v>45.965775988757329</v>
      </c>
      <c r="AQ144" s="51">
        <f t="shared" si="236"/>
        <v>37.197377608682423</v>
      </c>
      <c r="AR144" s="51">
        <f t="shared" si="236"/>
        <v>-8.3086499914455487</v>
      </c>
      <c r="AS144" s="51">
        <f t="shared" si="236"/>
        <v>81.970260786223889</v>
      </c>
      <c r="AT144" s="24"/>
      <c r="AU144" s="95">
        <f t="shared" si="231"/>
        <v>88.552232309218326</v>
      </c>
      <c r="AV144" s="96">
        <f t="shared" si="227"/>
        <v>65.657682485302871</v>
      </c>
      <c r="AW144" s="24">
        <f t="shared" si="233"/>
        <v>19</v>
      </c>
      <c r="AX144" s="51">
        <f t="shared" si="237"/>
        <v>15.657682485302871</v>
      </c>
      <c r="AY144" s="51">
        <f t="shared" si="237"/>
        <v>40.657682485302871</v>
      </c>
      <c r="AZ144" s="51">
        <f t="shared" si="237"/>
        <v>18.269188013230021</v>
      </c>
      <c r="BA144" s="51">
        <f t="shared" si="237"/>
        <v>30.759115882171585</v>
      </c>
      <c r="BB144" s="51">
        <f t="shared" si="237"/>
        <v>9.4054844331434708</v>
      </c>
      <c r="BC144" s="51">
        <f t="shared" si="237"/>
        <v>-12.692720489359573</v>
      </c>
      <c r="BD144" s="51">
        <f t="shared" si="237"/>
        <v>-16.215389769554506</v>
      </c>
      <c r="BE144" s="51">
        <f t="shared" si="237"/>
        <v>-7.7108380125677485</v>
      </c>
      <c r="BF144" s="51">
        <f t="shared" si="237"/>
        <v>18.888746037905634</v>
      </c>
      <c r="BG144" s="51">
        <f t="shared" si="237"/>
        <v>6.7347030986056211E-2</v>
      </c>
      <c r="BH144" s="51">
        <f t="shared" si="238"/>
        <v>44.804258650076619</v>
      </c>
      <c r="BI144" s="51">
        <f t="shared" si="238"/>
        <v>28.140296025430878</v>
      </c>
      <c r="BJ144" s="51">
        <f t="shared" si="238"/>
        <v>52.82619371702949</v>
      </c>
      <c r="BK144" s="51">
        <f t="shared" si="238"/>
        <v>12.935200440947959</v>
      </c>
      <c r="BL144" s="51">
        <f t="shared" si="238"/>
        <v>-25.170356109327116</v>
      </c>
      <c r="BM144" s="51">
        <f t="shared" si="238"/>
        <v>0.95779494003657817</v>
      </c>
      <c r="BN144" s="51">
        <f t="shared" si="238"/>
        <v>-5.2848342243995177</v>
      </c>
      <c r="BO144" s="51">
        <f t="shared" si="238"/>
        <v>45.009906514754803</v>
      </c>
      <c r="BP144" s="51">
        <f t="shared" si="238"/>
        <v>0</v>
      </c>
      <c r="BQ144" s="51">
        <f t="shared" si="238"/>
        <v>-12.750069313754352</v>
      </c>
      <c r="BR144" s="51">
        <f t="shared" si="239"/>
        <v>10.192750577375861</v>
      </c>
      <c r="BS144" s="51">
        <f t="shared" si="239"/>
        <v>62.362498337938675</v>
      </c>
      <c r="BT144" s="51">
        <f t="shared" si="239"/>
        <v>-26.906685524561496</v>
      </c>
      <c r="BU144" s="51">
        <f t="shared" si="239"/>
        <v>7.4433067057879256</v>
      </c>
      <c r="BV144" s="51">
        <f t="shared" si="239"/>
        <v>1.1201514555805545</v>
      </c>
      <c r="BW144" s="51">
        <f t="shared" si="239"/>
        <v>38.637412921532764</v>
      </c>
      <c r="BX144" s="51">
        <f t="shared" si="239"/>
        <v>-4.9207719787553827</v>
      </c>
      <c r="BY144" s="51">
        <f t="shared" si="239"/>
        <v>-1.875795772695426</v>
      </c>
      <c r="BZ144" s="51">
        <f t="shared" si="239"/>
        <v>56.592036658085064</v>
      </c>
      <c r="CA144" s="51">
        <f t="shared" si="239"/>
        <v>56.894739489285861</v>
      </c>
      <c r="CB144" s="97"/>
      <c r="CC144" s="51"/>
      <c r="CD144" s="113">
        <f t="shared" si="240"/>
        <v>25</v>
      </c>
      <c r="CE144" s="114">
        <f t="shared" si="240"/>
        <v>26</v>
      </c>
      <c r="CF144" s="83">
        <f t="shared" ca="1" si="191"/>
        <v>0.55995769219629765</v>
      </c>
      <c r="CG144" s="45">
        <f t="shared" ca="1" si="192"/>
        <v>0.54297726667888246</v>
      </c>
      <c r="CH144" s="45">
        <f t="shared" ca="1" si="93"/>
        <v>0.52520199646780552</v>
      </c>
      <c r="CI144" s="45">
        <f t="shared" ca="1" si="94"/>
        <v>0.51994166655088569</v>
      </c>
      <c r="CJ144" s="45">
        <f t="shared" ca="1" si="95"/>
        <v>0.50779763737889905</v>
      </c>
      <c r="CK144" s="45">
        <f t="shared" ca="1" si="96"/>
        <v>0.50005824566188206</v>
      </c>
      <c r="CL144" s="45">
        <f t="shared" ca="1" si="97"/>
        <v>0.48323821158644464</v>
      </c>
      <c r="CM144" s="45">
        <f t="shared" ca="1" si="98"/>
        <v>0.48107719209741073</v>
      </c>
      <c r="CN144" s="45">
        <f t="shared" ca="1" si="99"/>
        <v>0.44643890400731262</v>
      </c>
      <c r="CO144" s="45">
        <f t="shared" ca="1" si="100"/>
        <v>0.44770250292417396</v>
      </c>
      <c r="CP144" s="45">
        <f t="shared" ca="1" si="101"/>
        <v>0.45691060245967358</v>
      </c>
      <c r="CQ144" s="45">
        <f t="shared" ca="1" si="102"/>
        <v>0.45603753356350718</v>
      </c>
      <c r="CR144" s="45">
        <f t="shared" ca="1" si="103"/>
        <v>0.45403821712123765</v>
      </c>
      <c r="CS144" s="45">
        <f t="shared" ca="1" si="104"/>
        <v>0.47482801055213503</v>
      </c>
      <c r="CT144" s="45">
        <f t="shared" ca="1" si="105"/>
        <v>0.47374670323350626</v>
      </c>
      <c r="CU144" s="45">
        <f t="shared" ca="1" si="106"/>
        <v>0.49787851292484525</v>
      </c>
      <c r="CV144" s="45">
        <f t="shared" ca="1" si="107"/>
        <v>0.50626876784663755</v>
      </c>
      <c r="CW144" s="45">
        <f t="shared" ca="1" si="108"/>
        <v>0.50575462921538561</v>
      </c>
      <c r="CX144" s="45">
        <f t="shared" ca="1" si="109"/>
        <v>0.53445250237983277</v>
      </c>
      <c r="CY144" s="45">
        <f t="shared" ca="1" si="110"/>
        <v>0.53236494012178326</v>
      </c>
      <c r="CZ144" s="45">
        <f t="shared" ca="1" si="111"/>
        <v>0.5454083432633009</v>
      </c>
      <c r="DA144" s="45">
        <f t="shared" ca="1" si="112"/>
        <v>0.55728460805566915</v>
      </c>
      <c r="DB144" s="45">
        <f t="shared" ca="1" si="113"/>
        <v>0.54049746192574932</v>
      </c>
      <c r="DC144" s="45">
        <f t="shared" ca="1" si="114"/>
        <v>0.53925459820177568</v>
      </c>
      <c r="DD144" s="45">
        <f t="shared" ca="1" si="115"/>
        <v>0.52936266831294743</v>
      </c>
      <c r="DE144" s="45">
        <f t="shared" ca="1" si="116"/>
        <v>0.52931507119377952</v>
      </c>
      <c r="DF144" s="45">
        <f t="shared" ca="1" si="117"/>
        <v>0.55314171063934792</v>
      </c>
      <c r="DG144" s="45">
        <f t="shared" ca="1" si="118"/>
        <v>0.54158446860517662</v>
      </c>
      <c r="DH144" s="45">
        <f t="shared" ca="1" si="119"/>
        <v>0.51299986359801264</v>
      </c>
      <c r="DI144" s="45">
        <f t="shared" ca="1" si="120"/>
        <v>0.50295507539177653</v>
      </c>
      <c r="DJ144" s="45">
        <f t="shared" ca="1" si="121"/>
        <v>0.50098686394051473</v>
      </c>
      <c r="DK144" s="45">
        <f t="shared" ca="1" si="122"/>
        <v>0.50089496084521246</v>
      </c>
      <c r="DL144" s="45">
        <f t="shared" ca="1" si="123"/>
        <v>0.50726761495858863</v>
      </c>
      <c r="DM144" s="45">
        <f t="shared" ca="1" si="124"/>
        <v>0.51373846100597864</v>
      </c>
      <c r="DN144" s="45">
        <f t="shared" ca="1" si="125"/>
        <v>0.52074295831536133</v>
      </c>
      <c r="DO144" s="45">
        <f t="shared" ca="1" si="126"/>
        <v>0.52115020752194374</v>
      </c>
      <c r="DP144" s="45">
        <f t="shared" ca="1" si="127"/>
        <v>0.52114585895352139</v>
      </c>
      <c r="DQ144" s="45">
        <f t="shared" ca="1" si="128"/>
        <v>0.52781020477758755</v>
      </c>
      <c r="DR144" s="45">
        <f t="shared" ca="1" si="129"/>
        <v>0.54824552647912772</v>
      </c>
      <c r="DS144" s="45">
        <f t="shared" ca="1" si="130"/>
        <v>0.55638385281681779</v>
      </c>
      <c r="DT144" s="45">
        <f t="shared" ca="1" si="131"/>
        <v>0.56924799820520988</v>
      </c>
      <c r="DU144" s="45">
        <f t="shared" ca="1" si="132"/>
        <v>0.57012557051142765</v>
      </c>
      <c r="DV144" s="45">
        <f t="shared" ca="1" si="133"/>
        <v>0.58681828661100965</v>
      </c>
      <c r="DW144" s="45">
        <f t="shared" ca="1" si="134"/>
        <v>0.55326270327238358</v>
      </c>
      <c r="DX144" s="45">
        <f t="shared" ca="1" si="135"/>
        <v>0.53120993182966125</v>
      </c>
      <c r="DY144" s="45">
        <f t="shared" ca="1" si="136"/>
        <v>0.5267112480261642</v>
      </c>
      <c r="DZ144" s="45">
        <f t="shared" ca="1" si="137"/>
        <v>0.53550910926694173</v>
      </c>
      <c r="EA144" s="45">
        <f t="shared" ca="1" si="138"/>
        <v>0.52040344415960638</v>
      </c>
      <c r="EB144" s="45">
        <f t="shared" ca="1" si="139"/>
        <v>0.51201550142027752</v>
      </c>
      <c r="EC144" s="45">
        <f t="shared" ca="1" si="140"/>
        <v>0.50424983681666335</v>
      </c>
      <c r="ED144" s="45">
        <f t="shared" ca="1" si="141"/>
        <v>0.49114931058560274</v>
      </c>
      <c r="EE144" s="45">
        <f t="shared" ca="1" si="142"/>
        <v>0.45698565380696221</v>
      </c>
      <c r="EF144" s="45">
        <f t="shared" ca="1" si="143"/>
        <v>0.45351821854660784</v>
      </c>
      <c r="EG144" s="45">
        <f t="shared" ca="1" si="144"/>
        <v>0.47038846046264582</v>
      </c>
      <c r="EH144" s="45">
        <f t="shared" ca="1" si="145"/>
        <v>0.46777386303293866</v>
      </c>
      <c r="EI144" s="45">
        <f t="shared" ca="1" si="146"/>
        <v>0.45584379065661051</v>
      </c>
      <c r="EJ144" s="45">
        <f t="shared" ca="1" si="147"/>
        <v>0.47093307830388093</v>
      </c>
      <c r="EK144" s="45">
        <f t="shared" ca="1" si="148"/>
        <v>0.47879644119663933</v>
      </c>
      <c r="EL144" s="45">
        <f t="shared" ca="1" si="149"/>
        <v>0.4855180770683411</v>
      </c>
      <c r="EM144" s="45">
        <f t="shared" ca="1" si="150"/>
        <v>0.48467474433419999</v>
      </c>
      <c r="EN144" s="45">
        <f t="shared" ca="1" si="151"/>
        <v>0.49036753088271362</v>
      </c>
      <c r="EO144" s="45">
        <f t="shared" ca="1" si="152"/>
        <v>0.52009202743556693</v>
      </c>
      <c r="EP144" s="45">
        <f t="shared" ca="1" si="153"/>
        <v>0.49676175852189436</v>
      </c>
      <c r="EQ144" s="45">
        <f t="shared" ca="1" si="154"/>
        <v>0.48454519321401213</v>
      </c>
      <c r="ER144" s="45">
        <f t="shared" ca="1" si="155"/>
        <v>0.49360029244493303</v>
      </c>
      <c r="ES144" s="45">
        <f t="shared" ca="1" si="156"/>
        <v>0.4832002840819235</v>
      </c>
      <c r="ET144" s="45">
        <f t="shared" ca="1" si="157"/>
        <v>0.46606367892795686</v>
      </c>
      <c r="EU144" s="45">
        <f t="shared" ca="1" si="158"/>
        <v>0.47039033384433654</v>
      </c>
      <c r="EV144" s="45">
        <f t="shared" ca="1" si="159"/>
        <v>0.48237092365486567</v>
      </c>
      <c r="EW144" s="45">
        <f t="shared" ca="1" si="160"/>
        <v>0.4923906448661437</v>
      </c>
      <c r="EX144" s="45">
        <f t="shared" ca="1" si="161"/>
        <v>0.48544689580256617</v>
      </c>
      <c r="EY144" s="45">
        <f t="shared" ca="1" si="162"/>
        <v>0.48653365267258541</v>
      </c>
      <c r="EZ144" s="45">
        <f t="shared" ca="1" si="163"/>
        <v>0.51837525457510336</v>
      </c>
      <c r="FA144" s="45">
        <f t="shared" ca="1" si="164"/>
        <v>0.53478322755838359</v>
      </c>
      <c r="FB144" s="45">
        <f t="shared" ca="1" si="165"/>
        <v>0.5425745238333548</v>
      </c>
      <c r="FC144" s="45">
        <f t="shared" ca="1" si="166"/>
        <v>0.53829214504329315</v>
      </c>
      <c r="FD144" s="45">
        <f t="shared" ca="1" si="167"/>
        <v>0.53247634802310417</v>
      </c>
      <c r="FE144" s="45">
        <f t="shared" ca="1" si="168"/>
        <v>0.50913196597930543</v>
      </c>
      <c r="FF144" s="45">
        <f t="shared" ca="1" si="169"/>
        <v>0.50885057925440758</v>
      </c>
      <c r="FG144" s="45">
        <f t="shared" ca="1" si="170"/>
        <v>0.50195946836532057</v>
      </c>
      <c r="FH144" s="45">
        <f t="shared" ca="1" si="171"/>
        <v>0.50891384439131804</v>
      </c>
      <c r="FI144" s="45">
        <f t="shared" ca="1" si="172"/>
        <v>0.48861052492467033</v>
      </c>
      <c r="FJ144" s="45">
        <f t="shared" ca="1" si="173"/>
        <v>0.4848671101658355</v>
      </c>
      <c r="FK144" s="45">
        <f t="shared" ca="1" si="174"/>
        <v>0.46778897150215287</v>
      </c>
      <c r="FL144" s="45">
        <f t="shared" ca="1" si="175"/>
        <v>0.46587944547837062</v>
      </c>
      <c r="FM144" s="45">
        <f t="shared" ca="1" si="176"/>
        <v>0.45318370585829282</v>
      </c>
      <c r="FN144" s="45">
        <f t="shared" ca="1" si="177"/>
        <v>0.47380451495563292</v>
      </c>
      <c r="FO144" s="45">
        <f t="shared" ca="1" si="178"/>
        <v>0.46458789289459373</v>
      </c>
      <c r="FP144" s="45">
        <f t="shared" ca="1" si="179"/>
        <v>0.47120378366561377</v>
      </c>
      <c r="FQ144" s="45">
        <f t="shared" ca="1" si="180"/>
        <v>0.47955145316579278</v>
      </c>
      <c r="FR144" s="45">
        <f t="shared" ca="1" si="181"/>
        <v>0.47287418103824747</v>
      </c>
      <c r="FS144" s="45">
        <f t="shared" ca="1" si="182"/>
        <v>0.47195743480869112</v>
      </c>
      <c r="FT144" s="45">
        <f t="shared" ca="1" si="183"/>
        <v>0.47680195973778183</v>
      </c>
      <c r="FU144" s="45">
        <f t="shared" ca="1" si="184"/>
        <v>0.49570775055587091</v>
      </c>
      <c r="FV144" s="45">
        <f t="shared" ca="1" si="185"/>
        <v>0.51851479460829819</v>
      </c>
      <c r="FW144" s="45">
        <f t="shared" ca="1" si="186"/>
        <v>0.51558004903972499</v>
      </c>
      <c r="FX144" s="45">
        <f t="shared" ca="1" si="187"/>
        <v>0.52592171593270431</v>
      </c>
      <c r="FY144" s="45">
        <f t="shared" ca="1" si="188"/>
        <v>0.53421045210745255</v>
      </c>
      <c r="FZ144" s="45">
        <f t="shared" ca="1" si="189"/>
        <v>0.53335434505869606</v>
      </c>
      <c r="GA144" s="84">
        <f t="shared" ca="1" si="190"/>
        <v>0.5515809852589949</v>
      </c>
      <c r="GB144" s="25"/>
    </row>
    <row r="145" spans="1:184" x14ac:dyDescent="0.25">
      <c r="A145" s="14"/>
      <c r="B145" s="26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95">
        <f t="shared" si="222"/>
        <v>17.120365481164036</v>
      </c>
      <c r="N145" s="96">
        <f t="shared" si="223"/>
        <v>78.407751799057223</v>
      </c>
      <c r="O145" s="24">
        <f t="shared" si="232"/>
        <v>20</v>
      </c>
      <c r="P145" s="51">
        <f t="shared" si="234"/>
        <v>-32.879634518835964</v>
      </c>
      <c r="Q145" s="51">
        <f t="shared" si="234"/>
        <v>-37.879634518835964</v>
      </c>
      <c r="R145" s="51">
        <f t="shared" si="234"/>
        <v>10.50293734168797</v>
      </c>
      <c r="S145" s="51">
        <f t="shared" si="234"/>
        <v>-17.872895658493839</v>
      </c>
      <c r="T145" s="51">
        <f t="shared" si="234"/>
        <v>-15.591081103017913</v>
      </c>
      <c r="U145" s="51">
        <f t="shared" si="234"/>
        <v>-16.062893129211176</v>
      </c>
      <c r="V145" s="51">
        <f t="shared" si="234"/>
        <v>2.1974891523095863</v>
      </c>
      <c r="W145" s="51">
        <f t="shared" si="234"/>
        <v>-42.907859482623167</v>
      </c>
      <c r="X145" s="51">
        <f t="shared" si="234"/>
        <v>-26.9234984288533</v>
      </c>
      <c r="Y145" s="51">
        <f t="shared" si="234"/>
        <v>-20.941475342007728</v>
      </c>
      <c r="Z145" s="51">
        <f t="shared" si="235"/>
        <v>-77.906184784059633</v>
      </c>
      <c r="AA145" s="51">
        <f t="shared" si="235"/>
        <v>2.2939522675684234</v>
      </c>
      <c r="AB145" s="51">
        <f t="shared" si="235"/>
        <v>-71.581446985383451</v>
      </c>
      <c r="AC145" s="51">
        <f t="shared" si="235"/>
        <v>-60.237801143315004</v>
      </c>
      <c r="AD145" s="51">
        <f t="shared" si="235"/>
        <v>5.1939663945343462</v>
      </c>
      <c r="AE145" s="51">
        <f t="shared" si="235"/>
        <v>6.7108933811201652</v>
      </c>
      <c r="AF145" s="51">
        <f t="shared" si="235"/>
        <v>-61.878490773949629</v>
      </c>
      <c r="AG145" s="51">
        <f t="shared" si="235"/>
        <v>5.5667309387026478</v>
      </c>
      <c r="AH145" s="51">
        <f t="shared" si="235"/>
        <v>-71.431866828054297</v>
      </c>
      <c r="AI145" s="51">
        <f t="shared" si="235"/>
        <v>0</v>
      </c>
      <c r="AJ145" s="51">
        <f t="shared" si="236"/>
        <v>8.2055310702126363</v>
      </c>
      <c r="AK145" s="51">
        <f t="shared" si="236"/>
        <v>-31.207174084551148</v>
      </c>
      <c r="AL145" s="51">
        <f t="shared" si="236"/>
        <v>6.4332414023215883</v>
      </c>
      <c r="AM145" s="51">
        <f t="shared" si="236"/>
        <v>-39.236574267890653</v>
      </c>
      <c r="AN145" s="51">
        <f t="shared" si="236"/>
        <v>-44.024063872567766</v>
      </c>
      <c r="AO145" s="51">
        <f t="shared" si="236"/>
        <v>-48.48404776340616</v>
      </c>
      <c r="AP145" s="51">
        <f t="shared" si="236"/>
        <v>-25.46609083929696</v>
      </c>
      <c r="AQ145" s="51">
        <f t="shared" si="236"/>
        <v>-34.234489219371866</v>
      </c>
      <c r="AR145" s="51">
        <f t="shared" si="236"/>
        <v>-79.740516819499845</v>
      </c>
      <c r="AS145" s="51">
        <f t="shared" si="236"/>
        <v>10.538393958169602</v>
      </c>
      <c r="AT145" s="24"/>
      <c r="AU145" s="95">
        <f t="shared" si="231"/>
        <v>17.120365481164036</v>
      </c>
      <c r="AV145" s="96">
        <f t="shared" si="227"/>
        <v>78.407751799057223</v>
      </c>
      <c r="AW145" s="24">
        <f t="shared" si="233"/>
        <v>20</v>
      </c>
      <c r="AX145" s="51">
        <f t="shared" si="237"/>
        <v>28.407751799057223</v>
      </c>
      <c r="AY145" s="51">
        <f t="shared" si="237"/>
        <v>53.407751799057223</v>
      </c>
      <c r="AZ145" s="51">
        <f t="shared" si="237"/>
        <v>31.019257326984373</v>
      </c>
      <c r="BA145" s="51">
        <f t="shared" si="237"/>
        <v>43.509185195925937</v>
      </c>
      <c r="BB145" s="51">
        <f t="shared" si="237"/>
        <v>22.155553746897823</v>
      </c>
      <c r="BC145" s="51">
        <f t="shared" si="237"/>
        <v>5.7348824394779285E-2</v>
      </c>
      <c r="BD145" s="51">
        <f t="shared" si="237"/>
        <v>-3.4653204558001534</v>
      </c>
      <c r="BE145" s="51">
        <f t="shared" si="237"/>
        <v>5.0392313011866037</v>
      </c>
      <c r="BF145" s="51">
        <f t="shared" si="237"/>
        <v>31.638815351659986</v>
      </c>
      <c r="BG145" s="51">
        <f t="shared" si="237"/>
        <v>12.817416344740408</v>
      </c>
      <c r="BH145" s="51">
        <f t="shared" si="238"/>
        <v>57.554327963830971</v>
      </c>
      <c r="BI145" s="51">
        <f t="shared" si="238"/>
        <v>40.89036533918523</v>
      </c>
      <c r="BJ145" s="51">
        <f t="shared" si="238"/>
        <v>65.576263030783849</v>
      </c>
      <c r="BK145" s="51">
        <f t="shared" si="238"/>
        <v>25.685269754702311</v>
      </c>
      <c r="BL145" s="51">
        <f t="shared" si="238"/>
        <v>-12.420286795572764</v>
      </c>
      <c r="BM145" s="51">
        <f t="shared" si="238"/>
        <v>13.70786425379093</v>
      </c>
      <c r="BN145" s="51">
        <f t="shared" si="238"/>
        <v>7.4652350893548345</v>
      </c>
      <c r="BO145" s="51">
        <f t="shared" si="238"/>
        <v>57.759975828509155</v>
      </c>
      <c r="BP145" s="51">
        <f t="shared" si="238"/>
        <v>12.750069313754352</v>
      </c>
      <c r="BQ145" s="51">
        <f t="shared" si="238"/>
        <v>0</v>
      </c>
      <c r="BR145" s="51">
        <f t="shared" si="239"/>
        <v>22.942819891130213</v>
      </c>
      <c r="BS145" s="51">
        <f t="shared" si="239"/>
        <v>75.112567651693027</v>
      </c>
      <c r="BT145" s="51">
        <f t="shared" si="239"/>
        <v>-14.156616210807144</v>
      </c>
      <c r="BU145" s="51">
        <f t="shared" si="239"/>
        <v>20.193376019542278</v>
      </c>
      <c r="BV145" s="51">
        <f t="shared" si="239"/>
        <v>13.870220769334907</v>
      </c>
      <c r="BW145" s="51">
        <f t="shared" si="239"/>
        <v>51.387482235287116</v>
      </c>
      <c r="BX145" s="51">
        <f t="shared" si="239"/>
        <v>7.8292973349989694</v>
      </c>
      <c r="BY145" s="51">
        <f t="shared" si="239"/>
        <v>10.874273541058926</v>
      </c>
      <c r="BZ145" s="51">
        <f t="shared" si="239"/>
        <v>69.342105971839416</v>
      </c>
      <c r="CA145" s="51">
        <f t="shared" si="239"/>
        <v>69.644808803040206</v>
      </c>
      <c r="CB145" s="97"/>
      <c r="CC145" s="51"/>
      <c r="CD145" s="113">
        <f t="shared" si="240"/>
        <v>26</v>
      </c>
      <c r="CE145" s="114">
        <f t="shared" si="240"/>
        <v>27</v>
      </c>
      <c r="CF145" s="83">
        <f t="shared" ca="1" si="191"/>
        <v>0.58276187968700877</v>
      </c>
      <c r="CG145" s="45">
        <f t="shared" ca="1" si="192"/>
        <v>0.56719178020589633</v>
      </c>
      <c r="CH145" s="45">
        <f t="shared" ca="1" si="93"/>
        <v>0.51660241131019657</v>
      </c>
      <c r="CI145" s="45">
        <f t="shared" ca="1" si="94"/>
        <v>0.50220712863629124</v>
      </c>
      <c r="CJ145" s="45">
        <f t="shared" ca="1" si="95"/>
        <v>0.49463759154815123</v>
      </c>
      <c r="CK145" s="45">
        <f t="shared" ca="1" si="96"/>
        <v>0.47885329125842957</v>
      </c>
      <c r="CL145" s="45">
        <f t="shared" ca="1" si="97"/>
        <v>0.47571196411007438</v>
      </c>
      <c r="CM145" s="45">
        <f t="shared" ca="1" si="98"/>
        <v>0.47535989896710029</v>
      </c>
      <c r="CN145" s="45">
        <f t="shared" ca="1" si="99"/>
        <v>0.43845285574337456</v>
      </c>
      <c r="CO145" s="45">
        <f t="shared" ca="1" si="100"/>
        <v>0.4275058897166833</v>
      </c>
      <c r="CP145" s="45">
        <f t="shared" ca="1" si="101"/>
        <v>0.44445552710760616</v>
      </c>
      <c r="CQ145" s="45">
        <f t="shared" ca="1" si="102"/>
        <v>0.43945215259139214</v>
      </c>
      <c r="CR145" s="45">
        <f t="shared" ca="1" si="103"/>
        <v>0.44636135945175848</v>
      </c>
      <c r="CS145" s="45">
        <f t="shared" ca="1" si="104"/>
        <v>0.46514871375749939</v>
      </c>
      <c r="CT145" s="45">
        <f t="shared" ca="1" si="105"/>
        <v>0.47412778172529463</v>
      </c>
      <c r="CU145" s="45">
        <f t="shared" ca="1" si="106"/>
        <v>0.50391444454017287</v>
      </c>
      <c r="CV145" s="45">
        <f t="shared" ca="1" si="107"/>
        <v>0.50790141328545013</v>
      </c>
      <c r="CW145" s="45">
        <f t="shared" ca="1" si="108"/>
        <v>0.51615492340357727</v>
      </c>
      <c r="CX145" s="45">
        <f t="shared" ca="1" si="109"/>
        <v>0.538098087242742</v>
      </c>
      <c r="CY145" s="45">
        <f t="shared" ca="1" si="110"/>
        <v>0.52991716242597153</v>
      </c>
      <c r="CZ145" s="45">
        <f t="shared" ca="1" si="111"/>
        <v>0.53615747984881501</v>
      </c>
      <c r="DA145" s="45">
        <f t="shared" ca="1" si="112"/>
        <v>0.53890497959974726</v>
      </c>
      <c r="DB145" s="45">
        <f t="shared" ca="1" si="113"/>
        <v>0.52353354602275903</v>
      </c>
      <c r="DC145" s="45">
        <f t="shared" ca="1" si="114"/>
        <v>0.52069548286935419</v>
      </c>
      <c r="DD145" s="45">
        <f t="shared" ca="1" si="115"/>
        <v>0.50901748712712758</v>
      </c>
      <c r="DE145" s="45">
        <f t="shared" ca="1" si="116"/>
        <v>0.50881617825933101</v>
      </c>
      <c r="DF145" s="45">
        <f t="shared" ca="1" si="117"/>
        <v>0.52502163915557487</v>
      </c>
      <c r="DG145" s="45">
        <f t="shared" ca="1" si="118"/>
        <v>0.5268684595238593</v>
      </c>
      <c r="DH145" s="45">
        <f t="shared" ca="1" si="119"/>
        <v>0.51120919108599328</v>
      </c>
      <c r="DI145" s="45">
        <f t="shared" ca="1" si="120"/>
        <v>0.5070676538886677</v>
      </c>
      <c r="DJ145" s="45">
        <f t="shared" ca="1" si="121"/>
        <v>0.52100360228322817</v>
      </c>
      <c r="DK145" s="45">
        <f t="shared" ca="1" si="122"/>
        <v>0.51801418103160313</v>
      </c>
      <c r="DL145" s="45">
        <f t="shared" ca="1" si="123"/>
        <v>0.52723497382892859</v>
      </c>
      <c r="DM145" s="45">
        <f t="shared" ca="1" si="124"/>
        <v>0.5356261290062464</v>
      </c>
      <c r="DN145" s="45">
        <f t="shared" ca="1" si="125"/>
        <v>0.54290885072174544</v>
      </c>
      <c r="DO145" s="45">
        <f t="shared" ca="1" si="126"/>
        <v>0.55009900358160768</v>
      </c>
      <c r="DP145" s="45">
        <f t="shared" ca="1" si="127"/>
        <v>0.54689804036829637</v>
      </c>
      <c r="DQ145" s="45">
        <f t="shared" ca="1" si="128"/>
        <v>0.55445792415554251</v>
      </c>
      <c r="DR145" s="45">
        <f t="shared" ca="1" si="129"/>
        <v>0.56543407164638271</v>
      </c>
      <c r="DS145" s="45">
        <f t="shared" ca="1" si="130"/>
        <v>0.55959613732303071</v>
      </c>
      <c r="DT145" s="45">
        <f t="shared" ca="1" si="131"/>
        <v>0.57895226059936367</v>
      </c>
      <c r="DU145" s="45">
        <f t="shared" ca="1" si="132"/>
        <v>0.5714412460431032</v>
      </c>
      <c r="DV145" s="45">
        <f t="shared" ca="1" si="133"/>
        <v>0.58638198759125892</v>
      </c>
      <c r="DW145" s="45">
        <f t="shared" ca="1" si="134"/>
        <v>0.55744925528886136</v>
      </c>
      <c r="DX145" s="45">
        <f t="shared" ca="1" si="135"/>
        <v>0.52528620486446742</v>
      </c>
      <c r="DY145" s="45">
        <f t="shared" ca="1" si="136"/>
        <v>0.52532952324684745</v>
      </c>
      <c r="DZ145" s="45">
        <f t="shared" ca="1" si="137"/>
        <v>0.52383625709162174</v>
      </c>
      <c r="EA145" s="45">
        <f t="shared" ca="1" si="138"/>
        <v>0.51589373275796191</v>
      </c>
      <c r="EB145" s="45">
        <f t="shared" ca="1" si="139"/>
        <v>0.51090241430609851</v>
      </c>
      <c r="EC145" s="45">
        <f t="shared" ca="1" si="140"/>
        <v>0.49573729060257193</v>
      </c>
      <c r="ED145" s="45">
        <f t="shared" ca="1" si="141"/>
        <v>0.48792209228050742</v>
      </c>
      <c r="EE145" s="45">
        <f t="shared" ca="1" si="142"/>
        <v>0.455712689260305</v>
      </c>
      <c r="EF145" s="45">
        <f t="shared" ca="1" si="143"/>
        <v>0.44084921635167357</v>
      </c>
      <c r="EG145" s="45">
        <f t="shared" ca="1" si="144"/>
        <v>0.45836358171912406</v>
      </c>
      <c r="EH145" s="45">
        <f t="shared" ca="1" si="145"/>
        <v>0.45011715747100284</v>
      </c>
      <c r="EI145" s="45">
        <f t="shared" ca="1" si="146"/>
        <v>0.44564073729260173</v>
      </c>
      <c r="EJ145" s="45">
        <f t="shared" ca="1" si="147"/>
        <v>0.45585682893360346</v>
      </c>
      <c r="EK145" s="45">
        <f t="shared" ca="1" si="148"/>
        <v>0.46412406064502693</v>
      </c>
      <c r="EL145" s="45">
        <f t="shared" ca="1" si="149"/>
        <v>0.46948804265138655</v>
      </c>
      <c r="EM145" s="45">
        <f t="shared" ca="1" si="150"/>
        <v>0.4732619825824308</v>
      </c>
      <c r="EN145" s="45">
        <f t="shared" ca="1" si="151"/>
        <v>0.47058540014016498</v>
      </c>
      <c r="EO145" s="45">
        <f t="shared" ca="1" si="152"/>
        <v>0.51090302216902594</v>
      </c>
      <c r="EP145" s="45">
        <f t="shared" ca="1" si="153"/>
        <v>0.48853581710472715</v>
      </c>
      <c r="EQ145" s="45">
        <f t="shared" ca="1" si="154"/>
        <v>0.48315382169268345</v>
      </c>
      <c r="ER145" s="45">
        <f t="shared" ca="1" si="155"/>
        <v>0.4833261517997961</v>
      </c>
      <c r="ES145" s="45">
        <f t="shared" ca="1" si="156"/>
        <v>0.48580889795743087</v>
      </c>
      <c r="ET145" s="45">
        <f t="shared" ca="1" si="157"/>
        <v>0.46838057634233105</v>
      </c>
      <c r="EU145" s="45">
        <f t="shared" ca="1" si="158"/>
        <v>0.47993270759970413</v>
      </c>
      <c r="EV145" s="45">
        <f t="shared" ca="1" si="159"/>
        <v>0.4809207447193391</v>
      </c>
      <c r="EW145" s="45">
        <f t="shared" ca="1" si="160"/>
        <v>0.49054793541853253</v>
      </c>
      <c r="EX145" s="45">
        <f t="shared" ca="1" si="161"/>
        <v>0.47466608016689937</v>
      </c>
      <c r="EY145" s="45">
        <f t="shared" ca="1" si="162"/>
        <v>0.48793763871302775</v>
      </c>
      <c r="EZ145" s="45">
        <f t="shared" ca="1" si="163"/>
        <v>0.51037136960936957</v>
      </c>
      <c r="FA145" s="45">
        <f t="shared" ca="1" si="164"/>
        <v>0.52967361976967275</v>
      </c>
      <c r="FB145" s="45">
        <f t="shared" ca="1" si="165"/>
        <v>0.5256640272275086</v>
      </c>
      <c r="FC145" s="45">
        <f t="shared" ca="1" si="166"/>
        <v>0.52846640855933991</v>
      </c>
      <c r="FD145" s="45">
        <f t="shared" ca="1" si="167"/>
        <v>0.51791796869810558</v>
      </c>
      <c r="FE145" s="45">
        <f t="shared" ca="1" si="168"/>
        <v>0.50796148637503313</v>
      </c>
      <c r="FF145" s="45">
        <f t="shared" ca="1" si="169"/>
        <v>0.50832051950275581</v>
      </c>
      <c r="FG145" s="45">
        <f t="shared" ca="1" si="170"/>
        <v>0.51160890032931894</v>
      </c>
      <c r="FH145" s="45">
        <f t="shared" ca="1" si="171"/>
        <v>0.51527246251508518</v>
      </c>
      <c r="FI145" s="45">
        <f t="shared" ca="1" si="172"/>
        <v>0.50230994623340275</v>
      </c>
      <c r="FJ145" s="45">
        <f t="shared" ca="1" si="173"/>
        <v>0.50005583314653834</v>
      </c>
      <c r="FK145" s="45">
        <f t="shared" ca="1" si="174"/>
        <v>0.5003062249537692</v>
      </c>
      <c r="FL145" s="45">
        <f t="shared" ca="1" si="175"/>
        <v>0.49613100102041263</v>
      </c>
      <c r="FM145" s="45">
        <f t="shared" ca="1" si="176"/>
        <v>0.48063468160716893</v>
      </c>
      <c r="FN145" s="45">
        <f t="shared" ca="1" si="177"/>
        <v>0.49234832863810191</v>
      </c>
      <c r="FO145" s="45">
        <f t="shared" ca="1" si="178"/>
        <v>0.48581262543291431</v>
      </c>
      <c r="FP145" s="45">
        <f t="shared" ca="1" si="179"/>
        <v>0.49774723017507061</v>
      </c>
      <c r="FQ145" s="45">
        <f t="shared" ca="1" si="180"/>
        <v>0.50364082766723661</v>
      </c>
      <c r="FR145" s="45">
        <f t="shared" ca="1" si="181"/>
        <v>0.49150289217697674</v>
      </c>
      <c r="FS145" s="45">
        <f t="shared" ca="1" si="182"/>
        <v>0.48999457667414298</v>
      </c>
      <c r="FT145" s="45">
        <f t="shared" ca="1" si="183"/>
        <v>0.47752517013500934</v>
      </c>
      <c r="FU145" s="45">
        <f t="shared" ca="1" si="184"/>
        <v>0.49624533189213504</v>
      </c>
      <c r="FV145" s="45">
        <f t="shared" ca="1" si="185"/>
        <v>0.52243234627457447</v>
      </c>
      <c r="FW145" s="45">
        <f t="shared" ca="1" si="186"/>
        <v>0.52298310729363706</v>
      </c>
      <c r="FX145" s="45">
        <f t="shared" ca="1" si="187"/>
        <v>0.53014438797800911</v>
      </c>
      <c r="FY145" s="45">
        <f t="shared" ca="1" si="188"/>
        <v>0.52819021734368532</v>
      </c>
      <c r="FZ145" s="45">
        <f t="shared" ca="1" si="189"/>
        <v>0.52345204249002675</v>
      </c>
      <c r="GA145" s="84">
        <f t="shared" ca="1" si="190"/>
        <v>0.5417616901420057</v>
      </c>
      <c r="GB145" s="25"/>
    </row>
    <row r="146" spans="1:184" x14ac:dyDescent="0.25">
      <c r="A146" s="14"/>
      <c r="B146" s="26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95">
        <f t="shared" si="222"/>
        <v>8.9148344109513999</v>
      </c>
      <c r="N146" s="96">
        <f t="shared" si="223"/>
        <v>55.46493190792701</v>
      </c>
      <c r="O146" s="24">
        <f t="shared" si="232"/>
        <v>21</v>
      </c>
      <c r="P146" s="51">
        <f t="shared" ref="P146:Y155" si="241">$M146-P$123</f>
        <v>-41.0851655890486</v>
      </c>
      <c r="Q146" s="51">
        <f t="shared" si="241"/>
        <v>-46.0851655890486</v>
      </c>
      <c r="R146" s="51">
        <f t="shared" si="241"/>
        <v>2.2974062714753334</v>
      </c>
      <c r="S146" s="51">
        <f t="shared" si="241"/>
        <v>-26.078426728706475</v>
      </c>
      <c r="T146" s="51">
        <f t="shared" si="241"/>
        <v>-23.79661217323055</v>
      </c>
      <c r="U146" s="51">
        <f t="shared" si="241"/>
        <v>-24.268424199423812</v>
      </c>
      <c r="V146" s="51">
        <f t="shared" si="241"/>
        <v>-6.00804191790305</v>
      </c>
      <c r="W146" s="51">
        <f t="shared" si="241"/>
        <v>-51.113390552835803</v>
      </c>
      <c r="X146" s="51">
        <f t="shared" si="241"/>
        <v>-35.129029499065936</v>
      </c>
      <c r="Y146" s="51">
        <f t="shared" si="241"/>
        <v>-29.147006412220364</v>
      </c>
      <c r="Z146" s="51">
        <f t="shared" ref="Z146:AI155" si="242">$M146-Z$123</f>
        <v>-86.111715854272262</v>
      </c>
      <c r="AA146" s="51">
        <f t="shared" si="242"/>
        <v>-5.9115788026442129</v>
      </c>
      <c r="AB146" s="51">
        <f t="shared" si="242"/>
        <v>-79.786978055596094</v>
      </c>
      <c r="AC146" s="51">
        <f t="shared" si="242"/>
        <v>-68.44333221352764</v>
      </c>
      <c r="AD146" s="51">
        <f t="shared" si="242"/>
        <v>-3.0115646756782901</v>
      </c>
      <c r="AE146" s="51">
        <f t="shared" si="242"/>
        <v>-1.4946376890924711</v>
      </c>
      <c r="AF146" s="51">
        <f t="shared" si="242"/>
        <v>-70.084021844162265</v>
      </c>
      <c r="AG146" s="51">
        <f t="shared" si="242"/>
        <v>-2.6388001315099885</v>
      </c>
      <c r="AH146" s="51">
        <f t="shared" si="242"/>
        <v>-79.637397898266926</v>
      </c>
      <c r="AI146" s="51">
        <f t="shared" si="242"/>
        <v>-8.2055310702126363</v>
      </c>
      <c r="AJ146" s="51">
        <f t="shared" ref="AJ146:AS155" si="243">$M146-AJ$123</f>
        <v>0</v>
      </c>
      <c r="AK146" s="51">
        <f t="shared" si="243"/>
        <v>-39.412705154763785</v>
      </c>
      <c r="AL146" s="51">
        <f t="shared" si="243"/>
        <v>-1.772289667891048</v>
      </c>
      <c r="AM146" s="51">
        <f t="shared" si="243"/>
        <v>-47.442105338103289</v>
      </c>
      <c r="AN146" s="51">
        <f t="shared" si="243"/>
        <v>-52.229594942780402</v>
      </c>
      <c r="AO146" s="51">
        <f t="shared" si="243"/>
        <v>-56.689578833618796</v>
      </c>
      <c r="AP146" s="51">
        <f t="shared" si="243"/>
        <v>-33.671621909509597</v>
      </c>
      <c r="AQ146" s="51">
        <f t="shared" si="243"/>
        <v>-42.440020289584503</v>
      </c>
      <c r="AR146" s="51">
        <f t="shared" si="243"/>
        <v>-87.946047889712474</v>
      </c>
      <c r="AS146" s="51">
        <f t="shared" si="243"/>
        <v>2.3328628879569653</v>
      </c>
      <c r="AT146" s="24"/>
      <c r="AU146" s="95">
        <f t="shared" si="231"/>
        <v>8.9148344109513999</v>
      </c>
      <c r="AV146" s="96">
        <f t="shared" si="227"/>
        <v>55.46493190792701</v>
      </c>
      <c r="AW146" s="24">
        <f t="shared" si="233"/>
        <v>21</v>
      </c>
      <c r="AX146" s="51">
        <f t="shared" ref="AX146:BG155" si="244">$AV146-AX$124</f>
        <v>5.46493190792701</v>
      </c>
      <c r="AY146" s="51">
        <f t="shared" si="244"/>
        <v>30.46493190792701</v>
      </c>
      <c r="AZ146" s="51">
        <f t="shared" si="244"/>
        <v>8.0764374358541602</v>
      </c>
      <c r="BA146" s="51">
        <f t="shared" si="244"/>
        <v>20.566365304795724</v>
      </c>
      <c r="BB146" s="51">
        <f t="shared" si="244"/>
        <v>-0.78726614423239027</v>
      </c>
      <c r="BC146" s="51">
        <f t="shared" si="244"/>
        <v>-22.885471066735434</v>
      </c>
      <c r="BD146" s="51">
        <f t="shared" si="244"/>
        <v>-26.408140346930367</v>
      </c>
      <c r="BE146" s="51">
        <f t="shared" si="244"/>
        <v>-17.90358858994361</v>
      </c>
      <c r="BF146" s="51">
        <f t="shared" si="244"/>
        <v>8.6959954605297725</v>
      </c>
      <c r="BG146" s="51">
        <f t="shared" si="244"/>
        <v>-10.125403546389805</v>
      </c>
      <c r="BH146" s="51">
        <f t="shared" ref="BH146:BQ155" si="245">$AV146-BH$124</f>
        <v>34.611508072700758</v>
      </c>
      <c r="BI146" s="51">
        <f t="shared" si="245"/>
        <v>17.947545448055017</v>
      </c>
      <c r="BJ146" s="51">
        <f t="shared" si="245"/>
        <v>42.633443139653629</v>
      </c>
      <c r="BK146" s="51">
        <f t="shared" si="245"/>
        <v>2.742449863572098</v>
      </c>
      <c r="BL146" s="51">
        <f t="shared" si="245"/>
        <v>-35.363106686702977</v>
      </c>
      <c r="BM146" s="51">
        <f t="shared" si="245"/>
        <v>-9.2349556373392829</v>
      </c>
      <c r="BN146" s="51">
        <f t="shared" si="245"/>
        <v>-15.477584801775379</v>
      </c>
      <c r="BO146" s="51">
        <f t="shared" si="245"/>
        <v>34.817155937378942</v>
      </c>
      <c r="BP146" s="51">
        <f t="shared" si="245"/>
        <v>-10.192750577375861</v>
      </c>
      <c r="BQ146" s="51">
        <f t="shared" si="245"/>
        <v>-22.942819891130213</v>
      </c>
      <c r="BR146" s="51">
        <f t="shared" ref="BR146:CA155" si="246">$AV146-BR$124</f>
        <v>0</v>
      </c>
      <c r="BS146" s="51">
        <f t="shared" si="246"/>
        <v>52.169747760562814</v>
      </c>
      <c r="BT146" s="51">
        <f t="shared" si="246"/>
        <v>-37.099436101937357</v>
      </c>
      <c r="BU146" s="51">
        <f t="shared" si="246"/>
        <v>-2.7494438715879355</v>
      </c>
      <c r="BV146" s="51">
        <f t="shared" si="246"/>
        <v>-9.0725991217953066</v>
      </c>
      <c r="BW146" s="51">
        <f t="shared" si="246"/>
        <v>28.444662344156903</v>
      </c>
      <c r="BX146" s="51">
        <f t="shared" si="246"/>
        <v>-15.113522556131244</v>
      </c>
      <c r="BY146" s="51">
        <f t="shared" si="246"/>
        <v>-12.068546350071287</v>
      </c>
      <c r="BZ146" s="51">
        <f t="shared" si="246"/>
        <v>46.399286080709203</v>
      </c>
      <c r="CA146" s="51">
        <f t="shared" si="246"/>
        <v>46.70198891191</v>
      </c>
      <c r="CB146" s="97"/>
      <c r="CC146" s="51"/>
      <c r="CD146" s="113">
        <f t="shared" si="240"/>
        <v>27</v>
      </c>
      <c r="CE146" s="114">
        <f t="shared" si="240"/>
        <v>28</v>
      </c>
      <c r="CF146" s="83">
        <f t="shared" ca="1" si="191"/>
        <v>0.54980808699501693</v>
      </c>
      <c r="CG146" s="45">
        <f t="shared" ca="1" si="192"/>
        <v>0.54322473161656915</v>
      </c>
      <c r="CH146" s="45">
        <f t="shared" ca="1" si="93"/>
        <v>0.50618884930076191</v>
      </c>
      <c r="CI146" s="45">
        <f t="shared" ca="1" si="94"/>
        <v>0.50223427171299528</v>
      </c>
      <c r="CJ146" s="45">
        <f t="shared" ca="1" si="95"/>
        <v>0.49669201767560611</v>
      </c>
      <c r="CK146" s="45">
        <f t="shared" ca="1" si="96"/>
        <v>0.48201137366800173</v>
      </c>
      <c r="CL146" s="45">
        <f t="shared" ca="1" si="97"/>
        <v>0.47153174083756755</v>
      </c>
      <c r="CM146" s="45">
        <f t="shared" ca="1" si="98"/>
        <v>0.47307318978214946</v>
      </c>
      <c r="CN146" s="45">
        <f t="shared" ca="1" si="99"/>
        <v>0.44674273044145452</v>
      </c>
      <c r="CO146" s="45">
        <f t="shared" ca="1" si="100"/>
        <v>0.44021569081468637</v>
      </c>
      <c r="CP146" s="45">
        <f t="shared" ca="1" si="101"/>
        <v>0.45883012438332527</v>
      </c>
      <c r="CQ146" s="45">
        <f t="shared" ca="1" si="102"/>
        <v>0.4591763914991932</v>
      </c>
      <c r="CR146" s="45">
        <f t="shared" ca="1" si="103"/>
        <v>0.46033298929548494</v>
      </c>
      <c r="CS146" s="45">
        <f t="shared" ca="1" si="104"/>
        <v>0.48596947804396451</v>
      </c>
      <c r="CT146" s="45">
        <f t="shared" ca="1" si="105"/>
        <v>0.49500590008193029</v>
      </c>
      <c r="CU146" s="45">
        <f t="shared" ca="1" si="106"/>
        <v>0.54334670875664248</v>
      </c>
      <c r="CV146" s="45">
        <f t="shared" ca="1" si="107"/>
        <v>0.54847376998524999</v>
      </c>
      <c r="CW146" s="45">
        <f t="shared" ca="1" si="108"/>
        <v>0.55906006974892242</v>
      </c>
      <c r="CX146" s="45">
        <f t="shared" ca="1" si="109"/>
        <v>0.58272414894928004</v>
      </c>
      <c r="CY146" s="45">
        <f t="shared" ca="1" si="110"/>
        <v>0.56612507362450992</v>
      </c>
      <c r="CZ146" s="45">
        <f t="shared" ca="1" si="111"/>
        <v>0.56287831416414702</v>
      </c>
      <c r="DA146" s="45">
        <f t="shared" ca="1" si="112"/>
        <v>0.56327575632535953</v>
      </c>
      <c r="DB146" s="45">
        <f t="shared" ca="1" si="113"/>
        <v>0.54610178369401985</v>
      </c>
      <c r="DC146" s="45">
        <f t="shared" ca="1" si="114"/>
        <v>0.54833929837388384</v>
      </c>
      <c r="DD146" s="45">
        <f t="shared" ca="1" si="115"/>
        <v>0.52624275004605625</v>
      </c>
      <c r="DE146" s="45">
        <f t="shared" ca="1" si="116"/>
        <v>0.52851611747652716</v>
      </c>
      <c r="DF146" s="45">
        <f t="shared" ca="1" si="117"/>
        <v>0.53645261801280675</v>
      </c>
      <c r="DG146" s="45">
        <f t="shared" ca="1" si="118"/>
        <v>0.53393882953432115</v>
      </c>
      <c r="DH146" s="45">
        <f t="shared" ca="1" si="119"/>
        <v>0.52927034012346652</v>
      </c>
      <c r="DI146" s="45">
        <f t="shared" ca="1" si="120"/>
        <v>0.52942291649408402</v>
      </c>
      <c r="DJ146" s="45">
        <f t="shared" ca="1" si="121"/>
        <v>0.54140763612038234</v>
      </c>
      <c r="DK146" s="45">
        <f t="shared" ca="1" si="122"/>
        <v>0.533749047902353</v>
      </c>
      <c r="DL146" s="45">
        <f t="shared" ca="1" si="123"/>
        <v>0.53966943028339032</v>
      </c>
      <c r="DM146" s="45">
        <f t="shared" ca="1" si="124"/>
        <v>0.53871180744747293</v>
      </c>
      <c r="DN146" s="45">
        <f t="shared" ca="1" si="125"/>
        <v>0.54990842003942786</v>
      </c>
      <c r="DO146" s="45">
        <f t="shared" ca="1" si="126"/>
        <v>0.55063805173274816</v>
      </c>
      <c r="DP146" s="45">
        <f t="shared" ca="1" si="127"/>
        <v>0.53647164262752911</v>
      </c>
      <c r="DQ146" s="45">
        <f t="shared" ca="1" si="128"/>
        <v>0.53915803279233698</v>
      </c>
      <c r="DR146" s="45">
        <f t="shared" ca="1" si="129"/>
        <v>0.55068359426699109</v>
      </c>
      <c r="DS146" s="45">
        <f t="shared" ca="1" si="130"/>
        <v>0.54428435027809385</v>
      </c>
      <c r="DT146" s="45">
        <f t="shared" ca="1" si="131"/>
        <v>0.56166976226343868</v>
      </c>
      <c r="DU146" s="45">
        <f t="shared" ca="1" si="132"/>
        <v>0.55524595536122179</v>
      </c>
      <c r="DV146" s="45">
        <f t="shared" ca="1" si="133"/>
        <v>0.57200321915799868</v>
      </c>
      <c r="DW146" s="45">
        <f t="shared" ca="1" si="134"/>
        <v>0.52732977717049934</v>
      </c>
      <c r="DX146" s="45">
        <f t="shared" ca="1" si="135"/>
        <v>0.49495736006753438</v>
      </c>
      <c r="DY146" s="45">
        <f t="shared" ca="1" si="136"/>
        <v>0.49733913745357616</v>
      </c>
      <c r="DZ146" s="45">
        <f t="shared" ca="1" si="137"/>
        <v>0.49609328023303512</v>
      </c>
      <c r="EA146" s="45">
        <f t="shared" ca="1" si="138"/>
        <v>0.48538572132702923</v>
      </c>
      <c r="EB146" s="45">
        <f t="shared" ca="1" si="139"/>
        <v>0.47488897177263945</v>
      </c>
      <c r="EC146" s="45">
        <f t="shared" ca="1" si="140"/>
        <v>0.45903266270715931</v>
      </c>
      <c r="ED146" s="45">
        <f t="shared" ca="1" si="141"/>
        <v>0.45490781928298624</v>
      </c>
      <c r="EE146" s="45">
        <f t="shared" ca="1" si="142"/>
        <v>0.43247213412085822</v>
      </c>
      <c r="EF146" s="45">
        <f t="shared" ca="1" si="143"/>
        <v>0.43157538310427412</v>
      </c>
      <c r="EG146" s="45">
        <f t="shared" ca="1" si="144"/>
        <v>0.45912129731066492</v>
      </c>
      <c r="EH146" s="45">
        <f t="shared" ca="1" si="145"/>
        <v>0.45515339249230685</v>
      </c>
      <c r="EI146" s="45">
        <f t="shared" ca="1" si="146"/>
        <v>0.45671606295786754</v>
      </c>
      <c r="EJ146" s="45">
        <f t="shared" ca="1" si="147"/>
        <v>0.46398431897925957</v>
      </c>
      <c r="EK146" s="45">
        <f t="shared" ca="1" si="148"/>
        <v>0.47520310746476585</v>
      </c>
      <c r="EL146" s="45">
        <f t="shared" ca="1" si="149"/>
        <v>0.48633749461303544</v>
      </c>
      <c r="EM146" s="45">
        <f t="shared" ca="1" si="150"/>
        <v>0.47345956532532102</v>
      </c>
      <c r="EN146" s="45">
        <f t="shared" ca="1" si="151"/>
        <v>0.47415571713590565</v>
      </c>
      <c r="EO146" s="45">
        <f t="shared" ca="1" si="152"/>
        <v>0.50838885043321513</v>
      </c>
      <c r="EP146" s="45">
        <f t="shared" ca="1" si="153"/>
        <v>0.48678780390886073</v>
      </c>
      <c r="EQ146" s="45">
        <f t="shared" ca="1" si="154"/>
        <v>0.48891486873383522</v>
      </c>
      <c r="ER146" s="45">
        <f t="shared" ca="1" si="155"/>
        <v>0.49184399995038125</v>
      </c>
      <c r="ES146" s="45">
        <f t="shared" ca="1" si="156"/>
        <v>0.49898814590149121</v>
      </c>
      <c r="ET146" s="45">
        <f t="shared" ca="1" si="157"/>
        <v>0.48766392753671739</v>
      </c>
      <c r="EU146" s="45">
        <f t="shared" ca="1" si="158"/>
        <v>0.49126420797116171</v>
      </c>
      <c r="EV146" s="45">
        <f t="shared" ca="1" si="159"/>
        <v>0.5083660232613384</v>
      </c>
      <c r="EW146" s="45">
        <f t="shared" ca="1" si="160"/>
        <v>0.51682126435723508</v>
      </c>
      <c r="EX146" s="45">
        <f t="shared" ca="1" si="161"/>
        <v>0.49747125455153846</v>
      </c>
      <c r="EY146" s="45">
        <f t="shared" ca="1" si="162"/>
        <v>0.51715372205183929</v>
      </c>
      <c r="EZ146" s="45">
        <f t="shared" ca="1" si="163"/>
        <v>0.54011886959841793</v>
      </c>
      <c r="FA146" s="45">
        <f t="shared" ca="1" si="164"/>
        <v>0.55453645488984593</v>
      </c>
      <c r="FB146" s="45">
        <f t="shared" ca="1" si="165"/>
        <v>0.54549001790152807</v>
      </c>
      <c r="FC146" s="45">
        <f t="shared" ca="1" si="166"/>
        <v>0.54086712089240763</v>
      </c>
      <c r="FD146" s="45">
        <f t="shared" ca="1" si="167"/>
        <v>0.53905920699086618</v>
      </c>
      <c r="FE146" s="45">
        <f t="shared" ca="1" si="168"/>
        <v>0.53049875039507199</v>
      </c>
      <c r="FF146" s="45">
        <f t="shared" ca="1" si="169"/>
        <v>0.5188504304826469</v>
      </c>
      <c r="FG146" s="45">
        <f t="shared" ca="1" si="170"/>
        <v>0.53466541904584386</v>
      </c>
      <c r="FH146" s="45">
        <f t="shared" ca="1" si="171"/>
        <v>0.53457879126339181</v>
      </c>
      <c r="FI146" s="45">
        <f t="shared" ca="1" si="172"/>
        <v>0.51656047232835334</v>
      </c>
      <c r="FJ146" s="45">
        <f t="shared" ca="1" si="173"/>
        <v>0.51162980993622464</v>
      </c>
      <c r="FK146" s="45">
        <f t="shared" ca="1" si="174"/>
        <v>0.5200268850460672</v>
      </c>
      <c r="FL146" s="45">
        <f t="shared" ca="1" si="175"/>
        <v>0.5264880514235063</v>
      </c>
      <c r="FM146" s="45">
        <f t="shared" ca="1" si="176"/>
        <v>0.50382126245274172</v>
      </c>
      <c r="FN146" s="45">
        <f t="shared" ca="1" si="177"/>
        <v>0.5167280621214303</v>
      </c>
      <c r="FO146" s="45">
        <f t="shared" ca="1" si="178"/>
        <v>0.5173746850901364</v>
      </c>
      <c r="FP146" s="45">
        <f t="shared" ca="1" si="179"/>
        <v>0.51813733273437768</v>
      </c>
      <c r="FQ146" s="45">
        <f t="shared" ca="1" si="180"/>
        <v>0.52752935767006959</v>
      </c>
      <c r="FR146" s="45">
        <f t="shared" ca="1" si="181"/>
        <v>0.52366775924419739</v>
      </c>
      <c r="FS146" s="45">
        <f t="shared" ca="1" si="182"/>
        <v>0.52097965850078853</v>
      </c>
      <c r="FT146" s="45">
        <f t="shared" ca="1" si="183"/>
        <v>0.49825387963288936</v>
      </c>
      <c r="FU146" s="45">
        <f t="shared" ca="1" si="184"/>
        <v>0.51906987535323146</v>
      </c>
      <c r="FV146" s="45">
        <f t="shared" ca="1" si="185"/>
        <v>0.53948214447217224</v>
      </c>
      <c r="FW146" s="45">
        <f t="shared" ca="1" si="186"/>
        <v>0.52864725226874332</v>
      </c>
      <c r="FX146" s="45">
        <f t="shared" ca="1" si="187"/>
        <v>0.53649251906808804</v>
      </c>
      <c r="FY146" s="45">
        <f t="shared" ca="1" si="188"/>
        <v>0.5391728596566695</v>
      </c>
      <c r="FZ146" s="45">
        <f t="shared" ca="1" si="189"/>
        <v>0.52674906213940853</v>
      </c>
      <c r="GA146" s="84">
        <f t="shared" ca="1" si="190"/>
        <v>0.53044210962387028</v>
      </c>
      <c r="GB146" s="25"/>
    </row>
    <row r="147" spans="1:184" x14ac:dyDescent="0.25">
      <c r="A147" s="14"/>
      <c r="B147" s="26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95">
        <f t="shared" si="222"/>
        <v>48.327539565715185</v>
      </c>
      <c r="N147" s="96">
        <f t="shared" si="223"/>
        <v>3.2951841473641941</v>
      </c>
      <c r="O147" s="24">
        <f t="shared" si="232"/>
        <v>22</v>
      </c>
      <c r="P147" s="51">
        <f t="shared" si="241"/>
        <v>-1.6724604342848153</v>
      </c>
      <c r="Q147" s="51">
        <f t="shared" si="241"/>
        <v>-6.6724604342848153</v>
      </c>
      <c r="R147" s="51">
        <f t="shared" si="241"/>
        <v>41.710111426239116</v>
      </c>
      <c r="S147" s="51">
        <f t="shared" si="241"/>
        <v>13.33427842605731</v>
      </c>
      <c r="T147" s="51">
        <f t="shared" si="241"/>
        <v>15.616092981533235</v>
      </c>
      <c r="U147" s="51">
        <f t="shared" si="241"/>
        <v>15.144280955339973</v>
      </c>
      <c r="V147" s="51">
        <f t="shared" si="241"/>
        <v>33.404663236860735</v>
      </c>
      <c r="W147" s="51">
        <f t="shared" si="241"/>
        <v>-11.700685398072018</v>
      </c>
      <c r="X147" s="51">
        <f t="shared" si="241"/>
        <v>4.2836756556978486</v>
      </c>
      <c r="Y147" s="51">
        <f t="shared" si="241"/>
        <v>10.265698742543421</v>
      </c>
      <c r="Z147" s="51">
        <f t="shared" si="242"/>
        <v>-46.699010699508477</v>
      </c>
      <c r="AA147" s="51">
        <f t="shared" si="242"/>
        <v>33.50112635211957</v>
      </c>
      <c r="AB147" s="51">
        <f t="shared" si="242"/>
        <v>-40.37427290083231</v>
      </c>
      <c r="AC147" s="51">
        <f t="shared" si="242"/>
        <v>-29.030627058763855</v>
      </c>
      <c r="AD147" s="51">
        <f t="shared" si="242"/>
        <v>36.401140479085498</v>
      </c>
      <c r="AE147" s="51">
        <f t="shared" si="242"/>
        <v>37.918067465671314</v>
      </c>
      <c r="AF147" s="51">
        <f t="shared" si="242"/>
        <v>-30.671316689398481</v>
      </c>
      <c r="AG147" s="51">
        <f t="shared" si="242"/>
        <v>36.773905023253796</v>
      </c>
      <c r="AH147" s="51">
        <f t="shared" si="242"/>
        <v>-40.224692743503141</v>
      </c>
      <c r="AI147" s="51">
        <f t="shared" si="242"/>
        <v>31.207174084551148</v>
      </c>
      <c r="AJ147" s="51">
        <f t="shared" si="243"/>
        <v>39.412705154763785</v>
      </c>
      <c r="AK147" s="51">
        <f t="shared" si="243"/>
        <v>0</v>
      </c>
      <c r="AL147" s="51">
        <f t="shared" si="243"/>
        <v>37.64041548687274</v>
      </c>
      <c r="AM147" s="51">
        <f t="shared" si="243"/>
        <v>-8.0294001833395043</v>
      </c>
      <c r="AN147" s="51">
        <f t="shared" si="243"/>
        <v>-12.816889788016617</v>
      </c>
      <c r="AO147" s="51">
        <f t="shared" si="243"/>
        <v>-17.276873678855011</v>
      </c>
      <c r="AP147" s="51">
        <f t="shared" si="243"/>
        <v>5.7410832452541882</v>
      </c>
      <c r="AQ147" s="51">
        <f t="shared" si="243"/>
        <v>-3.0273151348207179</v>
      </c>
      <c r="AR147" s="51">
        <f t="shared" si="243"/>
        <v>-48.53334273494869</v>
      </c>
      <c r="AS147" s="51">
        <f t="shared" si="243"/>
        <v>41.745568042720748</v>
      </c>
      <c r="AT147" s="24"/>
      <c r="AU147" s="95">
        <f t="shared" si="231"/>
        <v>48.327539565715185</v>
      </c>
      <c r="AV147" s="96">
        <f t="shared" si="227"/>
        <v>3.2951841473641941</v>
      </c>
      <c r="AW147" s="24">
        <f t="shared" si="233"/>
        <v>22</v>
      </c>
      <c r="AX147" s="51">
        <f t="shared" si="244"/>
        <v>-46.704815852635804</v>
      </c>
      <c r="AY147" s="51">
        <f t="shared" si="244"/>
        <v>-21.704815852635807</v>
      </c>
      <c r="AZ147" s="51">
        <f t="shared" si="244"/>
        <v>-44.093310324708654</v>
      </c>
      <c r="BA147" s="51">
        <f t="shared" si="244"/>
        <v>-31.603382455767093</v>
      </c>
      <c r="BB147" s="51">
        <f t="shared" si="244"/>
        <v>-52.957013904795204</v>
      </c>
      <c r="BC147" s="51">
        <f t="shared" si="244"/>
        <v>-75.055218827298248</v>
      </c>
      <c r="BD147" s="51">
        <f t="shared" si="244"/>
        <v>-78.57788810749318</v>
      </c>
      <c r="BE147" s="51">
        <f t="shared" si="244"/>
        <v>-70.073336350506423</v>
      </c>
      <c r="BF147" s="51">
        <f t="shared" si="244"/>
        <v>-43.473752300033041</v>
      </c>
      <c r="BG147" s="51">
        <f t="shared" si="244"/>
        <v>-62.295151306952619</v>
      </c>
      <c r="BH147" s="51">
        <f t="shared" si="245"/>
        <v>-17.558239687862056</v>
      </c>
      <c r="BI147" s="51">
        <f t="shared" si="245"/>
        <v>-34.222202312507797</v>
      </c>
      <c r="BJ147" s="51">
        <f t="shared" si="245"/>
        <v>-9.5363046209091866</v>
      </c>
      <c r="BK147" s="51">
        <f t="shared" si="245"/>
        <v>-49.427297896990716</v>
      </c>
      <c r="BL147" s="51">
        <f t="shared" si="245"/>
        <v>-87.532854447265791</v>
      </c>
      <c r="BM147" s="51">
        <f t="shared" si="245"/>
        <v>-61.404703397902097</v>
      </c>
      <c r="BN147" s="51">
        <f t="shared" si="245"/>
        <v>-67.647332562338192</v>
      </c>
      <c r="BO147" s="51">
        <f t="shared" si="245"/>
        <v>-17.352591823183872</v>
      </c>
      <c r="BP147" s="51">
        <f t="shared" si="245"/>
        <v>-62.362498337938675</v>
      </c>
      <c r="BQ147" s="51">
        <f t="shared" si="245"/>
        <v>-75.112567651693027</v>
      </c>
      <c r="BR147" s="51">
        <f t="shared" si="246"/>
        <v>-52.169747760562814</v>
      </c>
      <c r="BS147" s="51">
        <f t="shared" si="246"/>
        <v>0</v>
      </c>
      <c r="BT147" s="51">
        <f t="shared" si="246"/>
        <v>-89.269183862500171</v>
      </c>
      <c r="BU147" s="51">
        <f t="shared" si="246"/>
        <v>-54.919191632150749</v>
      </c>
      <c r="BV147" s="51">
        <f t="shared" si="246"/>
        <v>-61.24234688235812</v>
      </c>
      <c r="BW147" s="51">
        <f t="shared" si="246"/>
        <v>-23.725085416405914</v>
      </c>
      <c r="BX147" s="51">
        <f t="shared" si="246"/>
        <v>-67.283270316694058</v>
      </c>
      <c r="BY147" s="51">
        <f t="shared" si="246"/>
        <v>-64.238294110634101</v>
      </c>
      <c r="BZ147" s="51">
        <f t="shared" si="246"/>
        <v>-5.7704616798536108</v>
      </c>
      <c r="CA147" s="51">
        <f t="shared" si="246"/>
        <v>-5.4677588486528155</v>
      </c>
      <c r="CB147" s="97"/>
      <c r="CC147" s="51"/>
      <c r="CD147" s="113">
        <f t="shared" si="240"/>
        <v>28</v>
      </c>
      <c r="CE147" s="114">
        <f t="shared" si="240"/>
        <v>29</v>
      </c>
      <c r="CF147" s="83">
        <f t="shared" ca="1" si="191"/>
        <v>0.49431699239431176</v>
      </c>
      <c r="CG147" s="45">
        <f t="shared" ca="1" si="192"/>
        <v>0.48413226434739859</v>
      </c>
      <c r="CH147" s="45">
        <f t="shared" ca="1" si="93"/>
        <v>0.52993750501865489</v>
      </c>
      <c r="CI147" s="45">
        <f t="shared" ca="1" si="94"/>
        <v>0.51352667814744368</v>
      </c>
      <c r="CJ147" s="45">
        <f t="shared" ca="1" si="95"/>
        <v>0.50783345848557859</v>
      </c>
      <c r="CK147" s="45">
        <f t="shared" ca="1" si="96"/>
        <v>0.49932689736375002</v>
      </c>
      <c r="CL147" s="45">
        <f t="shared" ca="1" si="97"/>
        <v>0.48142119294785241</v>
      </c>
      <c r="CM147" s="45">
        <f t="shared" ca="1" si="98"/>
        <v>0.47267172616575115</v>
      </c>
      <c r="CN147" s="45">
        <f t="shared" ca="1" si="99"/>
        <v>0.44806120560518597</v>
      </c>
      <c r="CO147" s="45">
        <f t="shared" ca="1" si="100"/>
        <v>0.43783345961187703</v>
      </c>
      <c r="CP147" s="45">
        <f t="shared" ca="1" si="101"/>
        <v>0.45381291561253922</v>
      </c>
      <c r="CQ147" s="45">
        <f t="shared" ca="1" si="102"/>
        <v>0.45511852897958782</v>
      </c>
      <c r="CR147" s="45">
        <f t="shared" ca="1" si="103"/>
        <v>0.46043559259146449</v>
      </c>
      <c r="CS147" s="45">
        <f t="shared" ca="1" si="104"/>
        <v>0.48110943222294622</v>
      </c>
      <c r="CT147" s="45">
        <f t="shared" ca="1" si="105"/>
        <v>0.48675576376393842</v>
      </c>
      <c r="CU147" s="45">
        <f t="shared" ca="1" si="106"/>
        <v>0.53541708796921927</v>
      </c>
      <c r="CV147" s="45">
        <f t="shared" ca="1" si="107"/>
        <v>0.53749907111499584</v>
      </c>
      <c r="CW147" s="45">
        <f t="shared" ca="1" si="108"/>
        <v>0.55592927805839842</v>
      </c>
      <c r="CX147" s="45">
        <f t="shared" ca="1" si="109"/>
        <v>0.58179171143824171</v>
      </c>
      <c r="CY147" s="45">
        <f t="shared" ca="1" si="110"/>
        <v>0.5579657692035378</v>
      </c>
      <c r="CZ147" s="45">
        <f t="shared" ca="1" si="111"/>
        <v>0.54856560841079272</v>
      </c>
      <c r="DA147" s="45">
        <f t="shared" ca="1" si="112"/>
        <v>0.55544702742194474</v>
      </c>
      <c r="DB147" s="45">
        <f t="shared" ca="1" si="113"/>
        <v>0.54542434257542738</v>
      </c>
      <c r="DC147" s="45">
        <f t="shared" ca="1" si="114"/>
        <v>0.55120214740435514</v>
      </c>
      <c r="DD147" s="45">
        <f t="shared" ca="1" si="115"/>
        <v>0.53847475575847481</v>
      </c>
      <c r="DE147" s="45">
        <f t="shared" ca="1" si="116"/>
        <v>0.53538203274836993</v>
      </c>
      <c r="DF147" s="45">
        <f t="shared" ca="1" si="117"/>
        <v>0.53477564734367711</v>
      </c>
      <c r="DG147" s="45">
        <f t="shared" ca="1" si="118"/>
        <v>0.52399989386525125</v>
      </c>
      <c r="DH147" s="45">
        <f t="shared" ca="1" si="119"/>
        <v>0.53002864520771475</v>
      </c>
      <c r="DI147" s="45">
        <f t="shared" ca="1" si="120"/>
        <v>0.53251115592661524</v>
      </c>
      <c r="DJ147" s="45">
        <f t="shared" ca="1" si="121"/>
        <v>0.54147808261258934</v>
      </c>
      <c r="DK147" s="45">
        <f t="shared" ca="1" si="122"/>
        <v>0.53239315401814069</v>
      </c>
      <c r="DL147" s="45">
        <f t="shared" ca="1" si="123"/>
        <v>0.53402874901295205</v>
      </c>
      <c r="DM147" s="45">
        <f t="shared" ca="1" si="124"/>
        <v>0.52389848849763332</v>
      </c>
      <c r="DN147" s="45">
        <f t="shared" ca="1" si="125"/>
        <v>0.54644619166377106</v>
      </c>
      <c r="DO147" s="45">
        <f t="shared" ca="1" si="126"/>
        <v>0.5447422339811322</v>
      </c>
      <c r="DP147" s="45">
        <f t="shared" ca="1" si="127"/>
        <v>0.53330137279516787</v>
      </c>
      <c r="DQ147" s="45">
        <f t="shared" ca="1" si="128"/>
        <v>0.54484663951686862</v>
      </c>
      <c r="DR147" s="45">
        <f t="shared" ca="1" si="129"/>
        <v>0.54566190683828109</v>
      </c>
      <c r="DS147" s="45">
        <f t="shared" ca="1" si="130"/>
        <v>0.54110864693324845</v>
      </c>
      <c r="DT147" s="45">
        <f t="shared" ca="1" si="131"/>
        <v>0.54742511395583471</v>
      </c>
      <c r="DU147" s="45">
        <f t="shared" ca="1" si="132"/>
        <v>0.54656930909180412</v>
      </c>
      <c r="DV147" s="45">
        <f t="shared" ca="1" si="133"/>
        <v>0.56441948005843245</v>
      </c>
      <c r="DW147" s="45">
        <f t="shared" ca="1" si="134"/>
        <v>0.52666412878462743</v>
      </c>
      <c r="DX147" s="45">
        <f t="shared" ca="1" si="135"/>
        <v>0.50814912707116922</v>
      </c>
      <c r="DY147" s="45">
        <f t="shared" ca="1" si="136"/>
        <v>0.51000519085590745</v>
      </c>
      <c r="DZ147" s="45">
        <f t="shared" ca="1" si="137"/>
        <v>0.4979854487756229</v>
      </c>
      <c r="EA147" s="45">
        <f t="shared" ca="1" si="138"/>
        <v>0.49817523929057711</v>
      </c>
      <c r="EB147" s="45">
        <f t="shared" ca="1" si="139"/>
        <v>0.48410711799613032</v>
      </c>
      <c r="EC147" s="45">
        <f t="shared" ca="1" si="140"/>
        <v>0.47393426499562091</v>
      </c>
      <c r="ED147" s="45">
        <f t="shared" ca="1" si="141"/>
        <v>0.46568711115396622</v>
      </c>
      <c r="EE147" s="45">
        <f t="shared" ca="1" si="142"/>
        <v>0.4396638113383074</v>
      </c>
      <c r="EF147" s="45">
        <f t="shared" ca="1" si="143"/>
        <v>0.44069392191171658</v>
      </c>
      <c r="EG147" s="45">
        <f t="shared" ca="1" si="144"/>
        <v>0.45243701068295517</v>
      </c>
      <c r="EH147" s="45">
        <f t="shared" ca="1" si="145"/>
        <v>0.45739950990972672</v>
      </c>
      <c r="EI147" s="45">
        <f t="shared" ca="1" si="146"/>
        <v>0.45882606561818035</v>
      </c>
      <c r="EJ147" s="45">
        <f t="shared" ca="1" si="147"/>
        <v>0.45290932366680275</v>
      </c>
      <c r="EK147" s="45">
        <f t="shared" ca="1" si="148"/>
        <v>0.4759755219668782</v>
      </c>
      <c r="EL147" s="45">
        <f t="shared" ca="1" si="149"/>
        <v>0.48729979510879856</v>
      </c>
      <c r="EM147" s="45">
        <f t="shared" ca="1" si="150"/>
        <v>0.48512346768129111</v>
      </c>
      <c r="EN147" s="45">
        <f t="shared" ca="1" si="151"/>
        <v>0.49511236566494793</v>
      </c>
      <c r="EO147" s="45">
        <f t="shared" ca="1" si="152"/>
        <v>0.51753274187736364</v>
      </c>
      <c r="EP147" s="45">
        <f t="shared" ca="1" si="153"/>
        <v>0.50909626491589011</v>
      </c>
      <c r="EQ147" s="45">
        <f t="shared" ca="1" si="154"/>
        <v>0.50654582575362683</v>
      </c>
      <c r="ER147" s="45">
        <f t="shared" ca="1" si="155"/>
        <v>0.51697604739575886</v>
      </c>
      <c r="ES147" s="45">
        <f t="shared" ca="1" si="156"/>
        <v>0.53766515251410696</v>
      </c>
      <c r="ET147" s="45">
        <f t="shared" ca="1" si="157"/>
        <v>0.52157640423446106</v>
      </c>
      <c r="EU147" s="45">
        <f t="shared" ca="1" si="158"/>
        <v>0.52751517695837136</v>
      </c>
      <c r="EV147" s="45">
        <f t="shared" ca="1" si="159"/>
        <v>0.53640063995005982</v>
      </c>
      <c r="EW147" s="45">
        <f t="shared" ca="1" si="160"/>
        <v>0.53616396497902297</v>
      </c>
      <c r="EX147" s="45">
        <f t="shared" ca="1" si="161"/>
        <v>0.52011051430965072</v>
      </c>
      <c r="EY147" s="45">
        <f t="shared" ca="1" si="162"/>
        <v>0.52679868714997835</v>
      </c>
      <c r="EZ147" s="45">
        <f t="shared" ca="1" si="163"/>
        <v>0.54887841254477043</v>
      </c>
      <c r="FA147" s="45">
        <f t="shared" ca="1" si="164"/>
        <v>0.55439863400648937</v>
      </c>
      <c r="FB147" s="45">
        <f t="shared" ca="1" si="165"/>
        <v>0.54953352017491441</v>
      </c>
      <c r="FC147" s="45">
        <f t="shared" ca="1" si="166"/>
        <v>0.54493436023147124</v>
      </c>
      <c r="FD147" s="45">
        <f t="shared" ca="1" si="167"/>
        <v>0.54204045771877818</v>
      </c>
      <c r="FE147" s="45">
        <f t="shared" ca="1" si="168"/>
        <v>0.53618836196559527</v>
      </c>
      <c r="FF147" s="45">
        <f t="shared" ca="1" si="169"/>
        <v>0.52800365116452153</v>
      </c>
      <c r="FG147" s="45">
        <f t="shared" ca="1" si="170"/>
        <v>0.5366800717814636</v>
      </c>
      <c r="FH147" s="45">
        <f t="shared" ca="1" si="171"/>
        <v>0.5416164055854733</v>
      </c>
      <c r="FI147" s="45">
        <f t="shared" ca="1" si="172"/>
        <v>0.52358062851447917</v>
      </c>
      <c r="FJ147" s="45">
        <f t="shared" ca="1" si="173"/>
        <v>0.52129875477787524</v>
      </c>
      <c r="FK147" s="45">
        <f t="shared" ca="1" si="174"/>
        <v>0.51924908081001231</v>
      </c>
      <c r="FL147" s="45">
        <f t="shared" ca="1" si="175"/>
        <v>0.52498155044565198</v>
      </c>
      <c r="FM147" s="45">
        <f t="shared" ca="1" si="176"/>
        <v>0.51323306803048985</v>
      </c>
      <c r="FN147" s="45">
        <f t="shared" ca="1" si="177"/>
        <v>0.525343845889373</v>
      </c>
      <c r="FO147" s="45">
        <f t="shared" ca="1" si="178"/>
        <v>0.51903495277103773</v>
      </c>
      <c r="FP147" s="45">
        <f t="shared" ca="1" si="179"/>
        <v>0.52296055239192618</v>
      </c>
      <c r="FQ147" s="45">
        <f t="shared" ca="1" si="180"/>
        <v>0.53214720322460995</v>
      </c>
      <c r="FR147" s="45">
        <f t="shared" ca="1" si="181"/>
        <v>0.52677580673069835</v>
      </c>
      <c r="FS147" s="45">
        <f t="shared" ca="1" si="182"/>
        <v>0.52445706671044123</v>
      </c>
      <c r="FT147" s="45">
        <f t="shared" ca="1" si="183"/>
        <v>0.49957525977160039</v>
      </c>
      <c r="FU147" s="45">
        <f t="shared" ca="1" si="184"/>
        <v>0.51966537753824327</v>
      </c>
      <c r="FV147" s="45">
        <f t="shared" ca="1" si="185"/>
        <v>0.52904753513919178</v>
      </c>
      <c r="FW147" s="45">
        <f t="shared" ca="1" si="186"/>
        <v>0.51061875373111676</v>
      </c>
      <c r="FX147" s="45">
        <f t="shared" ca="1" si="187"/>
        <v>0.52256161876345775</v>
      </c>
      <c r="FY147" s="45">
        <f t="shared" ca="1" si="188"/>
        <v>0.52678453732074515</v>
      </c>
      <c r="FZ147" s="45">
        <f t="shared" ca="1" si="189"/>
        <v>0.51427340936617394</v>
      </c>
      <c r="GA147" s="84">
        <f t="shared" ca="1" si="190"/>
        <v>0.52457011467551795</v>
      </c>
      <c r="GB147" s="25"/>
    </row>
    <row r="148" spans="1:184" x14ac:dyDescent="0.25">
      <c r="A148" s="14"/>
      <c r="B148" s="26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95">
        <f t="shared" si="222"/>
        <v>10.687124078842448</v>
      </c>
      <c r="N148" s="96">
        <f t="shared" si="223"/>
        <v>92.564368009864367</v>
      </c>
      <c r="O148" s="24">
        <f t="shared" si="232"/>
        <v>23</v>
      </c>
      <c r="P148" s="51">
        <f t="shared" si="241"/>
        <v>-39.312875921157556</v>
      </c>
      <c r="Q148" s="51">
        <f t="shared" si="241"/>
        <v>-44.312875921157556</v>
      </c>
      <c r="R148" s="51">
        <f t="shared" si="241"/>
        <v>4.0696959393663814</v>
      </c>
      <c r="S148" s="51">
        <f t="shared" si="241"/>
        <v>-24.306137060815427</v>
      </c>
      <c r="T148" s="51">
        <f t="shared" si="241"/>
        <v>-22.024322505339502</v>
      </c>
      <c r="U148" s="51">
        <f t="shared" si="241"/>
        <v>-22.496134531532764</v>
      </c>
      <c r="V148" s="51">
        <f t="shared" si="241"/>
        <v>-4.235752250012002</v>
      </c>
      <c r="W148" s="51">
        <f t="shared" si="241"/>
        <v>-49.341100884944751</v>
      </c>
      <c r="X148" s="51">
        <f t="shared" si="241"/>
        <v>-33.356739831174892</v>
      </c>
      <c r="Y148" s="51">
        <f t="shared" si="241"/>
        <v>-27.374716744329316</v>
      </c>
      <c r="Z148" s="51">
        <f t="shared" si="242"/>
        <v>-84.339426186381218</v>
      </c>
      <c r="AA148" s="51">
        <f t="shared" si="242"/>
        <v>-4.1392891347531648</v>
      </c>
      <c r="AB148" s="51">
        <f t="shared" si="242"/>
        <v>-78.01468838770505</v>
      </c>
      <c r="AC148" s="51">
        <f t="shared" si="242"/>
        <v>-66.671042545636595</v>
      </c>
      <c r="AD148" s="51">
        <f t="shared" si="242"/>
        <v>-1.2392750077872421</v>
      </c>
      <c r="AE148" s="51">
        <f t="shared" si="242"/>
        <v>0.27765197879857695</v>
      </c>
      <c r="AF148" s="51">
        <f t="shared" si="242"/>
        <v>-68.311732176271221</v>
      </c>
      <c r="AG148" s="51">
        <f t="shared" si="242"/>
        <v>-0.86651046361894046</v>
      </c>
      <c r="AH148" s="51">
        <f t="shared" si="242"/>
        <v>-77.865108230375881</v>
      </c>
      <c r="AI148" s="51">
        <f t="shared" si="242"/>
        <v>-6.4332414023215883</v>
      </c>
      <c r="AJ148" s="51">
        <f t="shared" si="243"/>
        <v>1.772289667891048</v>
      </c>
      <c r="AK148" s="51">
        <f t="shared" si="243"/>
        <v>-37.64041548687274</v>
      </c>
      <c r="AL148" s="51">
        <f t="shared" si="243"/>
        <v>0</v>
      </c>
      <c r="AM148" s="51">
        <f t="shared" si="243"/>
        <v>-45.669815670212245</v>
      </c>
      <c r="AN148" s="51">
        <f t="shared" si="243"/>
        <v>-50.45730527488935</v>
      </c>
      <c r="AO148" s="51">
        <f t="shared" si="243"/>
        <v>-54.917289165727752</v>
      </c>
      <c r="AP148" s="51">
        <f t="shared" si="243"/>
        <v>-31.899332241618549</v>
      </c>
      <c r="AQ148" s="51">
        <f t="shared" si="243"/>
        <v>-40.667730621693451</v>
      </c>
      <c r="AR148" s="51">
        <f t="shared" si="243"/>
        <v>-86.17375822182143</v>
      </c>
      <c r="AS148" s="51">
        <f t="shared" si="243"/>
        <v>4.1051525558480133</v>
      </c>
      <c r="AT148" s="24"/>
      <c r="AU148" s="95">
        <f t="shared" si="231"/>
        <v>10.687124078842448</v>
      </c>
      <c r="AV148" s="96">
        <f t="shared" si="227"/>
        <v>92.564368009864367</v>
      </c>
      <c r="AW148" s="24">
        <f t="shared" si="233"/>
        <v>23</v>
      </c>
      <c r="AX148" s="51">
        <f t="shared" si="244"/>
        <v>42.564368009864367</v>
      </c>
      <c r="AY148" s="51">
        <f t="shared" si="244"/>
        <v>67.564368009864367</v>
      </c>
      <c r="AZ148" s="51">
        <f t="shared" si="244"/>
        <v>45.175873537791517</v>
      </c>
      <c r="BA148" s="51">
        <f t="shared" si="244"/>
        <v>57.665801406733081</v>
      </c>
      <c r="BB148" s="51">
        <f t="shared" si="244"/>
        <v>36.312169957704967</v>
      </c>
      <c r="BC148" s="51">
        <f t="shared" si="244"/>
        <v>14.213965035201923</v>
      </c>
      <c r="BD148" s="51">
        <f t="shared" si="244"/>
        <v>10.69129575500699</v>
      </c>
      <c r="BE148" s="51">
        <f t="shared" si="244"/>
        <v>19.195847511993748</v>
      </c>
      <c r="BF148" s="51">
        <f t="shared" si="244"/>
        <v>45.79543156246713</v>
      </c>
      <c r="BG148" s="51">
        <f t="shared" si="244"/>
        <v>26.974032555547552</v>
      </c>
      <c r="BH148" s="51">
        <f t="shared" si="245"/>
        <v>71.710944174638115</v>
      </c>
      <c r="BI148" s="51">
        <f t="shared" si="245"/>
        <v>55.046981549992374</v>
      </c>
      <c r="BJ148" s="51">
        <f t="shared" si="245"/>
        <v>79.732879241590979</v>
      </c>
      <c r="BK148" s="51">
        <f t="shared" si="245"/>
        <v>39.841885965509455</v>
      </c>
      <c r="BL148" s="51">
        <f t="shared" si="245"/>
        <v>1.7363294152343798</v>
      </c>
      <c r="BM148" s="51">
        <f t="shared" si="245"/>
        <v>27.864480464598074</v>
      </c>
      <c r="BN148" s="51">
        <f t="shared" si="245"/>
        <v>21.621851300161978</v>
      </c>
      <c r="BO148" s="51">
        <f t="shared" si="245"/>
        <v>71.916592039316299</v>
      </c>
      <c r="BP148" s="51">
        <f t="shared" si="245"/>
        <v>26.906685524561496</v>
      </c>
      <c r="BQ148" s="51">
        <f t="shared" si="245"/>
        <v>14.156616210807144</v>
      </c>
      <c r="BR148" s="51">
        <f t="shared" si="246"/>
        <v>37.099436101937357</v>
      </c>
      <c r="BS148" s="51">
        <f t="shared" si="246"/>
        <v>89.269183862500171</v>
      </c>
      <c r="BT148" s="51">
        <f t="shared" si="246"/>
        <v>0</v>
      </c>
      <c r="BU148" s="51">
        <f t="shared" si="246"/>
        <v>34.349992230349422</v>
      </c>
      <c r="BV148" s="51">
        <f t="shared" si="246"/>
        <v>28.02683698014205</v>
      </c>
      <c r="BW148" s="51">
        <f t="shared" si="246"/>
        <v>65.544098446094267</v>
      </c>
      <c r="BX148" s="51">
        <f t="shared" si="246"/>
        <v>21.985913545806113</v>
      </c>
      <c r="BY148" s="51">
        <f t="shared" si="246"/>
        <v>25.03088975186607</v>
      </c>
      <c r="BZ148" s="51">
        <f t="shared" si="246"/>
        <v>83.49872218264656</v>
      </c>
      <c r="CA148" s="51">
        <f t="shared" si="246"/>
        <v>83.801425013847364</v>
      </c>
      <c r="CB148" s="97"/>
      <c r="CC148" s="51"/>
      <c r="CD148" s="113">
        <f t="shared" si="240"/>
        <v>29</v>
      </c>
      <c r="CE148" s="114">
        <f t="shared" si="240"/>
        <v>30</v>
      </c>
      <c r="CF148" s="83">
        <f t="shared" ca="1" si="191"/>
        <v>0.50268660701179002</v>
      </c>
      <c r="CG148" s="45">
        <f t="shared" ca="1" si="192"/>
        <v>0.50049763923978097</v>
      </c>
      <c r="CH148" s="45">
        <f t="shared" ca="1" si="93"/>
        <v>0.53174814116428804</v>
      </c>
      <c r="CI148" s="45">
        <f t="shared" ca="1" si="94"/>
        <v>0.51221105939693112</v>
      </c>
      <c r="CJ148" s="45">
        <f t="shared" ca="1" si="95"/>
        <v>0.50676331124207286</v>
      </c>
      <c r="CK148" s="45">
        <f t="shared" ca="1" si="96"/>
        <v>0.48992295074546816</v>
      </c>
      <c r="CL148" s="45">
        <f t="shared" ca="1" si="97"/>
        <v>0.48177310370040516</v>
      </c>
      <c r="CM148" s="45">
        <f t="shared" ca="1" si="98"/>
        <v>0.47394052914189239</v>
      </c>
      <c r="CN148" s="45">
        <f t="shared" ca="1" si="99"/>
        <v>0.44294632084038965</v>
      </c>
      <c r="CO148" s="45">
        <f t="shared" ca="1" si="100"/>
        <v>0.43043098852116279</v>
      </c>
      <c r="CP148" s="45">
        <f t="shared" ca="1" si="101"/>
        <v>0.42752794986490256</v>
      </c>
      <c r="CQ148" s="45">
        <f t="shared" ca="1" si="102"/>
        <v>0.42256055656855351</v>
      </c>
      <c r="CR148" s="45">
        <f t="shared" ca="1" si="103"/>
        <v>0.43124719254929728</v>
      </c>
      <c r="CS148" s="45">
        <f t="shared" ca="1" si="104"/>
        <v>0.44669511761829711</v>
      </c>
      <c r="CT148" s="45">
        <f t="shared" ca="1" si="105"/>
        <v>0.46740951411673953</v>
      </c>
      <c r="CU148" s="45">
        <f t="shared" ca="1" si="106"/>
        <v>0.51054534834169973</v>
      </c>
      <c r="CV148" s="45">
        <f t="shared" ca="1" si="107"/>
        <v>0.52264307105775487</v>
      </c>
      <c r="CW148" s="45">
        <f t="shared" ca="1" si="108"/>
        <v>0.54835040749693242</v>
      </c>
      <c r="CX148" s="45">
        <f t="shared" ca="1" si="109"/>
        <v>0.57473117315471689</v>
      </c>
      <c r="CY148" s="45">
        <f t="shared" ca="1" si="110"/>
        <v>0.566606732278645</v>
      </c>
      <c r="CZ148" s="45">
        <f t="shared" ca="1" si="111"/>
        <v>0.55311638334550273</v>
      </c>
      <c r="DA148" s="45">
        <f t="shared" ca="1" si="112"/>
        <v>0.56175937722172808</v>
      </c>
      <c r="DB148" s="45">
        <f t="shared" ca="1" si="113"/>
        <v>0.55318978970696187</v>
      </c>
      <c r="DC148" s="45">
        <f t="shared" ca="1" si="114"/>
        <v>0.56075438152080004</v>
      </c>
      <c r="DD148" s="45">
        <f t="shared" ca="1" si="115"/>
        <v>0.53860470117780401</v>
      </c>
      <c r="DE148" s="45">
        <f t="shared" ca="1" si="116"/>
        <v>0.54408465342536616</v>
      </c>
      <c r="DF148" s="45">
        <f t="shared" ca="1" si="117"/>
        <v>0.54353503475589471</v>
      </c>
      <c r="DG148" s="45">
        <f t="shared" ca="1" si="118"/>
        <v>0.53221244011763391</v>
      </c>
      <c r="DH148" s="45">
        <f t="shared" ca="1" si="119"/>
        <v>0.53485012778326202</v>
      </c>
      <c r="DI148" s="45">
        <f t="shared" ca="1" si="120"/>
        <v>0.54441205346040444</v>
      </c>
      <c r="DJ148" s="45">
        <f t="shared" ca="1" si="121"/>
        <v>0.55130860025144635</v>
      </c>
      <c r="DK148" s="45">
        <f t="shared" ca="1" si="122"/>
        <v>0.54797410360510768</v>
      </c>
      <c r="DL148" s="45">
        <f t="shared" ca="1" si="123"/>
        <v>0.54375924104921936</v>
      </c>
      <c r="DM148" s="45">
        <f t="shared" ca="1" si="124"/>
        <v>0.54244941187456241</v>
      </c>
      <c r="DN148" s="45">
        <f t="shared" ca="1" si="125"/>
        <v>0.55330335510177664</v>
      </c>
      <c r="DO148" s="45">
        <f t="shared" ca="1" si="126"/>
        <v>0.54562703116606348</v>
      </c>
      <c r="DP148" s="45">
        <f t="shared" ca="1" si="127"/>
        <v>0.52903583187611358</v>
      </c>
      <c r="DQ148" s="45">
        <f t="shared" ca="1" si="128"/>
        <v>0.53793811497351862</v>
      </c>
      <c r="DR148" s="45">
        <f t="shared" ca="1" si="129"/>
        <v>0.53651473334592703</v>
      </c>
      <c r="DS148" s="45">
        <f t="shared" ca="1" si="130"/>
        <v>0.52247875823098</v>
      </c>
      <c r="DT148" s="45">
        <f t="shared" ca="1" si="131"/>
        <v>0.52844811698700889</v>
      </c>
      <c r="DU148" s="45">
        <f t="shared" ca="1" si="132"/>
        <v>0.51983348551655217</v>
      </c>
      <c r="DV148" s="45">
        <f t="shared" ca="1" si="133"/>
        <v>0.5386155822322124</v>
      </c>
      <c r="DW148" s="45">
        <f t="shared" ca="1" si="134"/>
        <v>0.51241655102744299</v>
      </c>
      <c r="DX148" s="45">
        <f t="shared" ca="1" si="135"/>
        <v>0.50588843028263752</v>
      </c>
      <c r="DY148" s="45">
        <f t="shared" ca="1" si="136"/>
        <v>0.50036146606789034</v>
      </c>
      <c r="DZ148" s="45">
        <f t="shared" ca="1" si="137"/>
        <v>0.48507771292234347</v>
      </c>
      <c r="EA148" s="45">
        <f t="shared" ca="1" si="138"/>
        <v>0.482237530697679</v>
      </c>
      <c r="EB148" s="45">
        <f t="shared" ca="1" si="139"/>
        <v>0.47466283620950556</v>
      </c>
      <c r="EC148" s="45">
        <f t="shared" ca="1" si="140"/>
        <v>0.47202690381404522</v>
      </c>
      <c r="ED148" s="45">
        <f t="shared" ca="1" si="141"/>
        <v>0.47084340958217585</v>
      </c>
      <c r="EE148" s="45">
        <f t="shared" ca="1" si="142"/>
        <v>0.44071438422468817</v>
      </c>
      <c r="EF148" s="45">
        <f t="shared" ca="1" si="143"/>
        <v>0.43618408014017063</v>
      </c>
      <c r="EG148" s="45">
        <f t="shared" ca="1" si="144"/>
        <v>0.43996283830379546</v>
      </c>
      <c r="EH148" s="45">
        <f t="shared" ca="1" si="145"/>
        <v>0.45930878146335052</v>
      </c>
      <c r="EI148" s="45">
        <f t="shared" ca="1" si="146"/>
        <v>0.46225949787992188</v>
      </c>
      <c r="EJ148" s="45">
        <f t="shared" ca="1" si="147"/>
        <v>0.45805333657284819</v>
      </c>
      <c r="EK148" s="45">
        <f t="shared" ca="1" si="148"/>
        <v>0.47973413975377116</v>
      </c>
      <c r="EL148" s="45">
        <f t="shared" ca="1" si="149"/>
        <v>0.47467232708919499</v>
      </c>
      <c r="EM148" s="45">
        <f t="shared" ca="1" si="150"/>
        <v>0.46892505490151964</v>
      </c>
      <c r="EN148" s="45">
        <f t="shared" ca="1" si="151"/>
        <v>0.47806257845723166</v>
      </c>
      <c r="EO148" s="45">
        <f t="shared" ca="1" si="152"/>
        <v>0.50202502996424736</v>
      </c>
      <c r="EP148" s="45">
        <f t="shared" ca="1" si="153"/>
        <v>0.49982656478847193</v>
      </c>
      <c r="EQ148" s="45">
        <f t="shared" ca="1" si="154"/>
        <v>0.4906545995038783</v>
      </c>
      <c r="ER148" s="45">
        <f t="shared" ca="1" si="155"/>
        <v>0.49861422311926901</v>
      </c>
      <c r="ES148" s="45">
        <f t="shared" ca="1" si="156"/>
        <v>0.51652343704800141</v>
      </c>
      <c r="ET148" s="45">
        <f t="shared" ca="1" si="157"/>
        <v>0.49973850754444593</v>
      </c>
      <c r="EU148" s="45">
        <f t="shared" ca="1" si="158"/>
        <v>0.51581720864580249</v>
      </c>
      <c r="EV148" s="45">
        <f t="shared" ca="1" si="159"/>
        <v>0.52962280504757941</v>
      </c>
      <c r="EW148" s="45">
        <f t="shared" ca="1" si="160"/>
        <v>0.54537600549880172</v>
      </c>
      <c r="EX148" s="45">
        <f t="shared" ca="1" si="161"/>
        <v>0.52863065747377624</v>
      </c>
      <c r="EY148" s="45">
        <f t="shared" ca="1" si="162"/>
        <v>0.52456981033664385</v>
      </c>
      <c r="EZ148" s="45">
        <f t="shared" ca="1" si="163"/>
        <v>0.5471302716459876</v>
      </c>
      <c r="FA148" s="45">
        <f t="shared" ca="1" si="164"/>
        <v>0.55973931100713181</v>
      </c>
      <c r="FB148" s="45">
        <f t="shared" ca="1" si="165"/>
        <v>0.55767755697394861</v>
      </c>
      <c r="FC148" s="45">
        <f t="shared" ca="1" si="166"/>
        <v>0.55862242968945819</v>
      </c>
      <c r="FD148" s="45">
        <f t="shared" ca="1" si="167"/>
        <v>0.54386684414886288</v>
      </c>
      <c r="FE148" s="45">
        <f t="shared" ca="1" si="168"/>
        <v>0.53821519477765323</v>
      </c>
      <c r="FF148" s="45">
        <f t="shared" ca="1" si="169"/>
        <v>0.52986387700451854</v>
      </c>
      <c r="FG148" s="45">
        <f t="shared" ca="1" si="170"/>
        <v>0.52419631562116531</v>
      </c>
      <c r="FH148" s="45">
        <f t="shared" ca="1" si="171"/>
        <v>0.54008664054532862</v>
      </c>
      <c r="FI148" s="45">
        <f t="shared" ca="1" si="172"/>
        <v>0.51767817182398901</v>
      </c>
      <c r="FJ148" s="45">
        <f t="shared" ca="1" si="173"/>
        <v>0.50673831388879009</v>
      </c>
      <c r="FK148" s="45">
        <f t="shared" ca="1" si="174"/>
        <v>0.50643057916984202</v>
      </c>
      <c r="FL148" s="45">
        <f t="shared" ca="1" si="175"/>
        <v>0.51741603801154301</v>
      </c>
      <c r="FM148" s="45">
        <f t="shared" ca="1" si="176"/>
        <v>0.51544160438110775</v>
      </c>
      <c r="FN148" s="45">
        <f t="shared" ca="1" si="177"/>
        <v>0.51828090228317192</v>
      </c>
      <c r="FO148" s="45">
        <f t="shared" ca="1" si="178"/>
        <v>0.50078960452617427</v>
      </c>
      <c r="FP148" s="45">
        <f t="shared" ca="1" si="179"/>
        <v>0.5131161102699161</v>
      </c>
      <c r="FQ148" s="45">
        <f t="shared" ca="1" si="180"/>
        <v>0.52537407078341125</v>
      </c>
      <c r="FR148" s="45">
        <f t="shared" ca="1" si="181"/>
        <v>0.52695273373372553</v>
      </c>
      <c r="FS148" s="45">
        <f t="shared" ca="1" si="182"/>
        <v>0.52974756906474896</v>
      </c>
      <c r="FT148" s="45">
        <f t="shared" ca="1" si="183"/>
        <v>0.50644078808491966</v>
      </c>
      <c r="FU148" s="45">
        <f t="shared" ca="1" si="184"/>
        <v>0.50988448615721127</v>
      </c>
      <c r="FV148" s="45">
        <f t="shared" ca="1" si="185"/>
        <v>0.52099918261620726</v>
      </c>
      <c r="FW148" s="45">
        <f t="shared" ca="1" si="186"/>
        <v>0.50803738502213114</v>
      </c>
      <c r="FX148" s="45">
        <f t="shared" ca="1" si="187"/>
        <v>0.51989851582084778</v>
      </c>
      <c r="FY148" s="45">
        <f t="shared" ca="1" si="188"/>
        <v>0.52648493123733553</v>
      </c>
      <c r="FZ148" s="45">
        <f t="shared" ca="1" si="189"/>
        <v>0.50120778317513492</v>
      </c>
      <c r="GA148" s="84">
        <f t="shared" ca="1" si="190"/>
        <v>0.50655574432703188</v>
      </c>
      <c r="GB148" s="25"/>
    </row>
    <row r="149" spans="1:184" x14ac:dyDescent="0.25">
      <c r="A149" s="14"/>
      <c r="B149" s="26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95">
        <f t="shared" si="222"/>
        <v>56.356939749054689</v>
      </c>
      <c r="N149" s="96">
        <f t="shared" si="223"/>
        <v>58.214375779514945</v>
      </c>
      <c r="O149" s="24">
        <f t="shared" si="232"/>
        <v>24</v>
      </c>
      <c r="P149" s="51">
        <f t="shared" si="241"/>
        <v>6.3569397490546891</v>
      </c>
      <c r="Q149" s="51">
        <f t="shared" si="241"/>
        <v>1.3569397490546891</v>
      </c>
      <c r="R149" s="51">
        <f t="shared" si="241"/>
        <v>49.739511609578621</v>
      </c>
      <c r="S149" s="51">
        <f t="shared" si="241"/>
        <v>21.363678609396814</v>
      </c>
      <c r="T149" s="51">
        <f t="shared" si="241"/>
        <v>23.64549316487274</v>
      </c>
      <c r="U149" s="51">
        <f t="shared" si="241"/>
        <v>23.173681138679477</v>
      </c>
      <c r="V149" s="51">
        <f t="shared" si="241"/>
        <v>41.434063420200239</v>
      </c>
      <c r="W149" s="51">
        <f t="shared" si="241"/>
        <v>-3.6712852147325137</v>
      </c>
      <c r="X149" s="51">
        <f t="shared" si="241"/>
        <v>12.313075839037353</v>
      </c>
      <c r="Y149" s="51">
        <f t="shared" si="241"/>
        <v>18.295098925882925</v>
      </c>
      <c r="Z149" s="51">
        <f t="shared" si="242"/>
        <v>-38.669610516168973</v>
      </c>
      <c r="AA149" s="51">
        <f t="shared" si="242"/>
        <v>41.530526535459074</v>
      </c>
      <c r="AB149" s="51">
        <f t="shared" si="242"/>
        <v>-32.344872717492805</v>
      </c>
      <c r="AC149" s="51">
        <f t="shared" si="242"/>
        <v>-21.001226875424351</v>
      </c>
      <c r="AD149" s="51">
        <f t="shared" si="242"/>
        <v>44.430540662425003</v>
      </c>
      <c r="AE149" s="51">
        <f t="shared" si="242"/>
        <v>45.947467649010818</v>
      </c>
      <c r="AF149" s="51">
        <f t="shared" si="242"/>
        <v>-22.641916506058976</v>
      </c>
      <c r="AG149" s="51">
        <f t="shared" si="242"/>
        <v>44.803305206593301</v>
      </c>
      <c r="AH149" s="51">
        <f t="shared" si="242"/>
        <v>-32.195292560163637</v>
      </c>
      <c r="AI149" s="51">
        <f t="shared" si="242"/>
        <v>39.236574267890653</v>
      </c>
      <c r="AJ149" s="51">
        <f t="shared" si="243"/>
        <v>47.442105338103289</v>
      </c>
      <c r="AK149" s="51">
        <f t="shared" si="243"/>
        <v>8.0294001833395043</v>
      </c>
      <c r="AL149" s="51">
        <f t="shared" si="243"/>
        <v>45.669815670212245</v>
      </c>
      <c r="AM149" s="51">
        <f t="shared" si="243"/>
        <v>0</v>
      </c>
      <c r="AN149" s="51">
        <f t="shared" si="243"/>
        <v>-4.7874896046771127</v>
      </c>
      <c r="AO149" s="51">
        <f t="shared" si="243"/>
        <v>-9.2474734955155071</v>
      </c>
      <c r="AP149" s="51">
        <f t="shared" si="243"/>
        <v>13.770483428593693</v>
      </c>
      <c r="AQ149" s="51">
        <f t="shared" si="243"/>
        <v>5.0020850485187864</v>
      </c>
      <c r="AR149" s="51">
        <f t="shared" si="243"/>
        <v>-40.503942551609185</v>
      </c>
      <c r="AS149" s="51">
        <f t="shared" si="243"/>
        <v>49.774968226060253</v>
      </c>
      <c r="AT149" s="24"/>
      <c r="AU149" s="95">
        <f t="shared" si="231"/>
        <v>56.356939749054689</v>
      </c>
      <c r="AV149" s="96">
        <f t="shared" si="227"/>
        <v>58.214375779514945</v>
      </c>
      <c r="AW149" s="24">
        <f t="shared" si="233"/>
        <v>24</v>
      </c>
      <c r="AX149" s="51">
        <f t="shared" si="244"/>
        <v>8.2143757795149455</v>
      </c>
      <c r="AY149" s="51">
        <f t="shared" si="244"/>
        <v>33.214375779514945</v>
      </c>
      <c r="AZ149" s="51">
        <f t="shared" si="244"/>
        <v>10.825881307442096</v>
      </c>
      <c r="BA149" s="51">
        <f t="shared" si="244"/>
        <v>23.315809176383659</v>
      </c>
      <c r="BB149" s="51">
        <f t="shared" si="244"/>
        <v>1.9621777273555452</v>
      </c>
      <c r="BC149" s="51">
        <f t="shared" si="244"/>
        <v>-20.136027195147499</v>
      </c>
      <c r="BD149" s="51">
        <f t="shared" si="244"/>
        <v>-23.658696475342431</v>
      </c>
      <c r="BE149" s="51">
        <f t="shared" si="244"/>
        <v>-15.154144718355674</v>
      </c>
      <c r="BF149" s="51">
        <f t="shared" si="244"/>
        <v>11.445439332117708</v>
      </c>
      <c r="BG149" s="51">
        <f t="shared" si="244"/>
        <v>-7.3759596748018694</v>
      </c>
      <c r="BH149" s="51">
        <f t="shared" si="245"/>
        <v>37.360951944288701</v>
      </c>
      <c r="BI149" s="51">
        <f t="shared" si="245"/>
        <v>20.696989319642952</v>
      </c>
      <c r="BJ149" s="51">
        <f t="shared" si="245"/>
        <v>45.382887011241564</v>
      </c>
      <c r="BK149" s="51">
        <f t="shared" si="245"/>
        <v>5.4918937351600334</v>
      </c>
      <c r="BL149" s="51">
        <f t="shared" si="245"/>
        <v>-32.613662815115042</v>
      </c>
      <c r="BM149" s="51">
        <f t="shared" si="245"/>
        <v>-6.4855117657513475</v>
      </c>
      <c r="BN149" s="51">
        <f t="shared" si="245"/>
        <v>-12.728140930187443</v>
      </c>
      <c r="BO149" s="51">
        <f t="shared" si="245"/>
        <v>37.566599808966885</v>
      </c>
      <c r="BP149" s="51">
        <f t="shared" si="245"/>
        <v>-7.4433067057879256</v>
      </c>
      <c r="BQ149" s="51">
        <f t="shared" si="245"/>
        <v>-20.193376019542278</v>
      </c>
      <c r="BR149" s="51">
        <f t="shared" si="246"/>
        <v>2.7494438715879355</v>
      </c>
      <c r="BS149" s="51">
        <f t="shared" si="246"/>
        <v>54.919191632150749</v>
      </c>
      <c r="BT149" s="51">
        <f t="shared" si="246"/>
        <v>-34.349992230349422</v>
      </c>
      <c r="BU149" s="51">
        <f t="shared" si="246"/>
        <v>0</v>
      </c>
      <c r="BV149" s="51">
        <f t="shared" si="246"/>
        <v>-6.3231552502073711</v>
      </c>
      <c r="BW149" s="51">
        <f t="shared" si="246"/>
        <v>31.194106215744839</v>
      </c>
      <c r="BX149" s="51">
        <f t="shared" si="246"/>
        <v>-12.364078684543308</v>
      </c>
      <c r="BY149" s="51">
        <f t="shared" si="246"/>
        <v>-9.3191024784833516</v>
      </c>
      <c r="BZ149" s="51">
        <f t="shared" si="246"/>
        <v>49.148729952297138</v>
      </c>
      <c r="CA149" s="51">
        <f t="shared" si="246"/>
        <v>49.451432783497935</v>
      </c>
      <c r="CB149" s="97"/>
      <c r="CC149" s="51"/>
      <c r="CD149" s="113">
        <f t="shared" si="240"/>
        <v>30</v>
      </c>
      <c r="CE149" s="114">
        <f t="shared" si="240"/>
        <v>31</v>
      </c>
      <c r="CF149" s="83">
        <f t="shared" ca="1" si="191"/>
        <v>0.51813940600019703</v>
      </c>
      <c r="CG149" s="45">
        <f t="shared" ca="1" si="192"/>
        <v>0.53342029287475878</v>
      </c>
      <c r="CH149" s="45">
        <f t="shared" ca="1" si="93"/>
        <v>0.49761870419252591</v>
      </c>
      <c r="CI149" s="45">
        <f t="shared" ca="1" si="94"/>
        <v>0.47686939274378098</v>
      </c>
      <c r="CJ149" s="45">
        <f t="shared" ca="1" si="95"/>
        <v>0.46791992464282678</v>
      </c>
      <c r="CK149" s="45">
        <f t="shared" ca="1" si="96"/>
        <v>0.44707408249750857</v>
      </c>
      <c r="CL149" s="45">
        <f t="shared" ca="1" si="97"/>
        <v>0.45601207287122658</v>
      </c>
      <c r="CM149" s="45">
        <f t="shared" ca="1" si="98"/>
        <v>0.44739460489464761</v>
      </c>
      <c r="CN149" s="45">
        <f t="shared" ca="1" si="99"/>
        <v>0.43229787901670358</v>
      </c>
      <c r="CO149" s="45">
        <f t="shared" ca="1" si="100"/>
        <v>0.4219541243256828</v>
      </c>
      <c r="CP149" s="45">
        <f t="shared" ca="1" si="101"/>
        <v>0.41021118249070354</v>
      </c>
      <c r="CQ149" s="45">
        <f t="shared" ca="1" si="102"/>
        <v>0.41239860291281649</v>
      </c>
      <c r="CR149" s="45">
        <f t="shared" ca="1" si="103"/>
        <v>0.42964035360626968</v>
      </c>
      <c r="CS149" s="45">
        <f t="shared" ca="1" si="104"/>
        <v>0.44939722737870985</v>
      </c>
      <c r="CT149" s="45">
        <f t="shared" ca="1" si="105"/>
        <v>0.46098160773795005</v>
      </c>
      <c r="CU149" s="45">
        <f t="shared" ca="1" si="106"/>
        <v>0.49311217959753373</v>
      </c>
      <c r="CV149" s="45">
        <f t="shared" ca="1" si="107"/>
        <v>0.50616439138151592</v>
      </c>
      <c r="CW149" s="45">
        <f t="shared" ca="1" si="108"/>
        <v>0.52941399749794793</v>
      </c>
      <c r="CX149" s="45">
        <f t="shared" ca="1" si="109"/>
        <v>0.55789612488975115</v>
      </c>
      <c r="CY149" s="45">
        <f t="shared" ca="1" si="110"/>
        <v>0.5666707656130725</v>
      </c>
      <c r="CZ149" s="45">
        <f t="shared" ca="1" si="111"/>
        <v>0.55038587808232764</v>
      </c>
      <c r="DA149" s="45">
        <f t="shared" ca="1" si="112"/>
        <v>0.55239906600387478</v>
      </c>
      <c r="DB149" s="45">
        <f t="shared" ca="1" si="113"/>
        <v>0.54549124550884587</v>
      </c>
      <c r="DC149" s="45">
        <f t="shared" ca="1" si="114"/>
        <v>0.56023145447091083</v>
      </c>
      <c r="DD149" s="45">
        <f t="shared" ca="1" si="115"/>
        <v>0.53300126231109679</v>
      </c>
      <c r="DE149" s="45">
        <f t="shared" ca="1" si="116"/>
        <v>0.53122034235338511</v>
      </c>
      <c r="DF149" s="45">
        <f t="shared" ca="1" si="117"/>
        <v>0.52817696790006585</v>
      </c>
      <c r="DG149" s="45">
        <f t="shared" ca="1" si="118"/>
        <v>0.52323116471300979</v>
      </c>
      <c r="DH149" s="45">
        <f t="shared" ca="1" si="119"/>
        <v>0.51113818439318692</v>
      </c>
      <c r="DI149" s="45">
        <f t="shared" ca="1" si="120"/>
        <v>0.51855522115819441</v>
      </c>
      <c r="DJ149" s="45">
        <f t="shared" ca="1" si="121"/>
        <v>0.53364698485307149</v>
      </c>
      <c r="DK149" s="45">
        <f t="shared" ca="1" si="122"/>
        <v>0.52423048759110469</v>
      </c>
      <c r="DL149" s="45">
        <f t="shared" ca="1" si="123"/>
        <v>0.51914248632753468</v>
      </c>
      <c r="DM149" s="45">
        <f t="shared" ca="1" si="124"/>
        <v>0.52799300162220519</v>
      </c>
      <c r="DN149" s="45">
        <f t="shared" ca="1" si="125"/>
        <v>0.54050388982285669</v>
      </c>
      <c r="DO149" s="45">
        <f t="shared" ca="1" si="126"/>
        <v>0.53051854425624256</v>
      </c>
      <c r="DP149" s="45">
        <f t="shared" ca="1" si="127"/>
        <v>0.50619399698585066</v>
      </c>
      <c r="DQ149" s="45">
        <f t="shared" ca="1" si="128"/>
        <v>0.51375474013561595</v>
      </c>
      <c r="DR149" s="45">
        <f t="shared" ca="1" si="129"/>
        <v>0.51141150388615164</v>
      </c>
      <c r="DS149" s="45">
        <f t="shared" ca="1" si="130"/>
        <v>0.48737728493573185</v>
      </c>
      <c r="DT149" s="45">
        <f t="shared" ca="1" si="131"/>
        <v>0.49243148441745538</v>
      </c>
      <c r="DU149" s="45">
        <f t="shared" ca="1" si="132"/>
        <v>0.48645202881007565</v>
      </c>
      <c r="DV149" s="45">
        <f t="shared" ca="1" si="133"/>
        <v>0.49787903552276841</v>
      </c>
      <c r="DW149" s="45">
        <f t="shared" ca="1" si="134"/>
        <v>0.47663089104980899</v>
      </c>
      <c r="DX149" s="45">
        <f t="shared" ca="1" si="135"/>
        <v>0.4704089453360627</v>
      </c>
      <c r="DY149" s="45">
        <f t="shared" ca="1" si="136"/>
        <v>0.46677160384979272</v>
      </c>
      <c r="DZ149" s="45">
        <f t="shared" ca="1" si="137"/>
        <v>0.46546211608875199</v>
      </c>
      <c r="EA149" s="45">
        <f t="shared" ca="1" si="138"/>
        <v>0.45862009975373813</v>
      </c>
      <c r="EB149" s="45">
        <f t="shared" ca="1" si="139"/>
        <v>0.45455876883471286</v>
      </c>
      <c r="EC149" s="45">
        <f t="shared" ca="1" si="140"/>
        <v>0.45826580231206909</v>
      </c>
      <c r="ED149" s="45">
        <f t="shared" ca="1" si="141"/>
        <v>0.44669231071193516</v>
      </c>
      <c r="EE149" s="45">
        <f t="shared" ca="1" si="142"/>
        <v>0.41258080264849972</v>
      </c>
      <c r="EF149" s="45">
        <f t="shared" ca="1" si="143"/>
        <v>0.40848628860036201</v>
      </c>
      <c r="EG149" s="45">
        <f t="shared" ca="1" si="144"/>
        <v>0.40603324078287906</v>
      </c>
      <c r="EH149" s="45">
        <f t="shared" ca="1" si="145"/>
        <v>0.42335230090018522</v>
      </c>
      <c r="EI149" s="45">
        <f t="shared" ca="1" si="146"/>
        <v>0.42157618838006089</v>
      </c>
      <c r="EJ149" s="45">
        <f t="shared" ca="1" si="147"/>
        <v>0.4308780736621689</v>
      </c>
      <c r="EK149" s="45">
        <f t="shared" ca="1" si="148"/>
        <v>0.45222036678394095</v>
      </c>
      <c r="EL149" s="45">
        <f t="shared" ca="1" si="149"/>
        <v>0.45031040911891868</v>
      </c>
      <c r="EM149" s="45">
        <f t="shared" ca="1" si="150"/>
        <v>0.46306237971549263</v>
      </c>
      <c r="EN149" s="45">
        <f t="shared" ca="1" si="151"/>
        <v>0.47642698775938958</v>
      </c>
      <c r="EO149" s="45">
        <f t="shared" ca="1" si="152"/>
        <v>0.50955074760227248</v>
      </c>
      <c r="EP149" s="45">
        <f t="shared" ca="1" si="153"/>
        <v>0.51215684909269588</v>
      </c>
      <c r="EQ149" s="45">
        <f t="shared" ca="1" si="154"/>
        <v>0.51609453533906846</v>
      </c>
      <c r="ER149" s="45">
        <f t="shared" ca="1" si="155"/>
        <v>0.52675946473455781</v>
      </c>
      <c r="ES149" s="45">
        <f t="shared" ca="1" si="156"/>
        <v>0.54174394363858358</v>
      </c>
      <c r="ET149" s="45">
        <f t="shared" ca="1" si="157"/>
        <v>0.5204885124174059</v>
      </c>
      <c r="EU149" s="45">
        <f t="shared" ca="1" si="158"/>
        <v>0.52809476666354394</v>
      </c>
      <c r="EV149" s="45">
        <f t="shared" ca="1" si="159"/>
        <v>0.53360208654762276</v>
      </c>
      <c r="EW149" s="45">
        <f t="shared" ca="1" si="160"/>
        <v>0.55314495719726964</v>
      </c>
      <c r="EX149" s="45">
        <f t="shared" ca="1" si="161"/>
        <v>0.53045295272128312</v>
      </c>
      <c r="EY149" s="45">
        <f t="shared" ca="1" si="162"/>
        <v>0.53383308900895377</v>
      </c>
      <c r="EZ149" s="45">
        <f t="shared" ca="1" si="163"/>
        <v>0.54303954330228099</v>
      </c>
      <c r="FA149" s="45">
        <f t="shared" ca="1" si="164"/>
        <v>0.54442078794641602</v>
      </c>
      <c r="FB149" s="45">
        <f t="shared" ca="1" si="165"/>
        <v>0.53979810466021905</v>
      </c>
      <c r="FC149" s="45">
        <f t="shared" ca="1" si="166"/>
        <v>0.54363023277626821</v>
      </c>
      <c r="FD149" s="45">
        <f t="shared" ca="1" si="167"/>
        <v>0.53899375896057877</v>
      </c>
      <c r="FE149" s="45">
        <f t="shared" ca="1" si="168"/>
        <v>0.53272412432697669</v>
      </c>
      <c r="FF149" s="45">
        <f t="shared" ca="1" si="169"/>
        <v>0.52090801029825451</v>
      </c>
      <c r="FG149" s="45">
        <f t="shared" ca="1" si="170"/>
        <v>0.5166495787796338</v>
      </c>
      <c r="FH149" s="45">
        <f t="shared" ca="1" si="171"/>
        <v>0.53296981205987126</v>
      </c>
      <c r="FI149" s="45">
        <f t="shared" ca="1" si="172"/>
        <v>0.51370838958311027</v>
      </c>
      <c r="FJ149" s="45">
        <f t="shared" ca="1" si="173"/>
        <v>0.50679913014334077</v>
      </c>
      <c r="FK149" s="45">
        <f t="shared" ca="1" si="174"/>
        <v>0.50222212439852154</v>
      </c>
      <c r="FL149" s="45">
        <f t="shared" ca="1" si="175"/>
        <v>0.51704594379736979</v>
      </c>
      <c r="FM149" s="45">
        <f t="shared" ca="1" si="176"/>
        <v>0.50422191876069766</v>
      </c>
      <c r="FN149" s="45">
        <f t="shared" ca="1" si="177"/>
        <v>0.5060952361810328</v>
      </c>
      <c r="FO149" s="45">
        <f t="shared" ca="1" si="178"/>
        <v>0.49293463316164232</v>
      </c>
      <c r="FP149" s="45">
        <f t="shared" ca="1" si="179"/>
        <v>0.49282415221289833</v>
      </c>
      <c r="FQ149" s="45">
        <f t="shared" ca="1" si="180"/>
        <v>0.49524132800172643</v>
      </c>
      <c r="FR149" s="45">
        <f t="shared" ca="1" si="181"/>
        <v>0.50315520838599082</v>
      </c>
      <c r="FS149" s="45">
        <f t="shared" ca="1" si="182"/>
        <v>0.51140875972910105</v>
      </c>
      <c r="FT149" s="45">
        <f t="shared" ca="1" si="183"/>
        <v>0.48797693571914152</v>
      </c>
      <c r="FU149" s="45">
        <f t="shared" ca="1" si="184"/>
        <v>0.48785681589699409</v>
      </c>
      <c r="FV149" s="45">
        <f t="shared" ca="1" si="185"/>
        <v>0.51349289512074714</v>
      </c>
      <c r="FW149" s="45">
        <f t="shared" ca="1" si="186"/>
        <v>0.500061240981997</v>
      </c>
      <c r="FX149" s="45">
        <f t="shared" ca="1" si="187"/>
        <v>0.5121304846996213</v>
      </c>
      <c r="FY149" s="45">
        <f t="shared" ca="1" si="188"/>
        <v>0.52925942989652386</v>
      </c>
      <c r="FZ149" s="45">
        <f t="shared" ca="1" si="189"/>
        <v>0.50970521056024054</v>
      </c>
      <c r="GA149" s="84">
        <f t="shared" ca="1" si="190"/>
        <v>0.50440088830274854</v>
      </c>
      <c r="GB149" s="25"/>
    </row>
    <row r="150" spans="1:184" x14ac:dyDescent="0.25">
      <c r="A150" s="14"/>
      <c r="B150" s="26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95">
        <f t="shared" si="222"/>
        <v>61.144429353731802</v>
      </c>
      <c r="N150" s="96">
        <f t="shared" si="223"/>
        <v>64.537531029722317</v>
      </c>
      <c r="O150" s="24">
        <f t="shared" si="232"/>
        <v>25</v>
      </c>
      <c r="P150" s="51">
        <f t="shared" si="241"/>
        <v>11.144429353731802</v>
      </c>
      <c r="Q150" s="51">
        <f t="shared" si="241"/>
        <v>6.1444293537318018</v>
      </c>
      <c r="R150" s="51">
        <f t="shared" si="241"/>
        <v>54.527001214255733</v>
      </c>
      <c r="S150" s="51">
        <f t="shared" si="241"/>
        <v>26.151168214073927</v>
      </c>
      <c r="T150" s="51">
        <f t="shared" si="241"/>
        <v>28.432982769549852</v>
      </c>
      <c r="U150" s="51">
        <f t="shared" si="241"/>
        <v>27.96117074335659</v>
      </c>
      <c r="V150" s="51">
        <f t="shared" si="241"/>
        <v>46.221553024877352</v>
      </c>
      <c r="W150" s="51">
        <f t="shared" si="241"/>
        <v>1.116204389944599</v>
      </c>
      <c r="X150" s="51">
        <f t="shared" si="241"/>
        <v>17.100565443714466</v>
      </c>
      <c r="Y150" s="51">
        <f t="shared" si="241"/>
        <v>23.082588530560038</v>
      </c>
      <c r="Z150" s="51">
        <f t="shared" si="242"/>
        <v>-33.88212091149186</v>
      </c>
      <c r="AA150" s="51">
        <f t="shared" si="242"/>
        <v>46.318016140136187</v>
      </c>
      <c r="AB150" s="51">
        <f t="shared" si="242"/>
        <v>-27.557383112815693</v>
      </c>
      <c r="AC150" s="51">
        <f t="shared" si="242"/>
        <v>-16.213737270747238</v>
      </c>
      <c r="AD150" s="51">
        <f t="shared" si="242"/>
        <v>49.218030267102108</v>
      </c>
      <c r="AE150" s="51">
        <f t="shared" si="242"/>
        <v>50.734957253687931</v>
      </c>
      <c r="AF150" s="51">
        <f t="shared" si="242"/>
        <v>-17.854426901381864</v>
      </c>
      <c r="AG150" s="51">
        <f t="shared" si="242"/>
        <v>49.590794811270413</v>
      </c>
      <c r="AH150" s="51">
        <f t="shared" si="242"/>
        <v>-27.407802955486524</v>
      </c>
      <c r="AI150" s="51">
        <f t="shared" si="242"/>
        <v>44.024063872567766</v>
      </c>
      <c r="AJ150" s="51">
        <f t="shared" si="243"/>
        <v>52.229594942780402</v>
      </c>
      <c r="AK150" s="51">
        <f t="shared" si="243"/>
        <v>12.816889788016617</v>
      </c>
      <c r="AL150" s="51">
        <f t="shared" si="243"/>
        <v>50.45730527488935</v>
      </c>
      <c r="AM150" s="51">
        <f t="shared" si="243"/>
        <v>4.7874896046771127</v>
      </c>
      <c r="AN150" s="51">
        <f t="shared" si="243"/>
        <v>0</v>
      </c>
      <c r="AO150" s="51">
        <f t="shared" si="243"/>
        <v>-4.4599838908383944</v>
      </c>
      <c r="AP150" s="51">
        <f t="shared" si="243"/>
        <v>18.557973033270805</v>
      </c>
      <c r="AQ150" s="51">
        <f t="shared" si="243"/>
        <v>9.7895746531958991</v>
      </c>
      <c r="AR150" s="51">
        <f t="shared" si="243"/>
        <v>-35.716452946932073</v>
      </c>
      <c r="AS150" s="51">
        <f t="shared" si="243"/>
        <v>54.562457830737365</v>
      </c>
      <c r="AT150" s="24"/>
      <c r="AU150" s="95">
        <f t="shared" si="231"/>
        <v>61.144429353731802</v>
      </c>
      <c r="AV150" s="96">
        <f t="shared" si="227"/>
        <v>64.537531029722317</v>
      </c>
      <c r="AW150" s="24">
        <f t="shared" si="233"/>
        <v>25</v>
      </c>
      <c r="AX150" s="51">
        <f t="shared" si="244"/>
        <v>14.537531029722317</v>
      </c>
      <c r="AY150" s="51">
        <f t="shared" si="244"/>
        <v>39.537531029722317</v>
      </c>
      <c r="AZ150" s="51">
        <f t="shared" si="244"/>
        <v>17.149036557649467</v>
      </c>
      <c r="BA150" s="51">
        <f t="shared" si="244"/>
        <v>29.638964426591031</v>
      </c>
      <c r="BB150" s="51">
        <f t="shared" si="244"/>
        <v>8.2853329775629163</v>
      </c>
      <c r="BC150" s="51">
        <f t="shared" si="244"/>
        <v>-13.812871944940127</v>
      </c>
      <c r="BD150" s="51">
        <f t="shared" si="244"/>
        <v>-17.33554122513506</v>
      </c>
      <c r="BE150" s="51">
        <f t="shared" si="244"/>
        <v>-8.830989468148303</v>
      </c>
      <c r="BF150" s="51">
        <f t="shared" si="244"/>
        <v>17.768594582325079</v>
      </c>
      <c r="BG150" s="51">
        <f t="shared" si="244"/>
        <v>-1.0528044245944983</v>
      </c>
      <c r="BH150" s="51">
        <f t="shared" si="245"/>
        <v>43.684107194496065</v>
      </c>
      <c r="BI150" s="51">
        <f t="shared" si="245"/>
        <v>27.020144569850324</v>
      </c>
      <c r="BJ150" s="51">
        <f t="shared" si="245"/>
        <v>51.706042261448935</v>
      </c>
      <c r="BK150" s="51">
        <f t="shared" si="245"/>
        <v>11.815048985367405</v>
      </c>
      <c r="BL150" s="51">
        <f t="shared" si="245"/>
        <v>-26.290507564907671</v>
      </c>
      <c r="BM150" s="51">
        <f t="shared" si="245"/>
        <v>-0.16235651554397634</v>
      </c>
      <c r="BN150" s="51">
        <f t="shared" si="245"/>
        <v>-6.4049856799800722</v>
      </c>
      <c r="BO150" s="51">
        <f t="shared" si="245"/>
        <v>43.889755059174249</v>
      </c>
      <c r="BP150" s="51">
        <f t="shared" si="245"/>
        <v>-1.1201514555805545</v>
      </c>
      <c r="BQ150" s="51">
        <f t="shared" si="245"/>
        <v>-13.870220769334907</v>
      </c>
      <c r="BR150" s="51">
        <f t="shared" si="246"/>
        <v>9.0725991217953066</v>
      </c>
      <c r="BS150" s="51">
        <f t="shared" si="246"/>
        <v>61.24234688235812</v>
      </c>
      <c r="BT150" s="51">
        <f t="shared" si="246"/>
        <v>-28.02683698014205</v>
      </c>
      <c r="BU150" s="51">
        <f t="shared" si="246"/>
        <v>6.3231552502073711</v>
      </c>
      <c r="BV150" s="51">
        <f t="shared" si="246"/>
        <v>0</v>
      </c>
      <c r="BW150" s="51">
        <f t="shared" si="246"/>
        <v>37.51726146595221</v>
      </c>
      <c r="BX150" s="51">
        <f t="shared" si="246"/>
        <v>-6.0409234343359373</v>
      </c>
      <c r="BY150" s="51">
        <f t="shared" si="246"/>
        <v>-2.9959472282759805</v>
      </c>
      <c r="BZ150" s="51">
        <f t="shared" si="246"/>
        <v>55.471885202504509</v>
      </c>
      <c r="CA150" s="51">
        <f t="shared" si="246"/>
        <v>55.774588033705307</v>
      </c>
      <c r="CB150" s="97"/>
      <c r="CC150" s="51"/>
      <c r="CD150" s="113">
        <f t="shared" si="240"/>
        <v>31</v>
      </c>
      <c r="CE150" s="114">
        <f t="shared" si="240"/>
        <v>32</v>
      </c>
      <c r="CF150" s="83">
        <f t="shared" ca="1" si="191"/>
        <v>0.49587936556253015</v>
      </c>
      <c r="CG150" s="45">
        <f t="shared" ca="1" si="192"/>
        <v>0.50516177766954007</v>
      </c>
      <c r="CH150" s="45">
        <f t="shared" ca="1" si="93"/>
        <v>0.5472261710410965</v>
      </c>
      <c r="CI150" s="45">
        <f t="shared" ca="1" si="94"/>
        <v>0.52565475823893515</v>
      </c>
      <c r="CJ150" s="45">
        <f t="shared" ca="1" si="95"/>
        <v>0.51216710578177504</v>
      </c>
      <c r="CK150" s="45">
        <f t="shared" ca="1" si="96"/>
        <v>0.47691624857384279</v>
      </c>
      <c r="CL150" s="45">
        <f t="shared" ca="1" si="97"/>
        <v>0.48188623801301406</v>
      </c>
      <c r="CM150" s="45">
        <f t="shared" ca="1" si="98"/>
        <v>0.46983339323680379</v>
      </c>
      <c r="CN150" s="45">
        <f t="shared" ca="1" si="99"/>
        <v>0.45286774182612111</v>
      </c>
      <c r="CO150" s="45">
        <f t="shared" ca="1" si="100"/>
        <v>0.44107696794839918</v>
      </c>
      <c r="CP150" s="45">
        <f t="shared" ca="1" si="101"/>
        <v>0.42872023320639174</v>
      </c>
      <c r="CQ150" s="45">
        <f t="shared" ca="1" si="102"/>
        <v>0.42467932615650361</v>
      </c>
      <c r="CR150" s="45">
        <f t="shared" ca="1" si="103"/>
        <v>0.44231590282789857</v>
      </c>
      <c r="CS150" s="45">
        <f t="shared" ca="1" si="104"/>
        <v>0.46057544842086162</v>
      </c>
      <c r="CT150" s="45">
        <f t="shared" ca="1" si="105"/>
        <v>0.47797963366924395</v>
      </c>
      <c r="CU150" s="45">
        <f t="shared" ca="1" si="106"/>
        <v>0.51052610148387956</v>
      </c>
      <c r="CV150" s="45">
        <f t="shared" ca="1" si="107"/>
        <v>0.51834714840253848</v>
      </c>
      <c r="CW150" s="45">
        <f t="shared" ca="1" si="108"/>
        <v>0.53734640244707799</v>
      </c>
      <c r="CX150" s="45">
        <f t="shared" ca="1" si="109"/>
        <v>0.55912215266730603</v>
      </c>
      <c r="CY150" s="45">
        <f t="shared" ca="1" si="110"/>
        <v>0.55298993115493644</v>
      </c>
      <c r="CZ150" s="45">
        <f t="shared" ca="1" si="111"/>
        <v>0.54324304377143884</v>
      </c>
      <c r="DA150" s="45">
        <f t="shared" ca="1" si="112"/>
        <v>0.5438086129224976</v>
      </c>
      <c r="DB150" s="45">
        <f t="shared" ca="1" si="113"/>
        <v>0.54535101913945061</v>
      </c>
      <c r="DC150" s="45">
        <f t="shared" ca="1" si="114"/>
        <v>0.55908011897065879</v>
      </c>
      <c r="DD150" s="45">
        <f t="shared" ca="1" si="115"/>
        <v>0.53257476151538385</v>
      </c>
      <c r="DE150" s="45">
        <f t="shared" ca="1" si="116"/>
        <v>0.53494494110293067</v>
      </c>
      <c r="DF150" s="45">
        <f t="shared" ca="1" si="117"/>
        <v>0.53249424315200355</v>
      </c>
      <c r="DG150" s="45">
        <f t="shared" ca="1" si="118"/>
        <v>0.5338731858295066</v>
      </c>
      <c r="DH150" s="45">
        <f t="shared" ca="1" si="119"/>
        <v>0.53257214167171729</v>
      </c>
      <c r="DI150" s="45">
        <f t="shared" ca="1" si="120"/>
        <v>0.53579711520907891</v>
      </c>
      <c r="DJ150" s="45">
        <f t="shared" ca="1" si="121"/>
        <v>0.55504709724882739</v>
      </c>
      <c r="DK150" s="45">
        <f t="shared" ca="1" si="122"/>
        <v>0.54026676990166322</v>
      </c>
      <c r="DL150" s="45">
        <f t="shared" ca="1" si="123"/>
        <v>0.54011171716089212</v>
      </c>
      <c r="DM150" s="45">
        <f t="shared" ca="1" si="124"/>
        <v>0.54689991371186242</v>
      </c>
      <c r="DN150" s="45">
        <f t="shared" ca="1" si="125"/>
        <v>0.55639735420950531</v>
      </c>
      <c r="DO150" s="45">
        <f t="shared" ca="1" si="126"/>
        <v>0.55304962637809807</v>
      </c>
      <c r="DP150" s="45">
        <f t="shared" ca="1" si="127"/>
        <v>0.53576534192714553</v>
      </c>
      <c r="DQ150" s="45">
        <f t="shared" ca="1" si="128"/>
        <v>0.54002486524028892</v>
      </c>
      <c r="DR150" s="45">
        <f t="shared" ca="1" si="129"/>
        <v>0.53448971650340937</v>
      </c>
      <c r="DS150" s="45">
        <f t="shared" ca="1" si="130"/>
        <v>0.50689964613950056</v>
      </c>
      <c r="DT150" s="45">
        <f t="shared" ca="1" si="131"/>
        <v>0.50066563552079346</v>
      </c>
      <c r="DU150" s="45">
        <f t="shared" ca="1" si="132"/>
        <v>0.49772955302615052</v>
      </c>
      <c r="DV150" s="45">
        <f t="shared" ca="1" si="133"/>
        <v>0.50155970578510856</v>
      </c>
      <c r="DW150" s="45">
        <f t="shared" ca="1" si="134"/>
        <v>0.48905181300195688</v>
      </c>
      <c r="DX150" s="45">
        <f t="shared" ca="1" si="135"/>
        <v>0.47954528514133765</v>
      </c>
      <c r="DY150" s="45">
        <f t="shared" ca="1" si="136"/>
        <v>0.47341965965236621</v>
      </c>
      <c r="DZ150" s="45">
        <f t="shared" ca="1" si="137"/>
        <v>0.46767287988478767</v>
      </c>
      <c r="EA150" s="45">
        <f t="shared" ca="1" si="138"/>
        <v>0.46559972090533536</v>
      </c>
      <c r="EB150" s="45">
        <f t="shared" ca="1" si="139"/>
        <v>0.4554278785399582</v>
      </c>
      <c r="EC150" s="45">
        <f t="shared" ca="1" si="140"/>
        <v>0.46870383460251991</v>
      </c>
      <c r="ED150" s="45">
        <f t="shared" ca="1" si="141"/>
        <v>0.4469824753969025</v>
      </c>
      <c r="EE150" s="45">
        <f t="shared" ca="1" si="142"/>
        <v>0.42135728192569571</v>
      </c>
      <c r="EF150" s="45">
        <f t="shared" ca="1" si="143"/>
        <v>0.41353309933737803</v>
      </c>
      <c r="EG150" s="45">
        <f t="shared" ca="1" si="144"/>
        <v>0.40402073559796992</v>
      </c>
      <c r="EH150" s="45">
        <f t="shared" ca="1" si="145"/>
        <v>0.41085479402964459</v>
      </c>
      <c r="EI150" s="45">
        <f t="shared" ca="1" si="146"/>
        <v>0.41116278005707146</v>
      </c>
      <c r="EJ150" s="45">
        <f t="shared" ca="1" si="147"/>
        <v>0.42344699025872151</v>
      </c>
      <c r="EK150" s="45">
        <f t="shared" ca="1" si="148"/>
        <v>0.44585209130205239</v>
      </c>
      <c r="EL150" s="45">
        <f t="shared" ca="1" si="149"/>
        <v>0.44679682955616024</v>
      </c>
      <c r="EM150" s="45">
        <f t="shared" ca="1" si="150"/>
        <v>0.45872894539999037</v>
      </c>
      <c r="EN150" s="45">
        <f t="shared" ca="1" si="151"/>
        <v>0.47172077635106974</v>
      </c>
      <c r="EO150" s="45">
        <f t="shared" ca="1" si="152"/>
        <v>0.49620112102115521</v>
      </c>
      <c r="EP150" s="45">
        <f t="shared" ca="1" si="153"/>
        <v>0.50408610151017785</v>
      </c>
      <c r="EQ150" s="45">
        <f t="shared" ca="1" si="154"/>
        <v>0.51281763456719187</v>
      </c>
      <c r="ER150" s="45">
        <f t="shared" ca="1" si="155"/>
        <v>0.51929680007238421</v>
      </c>
      <c r="ES150" s="45">
        <f t="shared" ca="1" si="156"/>
        <v>0.53212016039877774</v>
      </c>
      <c r="ET150" s="45">
        <f t="shared" ca="1" si="157"/>
        <v>0.51592500325840296</v>
      </c>
      <c r="EU150" s="45">
        <f t="shared" ca="1" si="158"/>
        <v>0.51856953785659232</v>
      </c>
      <c r="EV150" s="45">
        <f t="shared" ca="1" si="159"/>
        <v>0.52199537027782483</v>
      </c>
      <c r="EW150" s="45">
        <f t="shared" ca="1" si="160"/>
        <v>0.53594598476964861</v>
      </c>
      <c r="EX150" s="45">
        <f t="shared" ca="1" si="161"/>
        <v>0.51840855210821657</v>
      </c>
      <c r="EY150" s="45">
        <f t="shared" ca="1" si="162"/>
        <v>0.52525852375485549</v>
      </c>
      <c r="EZ150" s="45">
        <f t="shared" ca="1" si="163"/>
        <v>0.53194557442174739</v>
      </c>
      <c r="FA150" s="45">
        <f t="shared" ca="1" si="164"/>
        <v>0.53513642681760409</v>
      </c>
      <c r="FB150" s="45">
        <f t="shared" ca="1" si="165"/>
        <v>0.51540597655615294</v>
      </c>
      <c r="FC150" s="45">
        <f t="shared" ca="1" si="166"/>
        <v>0.52483234121262268</v>
      </c>
      <c r="FD150" s="45">
        <f t="shared" ca="1" si="167"/>
        <v>0.516361760539926</v>
      </c>
      <c r="FE150" s="45">
        <f t="shared" ca="1" si="168"/>
        <v>0.5170973107792799</v>
      </c>
      <c r="FF150" s="45">
        <f t="shared" ca="1" si="169"/>
        <v>0.52116904045623214</v>
      </c>
      <c r="FG150" s="45">
        <f t="shared" ca="1" si="170"/>
        <v>0.51189580592966899</v>
      </c>
      <c r="FH150" s="45">
        <f t="shared" ca="1" si="171"/>
        <v>0.52431857256871339</v>
      </c>
      <c r="FI150" s="45">
        <f t="shared" ca="1" si="172"/>
        <v>0.50565393751660137</v>
      </c>
      <c r="FJ150" s="45">
        <f t="shared" ca="1" si="173"/>
        <v>0.50098022279554522</v>
      </c>
      <c r="FK150" s="45">
        <f t="shared" ca="1" si="174"/>
        <v>0.50938894293748205</v>
      </c>
      <c r="FL150" s="45">
        <f t="shared" ca="1" si="175"/>
        <v>0.51479205749821155</v>
      </c>
      <c r="FM150" s="45">
        <f t="shared" ca="1" si="176"/>
        <v>0.50525776190989791</v>
      </c>
      <c r="FN150" s="45">
        <f t="shared" ca="1" si="177"/>
        <v>0.50109695325143411</v>
      </c>
      <c r="FO150" s="45">
        <f t="shared" ca="1" si="178"/>
        <v>0.47247950181277043</v>
      </c>
      <c r="FP150" s="45">
        <f t="shared" ca="1" si="179"/>
        <v>0.47374041470537931</v>
      </c>
      <c r="FQ150" s="45">
        <f t="shared" ca="1" si="180"/>
        <v>0.472899134640061</v>
      </c>
      <c r="FR150" s="45">
        <f t="shared" ca="1" si="181"/>
        <v>0.47644706826290401</v>
      </c>
      <c r="FS150" s="45">
        <f t="shared" ca="1" si="182"/>
        <v>0.48398934683451905</v>
      </c>
      <c r="FT150" s="45">
        <f t="shared" ca="1" si="183"/>
        <v>0.46769211370987096</v>
      </c>
      <c r="FU150" s="45">
        <f t="shared" ca="1" si="184"/>
        <v>0.4617747927596933</v>
      </c>
      <c r="FV150" s="45">
        <f t="shared" ca="1" si="185"/>
        <v>0.48200530044002188</v>
      </c>
      <c r="FW150" s="45">
        <f t="shared" ca="1" si="186"/>
        <v>0.47515705723390872</v>
      </c>
      <c r="FX150" s="45">
        <f t="shared" ca="1" si="187"/>
        <v>0.49007326068163959</v>
      </c>
      <c r="FY150" s="45">
        <f t="shared" ca="1" si="188"/>
        <v>0.50763152174108617</v>
      </c>
      <c r="FZ150" s="45">
        <f t="shared" ca="1" si="189"/>
        <v>0.49332626845381178</v>
      </c>
      <c r="GA150" s="84">
        <f t="shared" ca="1" si="190"/>
        <v>0.49484529555135359</v>
      </c>
      <c r="GB150" s="25"/>
    </row>
    <row r="151" spans="1:184" x14ac:dyDescent="0.25">
      <c r="A151" s="14"/>
      <c r="B151" s="26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95">
        <f t="shared" si="222"/>
        <v>65.604413244570196</v>
      </c>
      <c r="N151" s="96">
        <f t="shared" si="223"/>
        <v>27.020269563770107</v>
      </c>
      <c r="O151" s="24">
        <f t="shared" si="232"/>
        <v>26</v>
      </c>
      <c r="P151" s="51">
        <f t="shared" si="241"/>
        <v>15.604413244570196</v>
      </c>
      <c r="Q151" s="51">
        <f t="shared" si="241"/>
        <v>10.604413244570196</v>
      </c>
      <c r="R151" s="51">
        <f t="shared" si="241"/>
        <v>58.986985105094128</v>
      </c>
      <c r="S151" s="51">
        <f t="shared" si="241"/>
        <v>30.611152104912321</v>
      </c>
      <c r="T151" s="51">
        <f t="shared" si="241"/>
        <v>32.892966660388247</v>
      </c>
      <c r="U151" s="51">
        <f t="shared" si="241"/>
        <v>32.421154634194984</v>
      </c>
      <c r="V151" s="51">
        <f t="shared" si="241"/>
        <v>50.681536915715746</v>
      </c>
      <c r="W151" s="51">
        <f t="shared" si="241"/>
        <v>5.5761882807829934</v>
      </c>
      <c r="X151" s="51">
        <f t="shared" si="241"/>
        <v>21.56054933455286</v>
      </c>
      <c r="Y151" s="51">
        <f t="shared" si="241"/>
        <v>27.542572421398432</v>
      </c>
      <c r="Z151" s="51">
        <f t="shared" si="242"/>
        <v>-29.422137020653466</v>
      </c>
      <c r="AA151" s="51">
        <f t="shared" si="242"/>
        <v>50.778000030974582</v>
      </c>
      <c r="AB151" s="51">
        <f t="shared" si="242"/>
        <v>-23.097399221977298</v>
      </c>
      <c r="AC151" s="51">
        <f t="shared" si="242"/>
        <v>-11.753753379908844</v>
      </c>
      <c r="AD151" s="51">
        <f t="shared" si="242"/>
        <v>53.67801415794051</v>
      </c>
      <c r="AE151" s="51">
        <f t="shared" si="242"/>
        <v>55.194941144526325</v>
      </c>
      <c r="AF151" s="51">
        <f t="shared" si="242"/>
        <v>-13.394443010543469</v>
      </c>
      <c r="AG151" s="51">
        <f t="shared" si="242"/>
        <v>54.050778702108808</v>
      </c>
      <c r="AH151" s="51">
        <f t="shared" si="242"/>
        <v>-22.947819064648129</v>
      </c>
      <c r="AI151" s="51">
        <f t="shared" si="242"/>
        <v>48.48404776340616</v>
      </c>
      <c r="AJ151" s="51">
        <f t="shared" si="243"/>
        <v>56.689578833618796</v>
      </c>
      <c r="AK151" s="51">
        <f t="shared" si="243"/>
        <v>17.276873678855011</v>
      </c>
      <c r="AL151" s="51">
        <f t="shared" si="243"/>
        <v>54.917289165727752</v>
      </c>
      <c r="AM151" s="51">
        <f t="shared" si="243"/>
        <v>9.2474734955155071</v>
      </c>
      <c r="AN151" s="51">
        <f t="shared" si="243"/>
        <v>4.4599838908383944</v>
      </c>
      <c r="AO151" s="51">
        <f t="shared" si="243"/>
        <v>0</v>
      </c>
      <c r="AP151" s="51">
        <f t="shared" si="243"/>
        <v>23.0179569241092</v>
      </c>
      <c r="AQ151" s="51">
        <f t="shared" si="243"/>
        <v>14.249558544034294</v>
      </c>
      <c r="AR151" s="51">
        <f t="shared" si="243"/>
        <v>-31.256469056093678</v>
      </c>
      <c r="AS151" s="51">
        <f t="shared" si="243"/>
        <v>59.02244172157576</v>
      </c>
      <c r="AT151" s="24"/>
      <c r="AU151" s="95">
        <f t="shared" si="231"/>
        <v>65.604413244570196</v>
      </c>
      <c r="AV151" s="96">
        <f t="shared" si="227"/>
        <v>27.020269563770107</v>
      </c>
      <c r="AW151" s="24">
        <f t="shared" si="233"/>
        <v>26</v>
      </c>
      <c r="AX151" s="51">
        <f t="shared" si="244"/>
        <v>-22.979730436229893</v>
      </c>
      <c r="AY151" s="51">
        <f t="shared" si="244"/>
        <v>2.0202695637701069</v>
      </c>
      <c r="AZ151" s="51">
        <f t="shared" si="244"/>
        <v>-20.368224908302743</v>
      </c>
      <c r="BA151" s="51">
        <f t="shared" si="244"/>
        <v>-7.8782970393611791</v>
      </c>
      <c r="BB151" s="51">
        <f t="shared" si="244"/>
        <v>-29.231928488389293</v>
      </c>
      <c r="BC151" s="51">
        <f t="shared" si="244"/>
        <v>-51.330133410892337</v>
      </c>
      <c r="BD151" s="51">
        <f t="shared" si="244"/>
        <v>-54.85280269108727</v>
      </c>
      <c r="BE151" s="51">
        <f t="shared" si="244"/>
        <v>-46.348250934100513</v>
      </c>
      <c r="BF151" s="51">
        <f t="shared" si="244"/>
        <v>-19.748666883627131</v>
      </c>
      <c r="BG151" s="51">
        <f t="shared" si="244"/>
        <v>-38.570065890546708</v>
      </c>
      <c r="BH151" s="51">
        <f t="shared" si="245"/>
        <v>6.1668457285438585</v>
      </c>
      <c r="BI151" s="51">
        <f t="shared" si="245"/>
        <v>-10.497116896101886</v>
      </c>
      <c r="BJ151" s="51">
        <f t="shared" si="245"/>
        <v>14.188780795496726</v>
      </c>
      <c r="BK151" s="51">
        <f t="shared" si="245"/>
        <v>-25.702212480584805</v>
      </c>
      <c r="BL151" s="51">
        <f t="shared" si="245"/>
        <v>-63.80776903085988</v>
      </c>
      <c r="BM151" s="51">
        <f t="shared" si="245"/>
        <v>-37.679617981496186</v>
      </c>
      <c r="BN151" s="51">
        <f t="shared" si="245"/>
        <v>-43.922247145932282</v>
      </c>
      <c r="BO151" s="51">
        <f t="shared" si="245"/>
        <v>6.3724935932220426</v>
      </c>
      <c r="BP151" s="51">
        <f t="shared" si="245"/>
        <v>-38.637412921532764</v>
      </c>
      <c r="BQ151" s="51">
        <f t="shared" si="245"/>
        <v>-51.387482235287116</v>
      </c>
      <c r="BR151" s="51">
        <f t="shared" si="246"/>
        <v>-28.444662344156903</v>
      </c>
      <c r="BS151" s="51">
        <f t="shared" si="246"/>
        <v>23.725085416405914</v>
      </c>
      <c r="BT151" s="51">
        <f t="shared" si="246"/>
        <v>-65.544098446094267</v>
      </c>
      <c r="BU151" s="51">
        <f t="shared" si="246"/>
        <v>-31.194106215744839</v>
      </c>
      <c r="BV151" s="51">
        <f t="shared" si="246"/>
        <v>-37.51726146595221</v>
      </c>
      <c r="BW151" s="51">
        <f t="shared" si="246"/>
        <v>0</v>
      </c>
      <c r="BX151" s="51">
        <f t="shared" si="246"/>
        <v>-43.558184900288147</v>
      </c>
      <c r="BY151" s="51">
        <f t="shared" si="246"/>
        <v>-40.51320869422819</v>
      </c>
      <c r="BZ151" s="51">
        <f t="shared" si="246"/>
        <v>17.9546237365523</v>
      </c>
      <c r="CA151" s="51">
        <f t="shared" si="246"/>
        <v>18.257326567753097</v>
      </c>
      <c r="CB151" s="97"/>
      <c r="CC151" s="51"/>
      <c r="CD151" s="113">
        <f t="shared" si="240"/>
        <v>32</v>
      </c>
      <c r="CE151" s="114">
        <f t="shared" si="240"/>
        <v>33</v>
      </c>
      <c r="CF151" s="83">
        <f t="shared" ca="1" si="191"/>
        <v>0.49908877146677721</v>
      </c>
      <c r="CG151" s="45">
        <f t="shared" ca="1" si="192"/>
        <v>0.49991624203219193</v>
      </c>
      <c r="CH151" s="45">
        <f t="shared" ca="1" si="93"/>
        <v>0.54428892439149879</v>
      </c>
      <c r="CI151" s="45">
        <f t="shared" ca="1" si="94"/>
        <v>0.51900160997980849</v>
      </c>
      <c r="CJ151" s="45">
        <f t="shared" ca="1" si="95"/>
        <v>0.5114558803289766</v>
      </c>
      <c r="CK151" s="45">
        <f t="shared" ca="1" si="96"/>
        <v>0.47550461103954283</v>
      </c>
      <c r="CL151" s="45">
        <f t="shared" ca="1" si="97"/>
        <v>0.47866943334738343</v>
      </c>
      <c r="CM151" s="45">
        <f t="shared" ca="1" si="98"/>
        <v>0.45004556413156527</v>
      </c>
      <c r="CN151" s="45">
        <f t="shared" ca="1" si="99"/>
        <v>0.44096562010535012</v>
      </c>
      <c r="CO151" s="45">
        <f t="shared" ca="1" si="100"/>
        <v>0.43962545305812456</v>
      </c>
      <c r="CP151" s="45">
        <f t="shared" ca="1" si="101"/>
        <v>0.41781308226558878</v>
      </c>
      <c r="CQ151" s="45">
        <f t="shared" ca="1" si="102"/>
        <v>0.42427357837177826</v>
      </c>
      <c r="CR151" s="45">
        <f t="shared" ca="1" si="103"/>
        <v>0.44531167323195692</v>
      </c>
      <c r="CS151" s="45">
        <f t="shared" ca="1" si="104"/>
        <v>0.46546889146384995</v>
      </c>
      <c r="CT151" s="45">
        <f t="shared" ca="1" si="105"/>
        <v>0.49281146069830195</v>
      </c>
      <c r="CU151" s="45">
        <f t="shared" ca="1" si="106"/>
        <v>0.51916007064209901</v>
      </c>
      <c r="CV151" s="45">
        <f t="shared" ca="1" si="107"/>
        <v>0.52439749100490307</v>
      </c>
      <c r="CW151" s="45">
        <f t="shared" ca="1" si="108"/>
        <v>0.53900508553401305</v>
      </c>
      <c r="CX151" s="45">
        <f t="shared" ca="1" si="109"/>
        <v>0.55146082198051638</v>
      </c>
      <c r="CY151" s="45">
        <f t="shared" ca="1" si="110"/>
        <v>0.55054553025338571</v>
      </c>
      <c r="CZ151" s="45">
        <f t="shared" ca="1" si="111"/>
        <v>0.54076412765947512</v>
      </c>
      <c r="DA151" s="45">
        <f t="shared" ca="1" si="112"/>
        <v>0.54765029958137312</v>
      </c>
      <c r="DB151" s="45">
        <f t="shared" ca="1" si="113"/>
        <v>0.53874621729978689</v>
      </c>
      <c r="DC151" s="45">
        <f t="shared" ca="1" si="114"/>
        <v>0.53617524359413737</v>
      </c>
      <c r="DD151" s="45">
        <f t="shared" ca="1" si="115"/>
        <v>0.51392382469656339</v>
      </c>
      <c r="DE151" s="45">
        <f t="shared" ca="1" si="116"/>
        <v>0.52429393871252761</v>
      </c>
      <c r="DF151" s="45">
        <f t="shared" ca="1" si="117"/>
        <v>0.52635605405746311</v>
      </c>
      <c r="DG151" s="45">
        <f t="shared" ca="1" si="118"/>
        <v>0.53513841256756367</v>
      </c>
      <c r="DH151" s="45">
        <f t="shared" ca="1" si="119"/>
        <v>0.53777304131738501</v>
      </c>
      <c r="DI151" s="45">
        <f t="shared" ca="1" si="120"/>
        <v>0.53919331633468437</v>
      </c>
      <c r="DJ151" s="45">
        <f t="shared" ca="1" si="121"/>
        <v>0.55486759988446399</v>
      </c>
      <c r="DK151" s="45">
        <f t="shared" ca="1" si="122"/>
        <v>0.54793031361812594</v>
      </c>
      <c r="DL151" s="45">
        <f t="shared" ca="1" si="123"/>
        <v>0.54854255613082303</v>
      </c>
      <c r="DM151" s="45">
        <f t="shared" ca="1" si="124"/>
        <v>0.55979350481485213</v>
      </c>
      <c r="DN151" s="45">
        <f t="shared" ca="1" si="125"/>
        <v>0.56802717827986748</v>
      </c>
      <c r="DO151" s="45">
        <f t="shared" ca="1" si="126"/>
        <v>0.55910540446067614</v>
      </c>
      <c r="DP151" s="45">
        <f t="shared" ca="1" si="127"/>
        <v>0.53857476350291333</v>
      </c>
      <c r="DQ151" s="45">
        <f t="shared" ca="1" si="128"/>
        <v>0.54192712686912992</v>
      </c>
      <c r="DR151" s="45">
        <f t="shared" ca="1" si="129"/>
        <v>0.53106227954662466</v>
      </c>
      <c r="DS151" s="45">
        <f t="shared" ca="1" si="130"/>
        <v>0.49648747050589276</v>
      </c>
      <c r="DT151" s="45">
        <f t="shared" ca="1" si="131"/>
        <v>0.48285313031399507</v>
      </c>
      <c r="DU151" s="45">
        <f t="shared" ca="1" si="132"/>
        <v>0.4840824888468111</v>
      </c>
      <c r="DV151" s="45">
        <f t="shared" ca="1" si="133"/>
        <v>0.48452282510641409</v>
      </c>
      <c r="DW151" s="45">
        <f t="shared" ca="1" si="134"/>
        <v>0.47269176241993421</v>
      </c>
      <c r="DX151" s="45">
        <f t="shared" ca="1" si="135"/>
        <v>0.4691358162502961</v>
      </c>
      <c r="DY151" s="45">
        <f t="shared" ca="1" si="136"/>
        <v>0.45911742138142891</v>
      </c>
      <c r="DZ151" s="45">
        <f t="shared" ca="1" si="137"/>
        <v>0.4578901526476451</v>
      </c>
      <c r="EA151" s="45">
        <f t="shared" ca="1" si="138"/>
        <v>0.46741010526718346</v>
      </c>
      <c r="EB151" s="45">
        <f t="shared" ca="1" si="139"/>
        <v>0.4666794988028371</v>
      </c>
      <c r="EC151" s="45">
        <f t="shared" ca="1" si="140"/>
        <v>0.48737063422485327</v>
      </c>
      <c r="ED151" s="45">
        <f t="shared" ca="1" si="141"/>
        <v>0.47588057375846982</v>
      </c>
      <c r="EE151" s="45">
        <f t="shared" ca="1" si="142"/>
        <v>0.45398505878069589</v>
      </c>
      <c r="EF151" s="45">
        <f t="shared" ca="1" si="143"/>
        <v>0.4464875876364055</v>
      </c>
      <c r="EG151" s="45">
        <f t="shared" ca="1" si="144"/>
        <v>0.43009484030234013</v>
      </c>
      <c r="EH151" s="45">
        <f t="shared" ca="1" si="145"/>
        <v>0.43199246146329351</v>
      </c>
      <c r="EI151" s="45">
        <f t="shared" ca="1" si="146"/>
        <v>0.42871229220324769</v>
      </c>
      <c r="EJ151" s="45">
        <f t="shared" ca="1" si="147"/>
        <v>0.43556845568718744</v>
      </c>
      <c r="EK151" s="45">
        <f t="shared" ca="1" si="148"/>
        <v>0.45557274478396365</v>
      </c>
      <c r="EL151" s="45">
        <f t="shared" ca="1" si="149"/>
        <v>0.45535452718895414</v>
      </c>
      <c r="EM151" s="45">
        <f t="shared" ca="1" si="150"/>
        <v>0.46181427300977634</v>
      </c>
      <c r="EN151" s="45">
        <f t="shared" ca="1" si="151"/>
        <v>0.46973167274715316</v>
      </c>
      <c r="EO151" s="45">
        <f t="shared" ca="1" si="152"/>
        <v>0.49578527699255248</v>
      </c>
      <c r="EP151" s="45">
        <f t="shared" ca="1" si="153"/>
        <v>0.50542519479391024</v>
      </c>
      <c r="EQ151" s="45">
        <f t="shared" ca="1" si="154"/>
        <v>0.52347798752565111</v>
      </c>
      <c r="ER151" s="45">
        <f t="shared" ca="1" si="155"/>
        <v>0.53131492385892409</v>
      </c>
      <c r="ES151" s="45">
        <f t="shared" ca="1" si="156"/>
        <v>0.54084170077277616</v>
      </c>
      <c r="ET151" s="45">
        <f t="shared" ca="1" si="157"/>
        <v>0.5204104215223242</v>
      </c>
      <c r="EU151" s="45">
        <f t="shared" ca="1" si="158"/>
        <v>0.52315880922943625</v>
      </c>
      <c r="EV151" s="45">
        <f t="shared" ca="1" si="159"/>
        <v>0.53078295791635577</v>
      </c>
      <c r="EW151" s="45">
        <f t="shared" ca="1" si="160"/>
        <v>0.54028586365149067</v>
      </c>
      <c r="EX151" s="45">
        <f t="shared" ca="1" si="161"/>
        <v>0.51963208255342763</v>
      </c>
      <c r="EY151" s="45">
        <f t="shared" ca="1" si="162"/>
        <v>0.52858065652709263</v>
      </c>
      <c r="EZ151" s="45">
        <f t="shared" ca="1" si="163"/>
        <v>0.5335828823533868</v>
      </c>
      <c r="FA151" s="45">
        <f t="shared" ca="1" si="164"/>
        <v>0.53013321106973044</v>
      </c>
      <c r="FB151" s="45">
        <f t="shared" ca="1" si="165"/>
        <v>0.52121564940655951</v>
      </c>
      <c r="FC151" s="45">
        <f t="shared" ca="1" si="166"/>
        <v>0.53386656514953146</v>
      </c>
      <c r="FD151" s="45">
        <f t="shared" ca="1" si="167"/>
        <v>0.5234822275677572</v>
      </c>
      <c r="FE151" s="45">
        <f t="shared" ca="1" si="168"/>
        <v>0.53003665212828488</v>
      </c>
      <c r="FF151" s="45">
        <f t="shared" ca="1" si="169"/>
        <v>0.5397443019880247</v>
      </c>
      <c r="FG151" s="45">
        <f t="shared" ca="1" si="170"/>
        <v>0.53892810817927239</v>
      </c>
      <c r="FH151" s="45">
        <f t="shared" ca="1" si="171"/>
        <v>0.54656465583724156</v>
      </c>
      <c r="FI151" s="45">
        <f t="shared" ca="1" si="172"/>
        <v>0.52597731767253142</v>
      </c>
      <c r="FJ151" s="45">
        <f t="shared" ca="1" si="173"/>
        <v>0.53331980571291149</v>
      </c>
      <c r="FK151" s="45">
        <f t="shared" ca="1" si="174"/>
        <v>0.53603553158114814</v>
      </c>
      <c r="FL151" s="45">
        <f t="shared" ca="1" si="175"/>
        <v>0.5416604680857422</v>
      </c>
      <c r="FM151" s="45">
        <f t="shared" ca="1" si="176"/>
        <v>0.52732321052544961</v>
      </c>
      <c r="FN151" s="45">
        <f t="shared" ca="1" si="177"/>
        <v>0.51205716840877114</v>
      </c>
      <c r="FO151" s="45">
        <f t="shared" ca="1" si="178"/>
        <v>0.49176840922920251</v>
      </c>
      <c r="FP151" s="45">
        <f t="shared" ca="1" si="179"/>
        <v>0.49235610986753309</v>
      </c>
      <c r="FQ151" s="45">
        <f t="shared" ca="1" si="180"/>
        <v>0.49144287230718253</v>
      </c>
      <c r="FR151" s="45">
        <f t="shared" ca="1" si="181"/>
        <v>0.50344892003721142</v>
      </c>
      <c r="FS151" s="45">
        <f t="shared" ca="1" si="182"/>
        <v>0.49097585369249092</v>
      </c>
      <c r="FT151" s="45">
        <f t="shared" ca="1" si="183"/>
        <v>0.47766035520514849</v>
      </c>
      <c r="FU151" s="45">
        <f t="shared" ca="1" si="184"/>
        <v>0.46556284633995143</v>
      </c>
      <c r="FV151" s="45">
        <f t="shared" ca="1" si="185"/>
        <v>0.49375325526046993</v>
      </c>
      <c r="FW151" s="45">
        <f t="shared" ca="1" si="186"/>
        <v>0.48097199457915041</v>
      </c>
      <c r="FX151" s="45">
        <f t="shared" ca="1" si="187"/>
        <v>0.48593630886687694</v>
      </c>
      <c r="FY151" s="45">
        <f t="shared" ca="1" si="188"/>
        <v>0.49658706564980459</v>
      </c>
      <c r="FZ151" s="45">
        <f t="shared" ca="1" si="189"/>
        <v>0.48513736120110873</v>
      </c>
      <c r="GA151" s="84">
        <f t="shared" ca="1" si="190"/>
        <v>0.47281020695497439</v>
      </c>
      <c r="GB151" s="25"/>
    </row>
    <row r="152" spans="1:184" ht="21" x14ac:dyDescent="0.35">
      <c r="A152" s="14"/>
      <c r="B152" s="3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5">
        <f t="shared" si="222"/>
        <v>42.586456320460996</v>
      </c>
      <c r="N152" s="96">
        <f t="shared" si="223"/>
        <v>70.578454464058254</v>
      </c>
      <c r="O152" s="24">
        <f t="shared" si="232"/>
        <v>27</v>
      </c>
      <c r="P152" s="51">
        <f t="shared" si="241"/>
        <v>-7.4135436795390035</v>
      </c>
      <c r="Q152" s="51">
        <f t="shared" si="241"/>
        <v>-12.413543679539004</v>
      </c>
      <c r="R152" s="51">
        <f t="shared" si="241"/>
        <v>35.969028180984928</v>
      </c>
      <c r="S152" s="51">
        <f t="shared" si="241"/>
        <v>7.5931951808031215</v>
      </c>
      <c r="T152" s="51">
        <f t="shared" si="241"/>
        <v>9.875009736279047</v>
      </c>
      <c r="U152" s="51">
        <f t="shared" si="241"/>
        <v>9.4031977100857844</v>
      </c>
      <c r="V152" s="51">
        <f t="shared" si="241"/>
        <v>27.663579991606547</v>
      </c>
      <c r="W152" s="51">
        <f t="shared" si="241"/>
        <v>-17.441768643326206</v>
      </c>
      <c r="X152" s="51">
        <f t="shared" si="241"/>
        <v>-1.4574075895563396</v>
      </c>
      <c r="Y152" s="51">
        <f t="shared" si="241"/>
        <v>4.5246154972892327</v>
      </c>
      <c r="Z152" s="51">
        <f t="shared" si="242"/>
        <v>-52.440093944762666</v>
      </c>
      <c r="AA152" s="51">
        <f t="shared" si="242"/>
        <v>27.760043106865382</v>
      </c>
      <c r="AB152" s="51">
        <f t="shared" si="242"/>
        <v>-46.115356146086498</v>
      </c>
      <c r="AC152" s="51">
        <f t="shared" si="242"/>
        <v>-34.771710304018043</v>
      </c>
      <c r="AD152" s="51">
        <f t="shared" si="242"/>
        <v>30.660057233831306</v>
      </c>
      <c r="AE152" s="51">
        <f t="shared" si="242"/>
        <v>32.176984220417125</v>
      </c>
      <c r="AF152" s="51">
        <f t="shared" si="242"/>
        <v>-36.412399934652669</v>
      </c>
      <c r="AG152" s="51">
        <f t="shared" si="242"/>
        <v>31.032821777999608</v>
      </c>
      <c r="AH152" s="51">
        <f t="shared" si="242"/>
        <v>-45.965775988757329</v>
      </c>
      <c r="AI152" s="51">
        <f t="shared" si="242"/>
        <v>25.46609083929696</v>
      </c>
      <c r="AJ152" s="51">
        <f t="shared" si="243"/>
        <v>33.671621909509597</v>
      </c>
      <c r="AK152" s="51">
        <f t="shared" si="243"/>
        <v>-5.7410832452541882</v>
      </c>
      <c r="AL152" s="51">
        <f t="shared" si="243"/>
        <v>31.899332241618549</v>
      </c>
      <c r="AM152" s="51">
        <f t="shared" si="243"/>
        <v>-13.770483428593693</v>
      </c>
      <c r="AN152" s="51">
        <f t="shared" si="243"/>
        <v>-18.557973033270805</v>
      </c>
      <c r="AO152" s="51">
        <f t="shared" si="243"/>
        <v>-23.0179569241092</v>
      </c>
      <c r="AP152" s="51">
        <f t="shared" si="243"/>
        <v>0</v>
      </c>
      <c r="AQ152" s="51">
        <f t="shared" si="243"/>
        <v>-8.7683983800749061</v>
      </c>
      <c r="AR152" s="51">
        <f t="shared" si="243"/>
        <v>-54.274425980202878</v>
      </c>
      <c r="AS152" s="51">
        <f t="shared" si="243"/>
        <v>36.00448479746656</v>
      </c>
      <c r="AT152" s="24"/>
      <c r="AU152" s="95">
        <f t="shared" si="231"/>
        <v>42.586456320460996</v>
      </c>
      <c r="AV152" s="96">
        <f t="shared" si="227"/>
        <v>70.578454464058254</v>
      </c>
      <c r="AW152" s="24">
        <f t="shared" si="233"/>
        <v>27</v>
      </c>
      <c r="AX152" s="51">
        <f t="shared" si="244"/>
        <v>20.578454464058254</v>
      </c>
      <c r="AY152" s="51">
        <f t="shared" si="244"/>
        <v>45.578454464058254</v>
      </c>
      <c r="AZ152" s="51">
        <f t="shared" si="244"/>
        <v>23.189959991985404</v>
      </c>
      <c r="BA152" s="51">
        <f t="shared" si="244"/>
        <v>35.679887860926968</v>
      </c>
      <c r="BB152" s="51">
        <f t="shared" si="244"/>
        <v>14.326256411898854</v>
      </c>
      <c r="BC152" s="51">
        <f t="shared" si="244"/>
        <v>-7.7719485106041901</v>
      </c>
      <c r="BD152" s="51">
        <f t="shared" si="244"/>
        <v>-11.294617790799123</v>
      </c>
      <c r="BE152" s="51">
        <f t="shared" si="244"/>
        <v>-2.7900660338123657</v>
      </c>
      <c r="BF152" s="51">
        <f t="shared" si="244"/>
        <v>23.809518016661016</v>
      </c>
      <c r="BG152" s="51">
        <f t="shared" si="244"/>
        <v>4.988119009741439</v>
      </c>
      <c r="BH152" s="51">
        <f t="shared" si="245"/>
        <v>49.725030628832002</v>
      </c>
      <c r="BI152" s="51">
        <f t="shared" si="245"/>
        <v>33.061068004186261</v>
      </c>
      <c r="BJ152" s="51">
        <f t="shared" si="245"/>
        <v>57.746965695784873</v>
      </c>
      <c r="BK152" s="51">
        <f t="shared" si="245"/>
        <v>17.855972419703342</v>
      </c>
      <c r="BL152" s="51">
        <f t="shared" si="245"/>
        <v>-20.249584130571733</v>
      </c>
      <c r="BM152" s="51">
        <f t="shared" si="245"/>
        <v>5.8785669187919609</v>
      </c>
      <c r="BN152" s="51">
        <f t="shared" si="245"/>
        <v>-0.36406224564413492</v>
      </c>
      <c r="BO152" s="51">
        <f t="shared" si="245"/>
        <v>49.930678493510186</v>
      </c>
      <c r="BP152" s="51">
        <f t="shared" si="245"/>
        <v>4.9207719787553827</v>
      </c>
      <c r="BQ152" s="51">
        <f t="shared" si="245"/>
        <v>-7.8292973349989694</v>
      </c>
      <c r="BR152" s="51">
        <f t="shared" si="246"/>
        <v>15.113522556131244</v>
      </c>
      <c r="BS152" s="51">
        <f t="shared" si="246"/>
        <v>67.283270316694058</v>
      </c>
      <c r="BT152" s="51">
        <f t="shared" si="246"/>
        <v>-21.985913545806113</v>
      </c>
      <c r="BU152" s="51">
        <f t="shared" si="246"/>
        <v>12.364078684543308</v>
      </c>
      <c r="BV152" s="51">
        <f t="shared" si="246"/>
        <v>6.0409234343359373</v>
      </c>
      <c r="BW152" s="51">
        <f t="shared" si="246"/>
        <v>43.558184900288147</v>
      </c>
      <c r="BX152" s="51">
        <f t="shared" si="246"/>
        <v>0</v>
      </c>
      <c r="BY152" s="51">
        <f t="shared" si="246"/>
        <v>3.0449762060599568</v>
      </c>
      <c r="BZ152" s="51">
        <f t="shared" si="246"/>
        <v>61.512808636840447</v>
      </c>
      <c r="CA152" s="51">
        <f t="shared" si="246"/>
        <v>61.815511468041244</v>
      </c>
      <c r="CB152" s="97"/>
      <c r="CC152" s="51"/>
      <c r="CD152" s="113">
        <f t="shared" si="240"/>
        <v>33</v>
      </c>
      <c r="CE152" s="114">
        <f t="shared" si="240"/>
        <v>34</v>
      </c>
      <c r="CF152" s="83">
        <f t="shared" ca="1" si="191"/>
        <v>0.49894932073756937</v>
      </c>
      <c r="CG152" s="45">
        <f t="shared" ca="1" si="192"/>
        <v>0.4956297877466766</v>
      </c>
      <c r="CH152" s="45">
        <f t="shared" ca="1" si="93"/>
        <v>0.53637586392923264</v>
      </c>
      <c r="CI152" s="45">
        <f t="shared" ca="1" si="94"/>
        <v>0.51243393318506347</v>
      </c>
      <c r="CJ152" s="45">
        <f t="shared" ca="1" si="95"/>
        <v>0.50371114488956981</v>
      </c>
      <c r="CK152" s="45">
        <f t="shared" ca="1" si="96"/>
        <v>0.47214370452827409</v>
      </c>
      <c r="CL152" s="45">
        <f t="shared" ca="1" si="97"/>
        <v>0.473397020544713</v>
      </c>
      <c r="CM152" s="45">
        <f t="shared" ca="1" si="98"/>
        <v>0.44038821370751874</v>
      </c>
      <c r="CN152" s="45">
        <f t="shared" ca="1" si="99"/>
        <v>0.43095813072907452</v>
      </c>
      <c r="CO152" s="45">
        <f t="shared" ca="1" si="100"/>
        <v>0.43687482267090977</v>
      </c>
      <c r="CP152" s="45">
        <f t="shared" ca="1" si="101"/>
        <v>0.41799203650976779</v>
      </c>
      <c r="CQ152" s="45">
        <f t="shared" ca="1" si="102"/>
        <v>0.43214290059696647</v>
      </c>
      <c r="CR152" s="45">
        <f t="shared" ca="1" si="103"/>
        <v>0.44610512257118545</v>
      </c>
      <c r="CS152" s="45">
        <f t="shared" ca="1" si="104"/>
        <v>0.46578524582157915</v>
      </c>
      <c r="CT152" s="45">
        <f t="shared" ca="1" si="105"/>
        <v>0.47947150417393958</v>
      </c>
      <c r="CU152" s="45">
        <f t="shared" ca="1" si="106"/>
        <v>0.49751051551004061</v>
      </c>
      <c r="CV152" s="45">
        <f t="shared" ca="1" si="107"/>
        <v>0.50327315962065311</v>
      </c>
      <c r="CW152" s="45">
        <f t="shared" ca="1" si="108"/>
        <v>0.5096645387459231</v>
      </c>
      <c r="CX152" s="45">
        <f t="shared" ca="1" si="109"/>
        <v>0.51270652405717998</v>
      </c>
      <c r="CY152" s="45">
        <f t="shared" ca="1" si="110"/>
        <v>0.5174083887090688</v>
      </c>
      <c r="CZ152" s="45">
        <f t="shared" ca="1" si="111"/>
        <v>0.50087721593622381</v>
      </c>
      <c r="DA152" s="45">
        <f t="shared" ca="1" si="112"/>
        <v>0.51227124310871885</v>
      </c>
      <c r="DB152" s="45">
        <f t="shared" ca="1" si="113"/>
        <v>0.49788855950484634</v>
      </c>
      <c r="DC152" s="45">
        <f t="shared" ca="1" si="114"/>
        <v>0.49631694722944952</v>
      </c>
      <c r="DD152" s="45">
        <f t="shared" ca="1" si="115"/>
        <v>0.48670201122242496</v>
      </c>
      <c r="DE152" s="45">
        <f t="shared" ca="1" si="116"/>
        <v>0.49889711751864213</v>
      </c>
      <c r="DF152" s="45">
        <f t="shared" ca="1" si="117"/>
        <v>0.49938431723437654</v>
      </c>
      <c r="DG152" s="45">
        <f t="shared" ca="1" si="118"/>
        <v>0.52403116376617109</v>
      </c>
      <c r="DH152" s="45">
        <f t="shared" ca="1" si="119"/>
        <v>0.52305368759185178</v>
      </c>
      <c r="DI152" s="45">
        <f t="shared" ca="1" si="120"/>
        <v>0.52725896636659231</v>
      </c>
      <c r="DJ152" s="45">
        <f t="shared" ca="1" si="121"/>
        <v>0.54223319364857359</v>
      </c>
      <c r="DK152" s="45">
        <f t="shared" ca="1" si="122"/>
        <v>0.53971321711877618</v>
      </c>
      <c r="DL152" s="45">
        <f t="shared" ca="1" si="123"/>
        <v>0.53933242922018554</v>
      </c>
      <c r="DM152" s="45">
        <f t="shared" ca="1" si="124"/>
        <v>0.54126517665003937</v>
      </c>
      <c r="DN152" s="45">
        <f t="shared" ca="1" si="125"/>
        <v>0.55047718049665684</v>
      </c>
      <c r="DO152" s="45">
        <f t="shared" ca="1" si="126"/>
        <v>0.55274034840196939</v>
      </c>
      <c r="DP152" s="45">
        <f t="shared" ca="1" si="127"/>
        <v>0.5268526073248796</v>
      </c>
      <c r="DQ152" s="45">
        <f t="shared" ca="1" si="128"/>
        <v>0.52791982287593164</v>
      </c>
      <c r="DR152" s="45">
        <f t="shared" ca="1" si="129"/>
        <v>0.51460469682010379</v>
      </c>
      <c r="DS152" s="45">
        <f t="shared" ca="1" si="130"/>
        <v>0.48756595256711027</v>
      </c>
      <c r="DT152" s="45">
        <f t="shared" ca="1" si="131"/>
        <v>0.48631281108232566</v>
      </c>
      <c r="DU152" s="45">
        <f t="shared" ca="1" si="132"/>
        <v>0.49111536189533012</v>
      </c>
      <c r="DV152" s="45">
        <f t="shared" ca="1" si="133"/>
        <v>0.49445923500988853</v>
      </c>
      <c r="DW152" s="45">
        <f t="shared" ca="1" si="134"/>
        <v>0.48223435693529049</v>
      </c>
      <c r="DX152" s="45">
        <f t="shared" ca="1" si="135"/>
        <v>0.47545217411680746</v>
      </c>
      <c r="DY152" s="45">
        <f t="shared" ca="1" si="136"/>
        <v>0.45597118038356493</v>
      </c>
      <c r="DZ152" s="45">
        <f t="shared" ca="1" si="137"/>
        <v>0.45328414112562448</v>
      </c>
      <c r="EA152" s="45">
        <f t="shared" ca="1" si="138"/>
        <v>0.4736528342640548</v>
      </c>
      <c r="EB152" s="45">
        <f t="shared" ca="1" si="139"/>
        <v>0.46657601294511242</v>
      </c>
      <c r="EC152" s="45">
        <f t="shared" ca="1" si="140"/>
        <v>0.4734223359179256</v>
      </c>
      <c r="ED152" s="45">
        <f t="shared" ca="1" si="141"/>
        <v>0.46747678370356416</v>
      </c>
      <c r="EE152" s="45">
        <f t="shared" ca="1" si="142"/>
        <v>0.44462502040932544</v>
      </c>
      <c r="EF152" s="45">
        <f t="shared" ca="1" si="143"/>
        <v>0.43804168743905764</v>
      </c>
      <c r="EG152" s="45">
        <f t="shared" ca="1" si="144"/>
        <v>0.41718560323634946</v>
      </c>
      <c r="EH152" s="45">
        <f t="shared" ca="1" si="145"/>
        <v>0.42874674959405984</v>
      </c>
      <c r="EI152" s="45">
        <f t="shared" ca="1" si="146"/>
        <v>0.42544688428524524</v>
      </c>
      <c r="EJ152" s="45">
        <f t="shared" ca="1" si="147"/>
        <v>0.42166502334276978</v>
      </c>
      <c r="EK152" s="45">
        <f t="shared" ca="1" si="148"/>
        <v>0.44377728036584296</v>
      </c>
      <c r="EL152" s="45">
        <f t="shared" ca="1" si="149"/>
        <v>0.44132453951863887</v>
      </c>
      <c r="EM152" s="45">
        <f t="shared" ca="1" si="150"/>
        <v>0.43844734357288251</v>
      </c>
      <c r="EN152" s="45">
        <f t="shared" ca="1" si="151"/>
        <v>0.45831058204446201</v>
      </c>
      <c r="EO152" s="45">
        <f t="shared" ca="1" si="152"/>
        <v>0.47730505958720665</v>
      </c>
      <c r="EP152" s="45">
        <f t="shared" ca="1" si="153"/>
        <v>0.49332328868325731</v>
      </c>
      <c r="EQ152" s="45">
        <f t="shared" ca="1" si="154"/>
        <v>0.50951063661463158</v>
      </c>
      <c r="ER152" s="45">
        <f t="shared" ca="1" si="155"/>
        <v>0.52970569746691587</v>
      </c>
      <c r="ES152" s="45">
        <f t="shared" ca="1" si="156"/>
        <v>0.5500151426479104</v>
      </c>
      <c r="ET152" s="45">
        <f t="shared" ca="1" si="157"/>
        <v>0.53552431395271782</v>
      </c>
      <c r="EU152" s="45">
        <f t="shared" ca="1" si="158"/>
        <v>0.5446026133522287</v>
      </c>
      <c r="EV152" s="45">
        <f t="shared" ca="1" si="159"/>
        <v>0.55813950094631959</v>
      </c>
      <c r="EW152" s="45">
        <f t="shared" ca="1" si="160"/>
        <v>0.55922330596668657</v>
      </c>
      <c r="EX152" s="45">
        <f t="shared" ca="1" si="161"/>
        <v>0.55234026386786594</v>
      </c>
      <c r="EY152" s="45">
        <f t="shared" ca="1" si="162"/>
        <v>0.56878786391518188</v>
      </c>
      <c r="EZ152" s="45">
        <f t="shared" ca="1" si="163"/>
        <v>0.56884565446044755</v>
      </c>
      <c r="FA152" s="45">
        <f t="shared" ca="1" si="164"/>
        <v>0.56016633335069688</v>
      </c>
      <c r="FB152" s="45">
        <f t="shared" ca="1" si="165"/>
        <v>0.54052912027134203</v>
      </c>
      <c r="FC152" s="45">
        <f t="shared" ca="1" si="166"/>
        <v>0.54077028090208468</v>
      </c>
      <c r="FD152" s="45">
        <f t="shared" ca="1" si="167"/>
        <v>0.52595799446331459</v>
      </c>
      <c r="FE152" s="45">
        <f t="shared" ca="1" si="168"/>
        <v>0.53380802950881134</v>
      </c>
      <c r="FF152" s="45">
        <f t="shared" ca="1" si="169"/>
        <v>0.53369332904672551</v>
      </c>
      <c r="FG152" s="45">
        <f t="shared" ca="1" si="170"/>
        <v>0.5239158941564116</v>
      </c>
      <c r="FH152" s="45">
        <f t="shared" ca="1" si="171"/>
        <v>0.51731940388499287</v>
      </c>
      <c r="FI152" s="45">
        <f t="shared" ca="1" si="172"/>
        <v>0.4961848388112477</v>
      </c>
      <c r="FJ152" s="45">
        <f t="shared" ca="1" si="173"/>
        <v>0.49690329388748922</v>
      </c>
      <c r="FK152" s="45">
        <f t="shared" ca="1" si="174"/>
        <v>0.50364166816846723</v>
      </c>
      <c r="FL152" s="45">
        <f t="shared" ca="1" si="175"/>
        <v>0.51952727131267862</v>
      </c>
      <c r="FM152" s="45">
        <f t="shared" ca="1" si="176"/>
        <v>0.51475810779703368</v>
      </c>
      <c r="FN152" s="45">
        <f t="shared" ca="1" si="177"/>
        <v>0.49295347381715876</v>
      </c>
      <c r="FO152" s="45">
        <f t="shared" ca="1" si="178"/>
        <v>0.48297765061013248</v>
      </c>
      <c r="FP152" s="45">
        <f t="shared" ca="1" si="179"/>
        <v>0.49324720004228673</v>
      </c>
      <c r="FQ152" s="45">
        <f t="shared" ca="1" si="180"/>
        <v>0.48823795983869417</v>
      </c>
      <c r="FR152" s="45">
        <f t="shared" ca="1" si="181"/>
        <v>0.51557718141485886</v>
      </c>
      <c r="FS152" s="45">
        <f t="shared" ca="1" si="182"/>
        <v>0.5075903076299092</v>
      </c>
      <c r="FT152" s="45">
        <f t="shared" ca="1" si="183"/>
        <v>0.49872478048278757</v>
      </c>
      <c r="FU152" s="45">
        <f t="shared" ca="1" si="184"/>
        <v>0.47329515950817064</v>
      </c>
      <c r="FV152" s="45">
        <f t="shared" ca="1" si="185"/>
        <v>0.49544276762022088</v>
      </c>
      <c r="FW152" s="45">
        <f t="shared" ca="1" si="186"/>
        <v>0.48144331863078021</v>
      </c>
      <c r="FX152" s="45">
        <f t="shared" ca="1" si="187"/>
        <v>0.48600453717484904</v>
      </c>
      <c r="FY152" s="45">
        <f t="shared" ca="1" si="188"/>
        <v>0.4865198667112115</v>
      </c>
      <c r="FZ152" s="45">
        <f t="shared" ca="1" si="189"/>
        <v>0.48434979683090262</v>
      </c>
      <c r="GA152" s="84">
        <f t="shared" ca="1" si="190"/>
        <v>0.45528802751764236</v>
      </c>
      <c r="GB152" s="25"/>
    </row>
    <row r="153" spans="1:184" x14ac:dyDescent="0.25">
      <c r="A153" s="14"/>
      <c r="B153" s="26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95">
        <f t="shared" si="222"/>
        <v>51.354854700535903</v>
      </c>
      <c r="N153" s="96">
        <f t="shared" si="223"/>
        <v>67.533478257998297</v>
      </c>
      <c r="O153" s="24">
        <f t="shared" si="232"/>
        <v>28</v>
      </c>
      <c r="P153" s="51">
        <f t="shared" si="241"/>
        <v>1.3548547005359026</v>
      </c>
      <c r="Q153" s="51">
        <f t="shared" si="241"/>
        <v>-3.6451452994640974</v>
      </c>
      <c r="R153" s="51">
        <f t="shared" si="241"/>
        <v>44.737426561059834</v>
      </c>
      <c r="S153" s="51">
        <f t="shared" si="241"/>
        <v>16.361593560878028</v>
      </c>
      <c r="T153" s="51">
        <f t="shared" si="241"/>
        <v>18.643408116353953</v>
      </c>
      <c r="U153" s="51">
        <f t="shared" si="241"/>
        <v>18.171596090160691</v>
      </c>
      <c r="V153" s="51">
        <f t="shared" si="241"/>
        <v>36.431978371681453</v>
      </c>
      <c r="W153" s="51">
        <f t="shared" si="241"/>
        <v>-8.6733702632513001</v>
      </c>
      <c r="X153" s="51">
        <f t="shared" si="241"/>
        <v>7.3109907905185665</v>
      </c>
      <c r="Y153" s="51">
        <f t="shared" si="241"/>
        <v>13.293013877364139</v>
      </c>
      <c r="Z153" s="51">
        <f t="shared" si="242"/>
        <v>-43.671695564687759</v>
      </c>
      <c r="AA153" s="51">
        <f t="shared" si="242"/>
        <v>36.528441486940288</v>
      </c>
      <c r="AB153" s="51">
        <f t="shared" si="242"/>
        <v>-37.346957766011592</v>
      </c>
      <c r="AC153" s="51">
        <f t="shared" si="242"/>
        <v>-26.003311923943137</v>
      </c>
      <c r="AD153" s="51">
        <f t="shared" si="242"/>
        <v>39.428455613906209</v>
      </c>
      <c r="AE153" s="51">
        <f t="shared" si="242"/>
        <v>40.945382600492032</v>
      </c>
      <c r="AF153" s="51">
        <f t="shared" si="242"/>
        <v>-27.644001554577763</v>
      </c>
      <c r="AG153" s="51">
        <f t="shared" si="242"/>
        <v>39.801220158074514</v>
      </c>
      <c r="AH153" s="51">
        <f t="shared" si="242"/>
        <v>-37.197377608682423</v>
      </c>
      <c r="AI153" s="51">
        <f t="shared" si="242"/>
        <v>34.234489219371866</v>
      </c>
      <c r="AJ153" s="51">
        <f t="shared" si="243"/>
        <v>42.440020289584503</v>
      </c>
      <c r="AK153" s="51">
        <f t="shared" si="243"/>
        <v>3.0273151348207179</v>
      </c>
      <c r="AL153" s="51">
        <f t="shared" si="243"/>
        <v>40.667730621693451</v>
      </c>
      <c r="AM153" s="51">
        <f t="shared" si="243"/>
        <v>-5.0020850485187864</v>
      </c>
      <c r="AN153" s="51">
        <f t="shared" si="243"/>
        <v>-9.7895746531958991</v>
      </c>
      <c r="AO153" s="51">
        <f t="shared" si="243"/>
        <v>-14.249558544034294</v>
      </c>
      <c r="AP153" s="51">
        <f t="shared" si="243"/>
        <v>8.7683983800749061</v>
      </c>
      <c r="AQ153" s="51">
        <f t="shared" si="243"/>
        <v>0</v>
      </c>
      <c r="AR153" s="51">
        <f t="shared" si="243"/>
        <v>-45.506027600127972</v>
      </c>
      <c r="AS153" s="51">
        <f t="shared" si="243"/>
        <v>44.772883177541466</v>
      </c>
      <c r="AT153" s="24"/>
      <c r="AU153" s="95">
        <f t="shared" si="231"/>
        <v>51.354854700535903</v>
      </c>
      <c r="AV153" s="96">
        <f t="shared" si="227"/>
        <v>67.533478257998297</v>
      </c>
      <c r="AW153" s="24">
        <f t="shared" si="233"/>
        <v>28</v>
      </c>
      <c r="AX153" s="51">
        <f t="shared" si="244"/>
        <v>17.533478257998297</v>
      </c>
      <c r="AY153" s="51">
        <f t="shared" si="244"/>
        <v>42.533478257998297</v>
      </c>
      <c r="AZ153" s="51">
        <f t="shared" si="244"/>
        <v>20.144983785925447</v>
      </c>
      <c r="BA153" s="51">
        <f t="shared" si="244"/>
        <v>32.634911654867011</v>
      </c>
      <c r="BB153" s="51">
        <f t="shared" si="244"/>
        <v>11.281280205838897</v>
      </c>
      <c r="BC153" s="51">
        <f t="shared" si="244"/>
        <v>-10.816924716664147</v>
      </c>
      <c r="BD153" s="51">
        <f t="shared" si="244"/>
        <v>-14.33959399685908</v>
      </c>
      <c r="BE153" s="51">
        <f t="shared" si="244"/>
        <v>-5.8350422398723225</v>
      </c>
      <c r="BF153" s="51">
        <f t="shared" si="244"/>
        <v>20.76454181060106</v>
      </c>
      <c r="BG153" s="51">
        <f t="shared" si="244"/>
        <v>1.9431428036814822</v>
      </c>
      <c r="BH153" s="51">
        <f t="shared" si="245"/>
        <v>46.680054422772045</v>
      </c>
      <c r="BI153" s="51">
        <f t="shared" si="245"/>
        <v>30.016091798126304</v>
      </c>
      <c r="BJ153" s="51">
        <f t="shared" si="245"/>
        <v>54.701989489724916</v>
      </c>
      <c r="BK153" s="51">
        <f t="shared" si="245"/>
        <v>14.810996213643385</v>
      </c>
      <c r="BL153" s="51">
        <f t="shared" si="245"/>
        <v>-23.29456033663169</v>
      </c>
      <c r="BM153" s="51">
        <f t="shared" si="245"/>
        <v>2.8335907127320041</v>
      </c>
      <c r="BN153" s="51">
        <f t="shared" si="245"/>
        <v>-3.4090384517040917</v>
      </c>
      <c r="BO153" s="51">
        <f t="shared" si="245"/>
        <v>46.885702287450229</v>
      </c>
      <c r="BP153" s="51">
        <f t="shared" si="245"/>
        <v>1.875795772695426</v>
      </c>
      <c r="BQ153" s="51">
        <f t="shared" si="245"/>
        <v>-10.874273541058926</v>
      </c>
      <c r="BR153" s="51">
        <f t="shared" si="246"/>
        <v>12.068546350071287</v>
      </c>
      <c r="BS153" s="51">
        <f t="shared" si="246"/>
        <v>64.238294110634101</v>
      </c>
      <c r="BT153" s="51">
        <f t="shared" si="246"/>
        <v>-25.03088975186607</v>
      </c>
      <c r="BU153" s="51">
        <f t="shared" si="246"/>
        <v>9.3191024784833516</v>
      </c>
      <c r="BV153" s="51">
        <f t="shared" si="246"/>
        <v>2.9959472282759805</v>
      </c>
      <c r="BW153" s="51">
        <f t="shared" si="246"/>
        <v>40.51320869422819</v>
      </c>
      <c r="BX153" s="51">
        <f t="shared" si="246"/>
        <v>-3.0449762060599568</v>
      </c>
      <c r="BY153" s="51">
        <f t="shared" si="246"/>
        <v>0</v>
      </c>
      <c r="BZ153" s="51">
        <f t="shared" si="246"/>
        <v>58.46783243078049</v>
      </c>
      <c r="CA153" s="51">
        <f t="shared" si="246"/>
        <v>58.770535261981287</v>
      </c>
      <c r="CB153" s="97"/>
      <c r="CC153" s="51"/>
      <c r="CD153" s="113">
        <f t="shared" si="240"/>
        <v>34</v>
      </c>
      <c r="CE153" s="114">
        <f t="shared" si="240"/>
        <v>35</v>
      </c>
      <c r="CF153" s="83">
        <f t="shared" ca="1" si="191"/>
        <v>0.58359976313517237</v>
      </c>
      <c r="CG153" s="45">
        <f t="shared" ca="1" si="192"/>
        <v>0.54595767357927794</v>
      </c>
      <c r="CH153" s="45">
        <f t="shared" ref="CH153:CH184" ca="1" si="247">AVERAGEIF(CD44:CL52,"&lt;=1",CD44:CL52)+RAND()*$CE$118</f>
        <v>0.53809134858822671</v>
      </c>
      <c r="CI153" s="45">
        <f t="shared" ref="CI153:CI184" ca="1" si="248">AVERAGEIF(CE44:CM52,"&lt;=1",CE44:CM52)+RAND()*$CE$118</f>
        <v>0.51615289206740811</v>
      </c>
      <c r="CJ153" s="45">
        <f t="shared" ref="CJ153:CJ184" ca="1" si="249">AVERAGEIF(CF44:CN52,"&lt;=1",CF44:CN52)+RAND()*$CE$118</f>
        <v>0.50664965623980174</v>
      </c>
      <c r="CK153" s="45">
        <f t="shared" ref="CK153:CK184" ca="1" si="250">AVERAGEIF(CG44:CO52,"&lt;=1",CG44:CO52)+RAND()*$CE$118</f>
        <v>0.48320381061461087</v>
      </c>
      <c r="CL153" s="45">
        <f t="shared" ref="CL153:CL184" ca="1" si="251">AVERAGEIF(CH44:CP52,"&lt;=1",CH44:CP52)+RAND()*$CE$118</f>
        <v>0.49352987055292119</v>
      </c>
      <c r="CM153" s="45">
        <f t="shared" ref="CM153:CM184" ca="1" si="252">AVERAGEIF(CI44:CQ52,"&lt;=1",CI44:CQ52)+RAND()*$CE$118</f>
        <v>0.46724189613997835</v>
      </c>
      <c r="CN153" s="45">
        <f t="shared" ref="CN153:CN184" ca="1" si="253">AVERAGEIF(CJ44:CR52,"&lt;=1",CJ44:CR52)+RAND()*$CE$118</f>
        <v>0.45868080429159813</v>
      </c>
      <c r="CO153" s="45">
        <f t="shared" ref="CO153:CO184" ca="1" si="254">AVERAGEIF(CK44:CS52,"&lt;=1",CK44:CS52)+RAND()*$CE$118</f>
        <v>0.45670330410829219</v>
      </c>
      <c r="CP153" s="45">
        <f t="shared" ref="CP153:CP184" ca="1" si="255">AVERAGEIF(CL44:CT52,"&lt;=1",CL44:CT52)+RAND()*$CE$118</f>
        <v>0.43348458753021119</v>
      </c>
      <c r="CQ153" s="45">
        <f t="shared" ref="CQ153:CQ184" ca="1" si="256">AVERAGEIF(CM44:CU52,"&lt;=1",CM44:CU52)+RAND()*$CE$118</f>
        <v>0.45145524923232322</v>
      </c>
      <c r="CR153" s="45">
        <f t="shared" ref="CR153:CR184" ca="1" si="257">AVERAGEIF(CN44:CV52,"&lt;=1",CN44:CV52)+RAND()*$CE$118</f>
        <v>0.45896925660891924</v>
      </c>
      <c r="CS153" s="45">
        <f t="shared" ref="CS153:CS184" ca="1" si="258">AVERAGEIF(CO44:CW52,"&lt;=1",CO44:CW52)+RAND()*$CE$118</f>
        <v>0.47958036875296556</v>
      </c>
      <c r="CT153" s="45">
        <f t="shared" ref="CT153:CT184" ca="1" si="259">AVERAGEIF(CP44:CX52,"&lt;=1",CP44:CX52)+RAND()*$CE$118</f>
        <v>0.49330860606406618</v>
      </c>
      <c r="CU153" s="45">
        <f t="shared" ref="CU153:CU184" ca="1" si="260">AVERAGEIF(CQ44:CY52,"&lt;=1",CQ44:CY52)+RAND()*$CE$118</f>
        <v>0.50701037460160758</v>
      </c>
      <c r="CV153" s="45">
        <f t="shared" ref="CV153:CV184" ca="1" si="261">AVERAGEIF(CR44:CZ52,"&lt;=1",CR44:CZ52)+RAND()*$CE$118</f>
        <v>0.5143818298454611</v>
      </c>
      <c r="CW153" s="45">
        <f t="shared" ref="CW153:CW184" ca="1" si="262">AVERAGEIF(CS44:DA52,"&lt;=1",CS44:DA52)+RAND()*$CE$118</f>
        <v>0.5229974407123118</v>
      </c>
      <c r="CX153" s="45">
        <f t="shared" ref="CX153:CX184" ca="1" si="263">AVERAGEIF(CT44:DB52,"&lt;=1",CT44:DB52)+RAND()*$CE$118</f>
        <v>0.53569174402881792</v>
      </c>
      <c r="CY153" s="45">
        <f t="shared" ref="CY153:CY184" ca="1" si="264">AVERAGEIF(CU44:DC52,"&lt;=1",CU44:DC52)+RAND()*$CE$118</f>
        <v>0.53491216542348052</v>
      </c>
      <c r="CZ153" s="45">
        <f t="shared" ref="CZ153:CZ184" ca="1" si="265">AVERAGEIF(CV44:DD52,"&lt;=1",CV44:DD52)+RAND()*$CE$118</f>
        <v>0.5103556254761803</v>
      </c>
      <c r="DA153" s="45">
        <f t="shared" ref="DA153:DA184" ca="1" si="266">AVERAGEIF(CW44:DE52,"&lt;=1",CW44:DE52)+RAND()*$CE$118</f>
        <v>0.52620829547578551</v>
      </c>
      <c r="DB153" s="45">
        <f t="shared" ref="DB153:DB184" ca="1" si="267">AVERAGEIF(CX44:DF52,"&lt;=1",CX44:DF52)+RAND()*$CE$118</f>
        <v>0.50785221579917839</v>
      </c>
      <c r="DC153" s="45">
        <f t="shared" ref="DC153:DC184" ca="1" si="268">AVERAGEIF(CY44:DG52,"&lt;=1",CY44:DG52)+RAND()*$CE$118</f>
        <v>0.49719132738861016</v>
      </c>
      <c r="DD153" s="45">
        <f t="shared" ref="DD153:DD184" ca="1" si="269">AVERAGEIF(CZ44:DH52,"&lt;=1",CZ44:DH52)+RAND()*$CE$118</f>
        <v>0.49663787309282936</v>
      </c>
      <c r="DE153" s="45">
        <f t="shared" ref="DE153:DE184" ca="1" si="270">AVERAGEIF(DA44:DI52,"&lt;=1",DA44:DI52)+RAND()*$CE$118</f>
        <v>0.50460325214664026</v>
      </c>
      <c r="DF153" s="45">
        <f t="shared" ref="DF153:DF184" ca="1" si="271">AVERAGEIF(DB44:DJ52,"&lt;=1",DB44:DJ52)+RAND()*$CE$118</f>
        <v>0.5025160467130797</v>
      </c>
      <c r="DG153" s="45">
        <f t="shared" ref="DG153:DG184" ca="1" si="272">AVERAGEIF(DC44:DK52,"&lt;=1",DC44:DK52)+RAND()*$CE$118</f>
        <v>0.51301004261390637</v>
      </c>
      <c r="DH153" s="45">
        <f t="shared" ref="DH153:DH184" ca="1" si="273">AVERAGEIF(DD44:DL52,"&lt;=1",DD44:DL52)+RAND()*$CE$118</f>
        <v>0.51646038253623949</v>
      </c>
      <c r="DI153" s="45">
        <f t="shared" ref="DI153:DI184" ca="1" si="274">AVERAGEIF(DE44:DM52,"&lt;=1",DE44:DM52)+RAND()*$CE$118</f>
        <v>0.5280978998033149</v>
      </c>
      <c r="DJ153" s="45">
        <f t="shared" ref="DJ153:DJ184" ca="1" si="275">AVERAGEIF(DF44:DN52,"&lt;=1",DF44:DN52)+RAND()*$CE$118</f>
        <v>0.53519123546303704</v>
      </c>
      <c r="DK153" s="45">
        <f t="shared" ref="DK153:DK184" ca="1" si="276">AVERAGEIF(DG44:DO52,"&lt;=1",DG44:DO52)+RAND()*$CE$118</f>
        <v>0.53649034697545006</v>
      </c>
      <c r="DL153" s="45">
        <f t="shared" ref="DL153:DL184" ca="1" si="277">AVERAGEIF(DH44:DP52,"&lt;=1",DH44:DP52)+RAND()*$CE$118</f>
        <v>0.53886437526191566</v>
      </c>
      <c r="DM153" s="45">
        <f t="shared" ref="DM153:DM184" ca="1" si="278">AVERAGEIF(DI44:DQ52,"&lt;=1",DI44:DQ52)+RAND()*$CE$118</f>
        <v>0.52775324326693873</v>
      </c>
      <c r="DN153" s="45">
        <f t="shared" ref="DN153:DN184" ca="1" si="279">AVERAGEIF(DJ44:DR52,"&lt;=1",DJ44:DR52)+RAND()*$CE$118</f>
        <v>0.53139208212557021</v>
      </c>
      <c r="DO153" s="45">
        <f t="shared" ref="DO153:DO184" ca="1" si="280">AVERAGEIF(DK44:DS52,"&lt;=1",DK44:DS52)+RAND()*$CE$118</f>
        <v>0.53369871454817563</v>
      </c>
      <c r="DP153" s="45">
        <f t="shared" ref="DP153:DP184" ca="1" si="281">AVERAGEIF(DL44:DT52,"&lt;=1",DL44:DT52)+RAND()*$CE$118</f>
        <v>0.50773934554327127</v>
      </c>
      <c r="DQ153" s="45">
        <f t="shared" ref="DQ153:DQ184" ca="1" si="282">AVERAGEIF(DM44:DU52,"&lt;=1",DM44:DU52)+RAND()*$CE$118</f>
        <v>0.50493453957376377</v>
      </c>
      <c r="DR153" s="45">
        <f t="shared" ref="DR153:DR184" ca="1" si="283">AVERAGEIF(DN44:DV52,"&lt;=1",DN44:DV52)+RAND()*$CE$118</f>
        <v>0.47943691612384209</v>
      </c>
      <c r="DS153" s="45">
        <f t="shared" ref="DS153:DS184" ca="1" si="284">AVERAGEIF(DO44:DW52,"&lt;=1",DO44:DW52)+RAND()*$CE$118</f>
        <v>0.45125784744529146</v>
      </c>
      <c r="DT153" s="45">
        <f t="shared" ref="DT153:DT184" ca="1" si="285">AVERAGEIF(DP44:DX52,"&lt;=1",DP44:DX52)+RAND()*$CE$118</f>
        <v>0.45127056854718522</v>
      </c>
      <c r="DU153" s="45">
        <f t="shared" ref="DU153:DU184" ca="1" si="286">AVERAGEIF(DQ44:DY52,"&lt;=1",DQ44:DY52)+RAND()*$CE$118</f>
        <v>0.44828680654126946</v>
      </c>
      <c r="DV153" s="45">
        <f t="shared" ref="DV153:DV184" ca="1" si="287">AVERAGEIF(DR44:DZ52,"&lt;=1",DR44:DZ52)+RAND()*$CE$118</f>
        <v>0.44640850162558426</v>
      </c>
      <c r="DW153" s="45">
        <f t="shared" ref="DW153:DW184" ca="1" si="288">AVERAGEIF(DS44:EA52,"&lt;=1",DS44:EA52)+RAND()*$CE$118</f>
        <v>0.44582153174635775</v>
      </c>
      <c r="DX153" s="45">
        <f t="shared" ref="DX153:DX184" ca="1" si="289">AVERAGEIF(DT44:EB52,"&lt;=1",DT44:EB52)+RAND()*$CE$118</f>
        <v>0.43752706206982689</v>
      </c>
      <c r="DY153" s="45">
        <f t="shared" ref="DY153:DY184" ca="1" si="290">AVERAGEIF(DU44:EC52,"&lt;=1",DU44:EC52)+RAND()*$CE$118</f>
        <v>0.43478778851231287</v>
      </c>
      <c r="DZ153" s="45">
        <f t="shared" ref="DZ153:DZ184" ca="1" si="291">AVERAGEIF(DV44:ED52,"&lt;=1",DV44:ED52)+RAND()*$CE$118</f>
        <v>0.44188255788734032</v>
      </c>
      <c r="EA153" s="45">
        <f t="shared" ref="EA153:EA184" ca="1" si="292">AVERAGEIF(DW44:EE52,"&lt;=1",DW44:EE52)+RAND()*$CE$118</f>
        <v>0.46155939072316171</v>
      </c>
      <c r="EB153" s="45">
        <f t="shared" ref="EB153:EB184" ca="1" si="293">AVERAGEIF(DX44:EF52,"&lt;=1",DX44:EF52)+RAND()*$CE$118</f>
        <v>0.45848688366524754</v>
      </c>
      <c r="EC153" s="45">
        <f t="shared" ref="EC153:EC184" ca="1" si="294">AVERAGEIF(DY44:EG52,"&lt;=1",DY44:EG52)+RAND()*$CE$118</f>
        <v>0.46799079057670862</v>
      </c>
      <c r="ED153" s="45">
        <f t="shared" ref="ED153:ED184" ca="1" si="295">AVERAGEIF(DZ44:EH52,"&lt;=1",DZ44:EH52)+RAND()*$CE$118</f>
        <v>0.4797232672386586</v>
      </c>
      <c r="EE153" s="45">
        <f t="shared" ref="EE153:EE184" ca="1" si="296">AVERAGEIF(EA44:EI52,"&lt;=1",EA44:EI52)+RAND()*$CE$118</f>
        <v>0.47184316309815927</v>
      </c>
      <c r="EF153" s="45">
        <f t="shared" ref="EF153:EF184" ca="1" si="297">AVERAGEIF(EB44:EJ52,"&lt;=1",EB44:EJ52)+RAND()*$CE$118</f>
        <v>0.46679335991279519</v>
      </c>
      <c r="EG153" s="45">
        <f t="shared" ref="EG153:EG184" ca="1" si="298">AVERAGEIF(EC44:EK52,"&lt;=1",EC44:EK52)+RAND()*$CE$118</f>
        <v>0.45986637358583254</v>
      </c>
      <c r="EH153" s="45">
        <f t="shared" ref="EH153:EH184" ca="1" si="299">AVERAGEIF(ED44:EL52,"&lt;=1",ED44:EL52)+RAND()*$CE$118</f>
        <v>0.46061374462152932</v>
      </c>
      <c r="EI153" s="45">
        <f t="shared" ref="EI153:EI184" ca="1" si="300">AVERAGEIF(EE44:EM52,"&lt;=1",EE44:EM52)+RAND()*$CE$118</f>
        <v>0.45707487056877888</v>
      </c>
      <c r="EJ153" s="45">
        <f t="shared" ref="EJ153:EJ184" ca="1" si="301">AVERAGEIF(EF44:EN52,"&lt;=1",EF44:EN52)+RAND()*$CE$118</f>
        <v>0.46703180935676913</v>
      </c>
      <c r="EK153" s="45">
        <f t="shared" ref="EK153:EK184" ca="1" si="302">AVERAGEIF(EG44:EO52,"&lt;=1",EG44:EO52)+RAND()*$CE$118</f>
        <v>0.48857042352540081</v>
      </c>
      <c r="EL153" s="45">
        <f t="shared" ref="EL153:EL184" ca="1" si="303">AVERAGEIF(EH44:EP52,"&lt;=1",EH44:EP52)+RAND()*$CE$118</f>
        <v>0.47401882100655013</v>
      </c>
      <c r="EM153" s="45">
        <f t="shared" ref="EM153:EM184" ca="1" si="304">AVERAGEIF(EI44:EQ52,"&lt;=1",EI44:EQ52)+RAND()*$CE$118</f>
        <v>0.47352148387032339</v>
      </c>
      <c r="EN153" s="45">
        <f t="shared" ref="EN153:EN184" ca="1" si="305">AVERAGEIF(EJ44:ER52,"&lt;=1",EJ44:ER52)+RAND()*$CE$118</f>
        <v>0.48878010260918481</v>
      </c>
      <c r="EO153" s="45">
        <f t="shared" ref="EO153:EO184" ca="1" si="306">AVERAGEIF(EK44:ES52,"&lt;=1",EK44:ES52)+RAND()*$CE$118</f>
        <v>0.50081671901730473</v>
      </c>
      <c r="EP153" s="45">
        <f t="shared" ref="EP153:EP184" ca="1" si="307">AVERAGEIF(EL44:ET52,"&lt;=1",EL44:ET52)+RAND()*$CE$118</f>
        <v>0.5059413624162602</v>
      </c>
      <c r="EQ153" s="45">
        <f t="shared" ref="EQ153:EQ184" ca="1" si="308">AVERAGEIF(EM44:EU52,"&lt;=1",EM44:EU52)+RAND()*$CE$118</f>
        <v>0.51750128100046155</v>
      </c>
      <c r="ER153" s="45">
        <f t="shared" ref="ER153:ER184" ca="1" si="309">AVERAGEIF(EN44:EV52,"&lt;=1",EN44:EV52)+RAND()*$CE$118</f>
        <v>0.52655891895837426</v>
      </c>
      <c r="ES153" s="45">
        <f t="shared" ref="ES153:ES184" ca="1" si="310">AVERAGEIF(EO44:EW52,"&lt;=1",EO44:EW52)+RAND()*$CE$118</f>
        <v>0.53518508922670815</v>
      </c>
      <c r="ET153" s="45">
        <f t="shared" ref="ET153:ET184" ca="1" si="311">AVERAGEIF(EP44:EX52,"&lt;=1",EP44:EX52)+RAND()*$CE$118</f>
        <v>0.52761938154963917</v>
      </c>
      <c r="EU153" s="45">
        <f t="shared" ref="EU153:EU184" ca="1" si="312">AVERAGEIF(EQ44:EY52,"&lt;=1",EQ44:EY52)+RAND()*$CE$118</f>
        <v>0.53657754436609262</v>
      </c>
      <c r="EV153" s="45">
        <f t="shared" ref="EV153:EV184" ca="1" si="313">AVERAGEIF(ER44:EZ52,"&lt;=1",ER44:EZ52)+RAND()*$CE$118</f>
        <v>0.54266545574626668</v>
      </c>
      <c r="EW153" s="45">
        <f t="shared" ref="EW153:EW184" ca="1" si="314">AVERAGEIF(ES44:FA52,"&lt;=1",ES44:FA52)+RAND()*$CE$118</f>
        <v>0.54447684848003441</v>
      </c>
      <c r="EX153" s="45">
        <f t="shared" ref="EX153:EX184" ca="1" si="315">AVERAGEIF(ET44:FB52,"&lt;=1",ET44:FB52)+RAND()*$CE$118</f>
        <v>0.54768146853404454</v>
      </c>
      <c r="EY153" s="45">
        <f t="shared" ref="EY153:EY184" ca="1" si="316">AVERAGEIF(EU44:FC52,"&lt;=1",EU44:FC52)+RAND()*$CE$118</f>
        <v>0.563064556135209</v>
      </c>
      <c r="EZ153" s="45">
        <f t="shared" ref="EZ153:EZ184" ca="1" si="317">AVERAGEIF(EV44:FD52,"&lt;=1",EV44:FD52)+RAND()*$CE$118</f>
        <v>0.5600517305157956</v>
      </c>
      <c r="FA153" s="45">
        <f t="shared" ref="FA153:FA184" ca="1" si="318">AVERAGEIF(EW44:FE52,"&lt;=1",EW44:FE52)+RAND()*$CE$118</f>
        <v>0.55921296801818932</v>
      </c>
      <c r="FB153" s="45">
        <f t="shared" ref="FB153:FB184" ca="1" si="319">AVERAGEIF(EX44:FF52,"&lt;=1",EX44:FF52)+RAND()*$CE$118</f>
        <v>0.54524076930879872</v>
      </c>
      <c r="FC153" s="45">
        <f t="shared" ref="FC153:FC184" ca="1" si="320">AVERAGEIF(EY44:FG52,"&lt;=1",EY44:FG52)+RAND()*$CE$118</f>
        <v>0.53941907661639921</v>
      </c>
      <c r="FD153" s="45">
        <f t="shared" ref="FD153:FD184" ca="1" si="321">AVERAGEIF(EZ44:FH52,"&lt;=1",EZ44:FH52)+RAND()*$CE$118</f>
        <v>0.53685976553024539</v>
      </c>
      <c r="FE153" s="45">
        <f t="shared" ref="FE153:FE184" ca="1" si="322">AVERAGEIF(FA44:FI52,"&lt;=1",FA44:FI52)+RAND()*$CE$118</f>
        <v>0.54606400842556191</v>
      </c>
      <c r="FF153" s="45">
        <f t="shared" ref="FF153:FF184" ca="1" si="323">AVERAGEIF(FB44:FJ52,"&lt;=1",FB44:FJ52)+RAND()*$CE$118</f>
        <v>0.55103122995006248</v>
      </c>
      <c r="FG153" s="45">
        <f t="shared" ref="FG153:FG184" ca="1" si="324">AVERAGEIF(FC44:FK52,"&lt;=1",FC44:FK52)+RAND()*$CE$118</f>
        <v>0.53675407315580281</v>
      </c>
      <c r="FH153" s="45">
        <f t="shared" ref="FH153:FH184" ca="1" si="325">AVERAGEIF(FD44:FL52,"&lt;=1",FD44:FL52)+RAND()*$CE$118</f>
        <v>0.53285636883175513</v>
      </c>
      <c r="FI153" s="45">
        <f t="shared" ref="FI153:FI184" ca="1" si="326">AVERAGEIF(FE44:FM52,"&lt;=1",FE44:FM52)+RAND()*$CE$118</f>
        <v>0.52746710417245102</v>
      </c>
      <c r="FJ153" s="45">
        <f t="shared" ref="FJ153:FJ184" ca="1" si="327">AVERAGEIF(FF44:FN52,"&lt;=1",FF44:FN52)+RAND()*$CE$118</f>
        <v>0.53546729245426883</v>
      </c>
      <c r="FK153" s="45">
        <f t="shared" ref="FK153:FK184" ca="1" si="328">AVERAGEIF(FG44:FO52,"&lt;=1",FG44:FO52)+RAND()*$CE$118</f>
        <v>0.54047489860642706</v>
      </c>
      <c r="FL153" s="45">
        <f t="shared" ref="FL153:FL184" ca="1" si="329">AVERAGEIF(FH44:FP52,"&lt;=1",FH44:FP52)+RAND()*$CE$118</f>
        <v>0.56061508343775268</v>
      </c>
      <c r="FM153" s="45">
        <f t="shared" ref="FM153:FM184" ca="1" si="330">AVERAGEIF(FI44:FQ52,"&lt;=1",FI44:FQ52)+RAND()*$CE$118</f>
        <v>0.56043995519193879</v>
      </c>
      <c r="FN153" s="45">
        <f t="shared" ref="FN153:FN184" ca="1" si="331">AVERAGEIF(FJ44:FR52,"&lt;=1",FJ44:FR52)+RAND()*$CE$118</f>
        <v>0.53892315613442543</v>
      </c>
      <c r="FO153" s="45">
        <f t="shared" ref="FO153:FO184" ca="1" si="332">AVERAGEIF(FK44:FS52,"&lt;=1",FK44:FS52)+RAND()*$CE$118</f>
        <v>0.52289254540654684</v>
      </c>
      <c r="FP153" s="45">
        <f t="shared" ref="FP153:FP184" ca="1" si="333">AVERAGEIF(FL44:FT52,"&lt;=1",FL44:FT52)+RAND()*$CE$118</f>
        <v>0.52769678958406419</v>
      </c>
      <c r="FQ153" s="45">
        <f t="shared" ref="FQ153:FQ184" ca="1" si="334">AVERAGEIF(FM44:FU52,"&lt;=1",FM44:FU52)+RAND()*$CE$118</f>
        <v>0.51860147844799054</v>
      </c>
      <c r="FR153" s="45">
        <f t="shared" ref="FR153:FR184" ca="1" si="335">AVERAGEIF(FN44:FV52,"&lt;=1",FN44:FV52)+RAND()*$CE$118</f>
        <v>0.52498072693923881</v>
      </c>
      <c r="FS153" s="45">
        <f t="shared" ref="FS153:FS184" ca="1" si="336">AVERAGEIF(FO44:FW52,"&lt;=1",FO44:FW52)+RAND()*$CE$118</f>
        <v>0.5078576535018432</v>
      </c>
      <c r="FT153" s="45">
        <f t="shared" ref="FT153:FT184" ca="1" si="337">AVERAGEIF(FP44:FX52,"&lt;=1",FP44:FX52)+RAND()*$CE$118</f>
        <v>0.50042106880054149</v>
      </c>
      <c r="FU153" s="45">
        <f t="shared" ref="FU153:FU184" ca="1" si="338">AVERAGEIF(FQ44:FY52,"&lt;=1",FQ44:FY52)+RAND()*$CE$118</f>
        <v>0.46772016447873516</v>
      </c>
      <c r="FV153" s="45">
        <f t="shared" ref="FV153:FV184" ca="1" si="339">AVERAGEIF(FR44:FZ52,"&lt;=1",FR44:FZ52)+RAND()*$CE$118</f>
        <v>0.4768858079717419</v>
      </c>
      <c r="FW153" s="45">
        <f t="shared" ref="FW153:FW184" ca="1" si="340">AVERAGEIF(FS44:GA52,"&lt;=1",FS44:GA52)+RAND()*$CE$118</f>
        <v>0.4677921901558878</v>
      </c>
      <c r="FX153" s="45">
        <f t="shared" ref="FX153:FX184" ca="1" si="341">AVERAGEIF(FT44:GB52,"&lt;=1",FT44:GB52)+RAND()*$CE$118</f>
        <v>0.46909859630634504</v>
      </c>
      <c r="FY153" s="45">
        <f t="shared" ref="FY153:FY184" ca="1" si="342">AVERAGEIF(FU44:GC52,"&lt;=1",FU44:GC52)+RAND()*$CE$118</f>
        <v>0.46887396059202663</v>
      </c>
      <c r="FZ153" s="45">
        <f t="shared" ref="FZ153:FZ184" ca="1" si="343">AVERAGEIF(FV44:GD52,"&lt;=1",FV44:GD52)+RAND()*$CE$118</f>
        <v>0.46713197765892811</v>
      </c>
      <c r="GA153" s="84">
        <f t="shared" ref="GA153:GA184" ca="1" si="344">AVERAGEIF(FW44:GE52,"&lt;=1",FW44:GE52)+RAND()*$CE$118</f>
        <v>0.45626296281452744</v>
      </c>
      <c r="GB153" s="25"/>
    </row>
    <row r="154" spans="1:184" x14ac:dyDescent="0.25">
      <c r="A154" s="14"/>
      <c r="B154" s="26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95">
        <f t="shared" si="222"/>
        <v>96.860882300663874</v>
      </c>
      <c r="N154" s="96">
        <f t="shared" si="223"/>
        <v>9.0656458272178053</v>
      </c>
      <c r="O154" s="24">
        <f t="shared" si="232"/>
        <v>29</v>
      </c>
      <c r="P154" s="51">
        <f t="shared" si="241"/>
        <v>46.860882300663874</v>
      </c>
      <c r="Q154" s="51">
        <f t="shared" si="241"/>
        <v>41.860882300663874</v>
      </c>
      <c r="R154" s="51">
        <f t="shared" si="241"/>
        <v>90.243454161187813</v>
      </c>
      <c r="S154" s="51">
        <f t="shared" si="241"/>
        <v>61.867621161005999</v>
      </c>
      <c r="T154" s="51">
        <f t="shared" si="241"/>
        <v>64.149435716481918</v>
      </c>
      <c r="U154" s="51">
        <f t="shared" si="241"/>
        <v>63.677623690288662</v>
      </c>
      <c r="V154" s="51">
        <f t="shared" si="241"/>
        <v>81.938005971809417</v>
      </c>
      <c r="W154" s="51">
        <f t="shared" si="241"/>
        <v>36.832657336876672</v>
      </c>
      <c r="X154" s="51">
        <f t="shared" si="241"/>
        <v>52.817018390646538</v>
      </c>
      <c r="Y154" s="51">
        <f t="shared" si="241"/>
        <v>58.799041477492111</v>
      </c>
      <c r="Z154" s="51">
        <f t="shared" si="242"/>
        <v>1.8343320354402124</v>
      </c>
      <c r="AA154" s="51">
        <f t="shared" si="242"/>
        <v>82.03446908706826</v>
      </c>
      <c r="AB154" s="51">
        <f t="shared" si="242"/>
        <v>8.1590698341163801</v>
      </c>
      <c r="AC154" s="51">
        <f t="shared" si="242"/>
        <v>19.502715676184835</v>
      </c>
      <c r="AD154" s="51">
        <f t="shared" si="242"/>
        <v>84.934483214034188</v>
      </c>
      <c r="AE154" s="51">
        <f t="shared" si="242"/>
        <v>86.451410200620003</v>
      </c>
      <c r="AF154" s="51">
        <f t="shared" si="242"/>
        <v>17.862026045550209</v>
      </c>
      <c r="AG154" s="51">
        <f t="shared" si="242"/>
        <v>85.307247758202493</v>
      </c>
      <c r="AH154" s="51">
        <f t="shared" si="242"/>
        <v>8.3086499914455487</v>
      </c>
      <c r="AI154" s="51">
        <f t="shared" si="242"/>
        <v>79.740516819499845</v>
      </c>
      <c r="AJ154" s="51">
        <f t="shared" si="243"/>
        <v>87.946047889712474</v>
      </c>
      <c r="AK154" s="51">
        <f t="shared" si="243"/>
        <v>48.53334273494869</v>
      </c>
      <c r="AL154" s="51">
        <f t="shared" si="243"/>
        <v>86.17375822182143</v>
      </c>
      <c r="AM154" s="51">
        <f t="shared" si="243"/>
        <v>40.503942551609185</v>
      </c>
      <c r="AN154" s="51">
        <f t="shared" si="243"/>
        <v>35.716452946932073</v>
      </c>
      <c r="AO154" s="51">
        <f t="shared" si="243"/>
        <v>31.256469056093678</v>
      </c>
      <c r="AP154" s="51">
        <f t="shared" si="243"/>
        <v>54.274425980202878</v>
      </c>
      <c r="AQ154" s="51">
        <f t="shared" si="243"/>
        <v>45.506027600127972</v>
      </c>
      <c r="AR154" s="51">
        <f t="shared" si="243"/>
        <v>0</v>
      </c>
      <c r="AS154" s="51">
        <f t="shared" si="243"/>
        <v>90.278910777669438</v>
      </c>
      <c r="AT154" s="24"/>
      <c r="AU154" s="95">
        <f t="shared" si="231"/>
        <v>96.860882300663874</v>
      </c>
      <c r="AV154" s="96">
        <f t="shared" si="227"/>
        <v>9.0656458272178053</v>
      </c>
      <c r="AW154" s="24">
        <f t="shared" si="233"/>
        <v>29</v>
      </c>
      <c r="AX154" s="51">
        <f t="shared" si="244"/>
        <v>-40.934354172782193</v>
      </c>
      <c r="AY154" s="51">
        <f t="shared" si="244"/>
        <v>-15.934354172782195</v>
      </c>
      <c r="AZ154" s="51">
        <f t="shared" si="244"/>
        <v>-38.322848644855043</v>
      </c>
      <c r="BA154" s="51">
        <f t="shared" si="244"/>
        <v>-25.832920775913479</v>
      </c>
      <c r="BB154" s="51">
        <f t="shared" si="244"/>
        <v>-47.186552224941593</v>
      </c>
      <c r="BC154" s="51">
        <f t="shared" si="244"/>
        <v>-69.284757147444637</v>
      </c>
      <c r="BD154" s="51">
        <f t="shared" si="244"/>
        <v>-72.80742642763957</v>
      </c>
      <c r="BE154" s="51">
        <f t="shared" si="244"/>
        <v>-64.302874670652812</v>
      </c>
      <c r="BF154" s="51">
        <f t="shared" si="244"/>
        <v>-37.70329062017943</v>
      </c>
      <c r="BG154" s="51">
        <f t="shared" si="244"/>
        <v>-56.524689627099008</v>
      </c>
      <c r="BH154" s="51">
        <f t="shared" si="245"/>
        <v>-11.787778008008443</v>
      </c>
      <c r="BI154" s="51">
        <f t="shared" si="245"/>
        <v>-28.451740632654186</v>
      </c>
      <c r="BJ154" s="51">
        <f t="shared" si="245"/>
        <v>-3.7658429410555758</v>
      </c>
      <c r="BK154" s="51">
        <f t="shared" si="245"/>
        <v>-43.656836217137105</v>
      </c>
      <c r="BL154" s="51">
        <f t="shared" si="245"/>
        <v>-81.76239276741218</v>
      </c>
      <c r="BM154" s="51">
        <f t="shared" si="245"/>
        <v>-55.634241718048486</v>
      </c>
      <c r="BN154" s="51">
        <f t="shared" si="245"/>
        <v>-61.876870882484582</v>
      </c>
      <c r="BO154" s="51">
        <f t="shared" si="245"/>
        <v>-11.582130143330259</v>
      </c>
      <c r="BP154" s="51">
        <f t="shared" si="245"/>
        <v>-56.592036658085064</v>
      </c>
      <c r="BQ154" s="51">
        <f t="shared" si="245"/>
        <v>-69.342105971839416</v>
      </c>
      <c r="BR154" s="51">
        <f t="shared" si="246"/>
        <v>-46.399286080709203</v>
      </c>
      <c r="BS154" s="51">
        <f t="shared" si="246"/>
        <v>5.7704616798536108</v>
      </c>
      <c r="BT154" s="51">
        <f t="shared" si="246"/>
        <v>-83.49872218264656</v>
      </c>
      <c r="BU154" s="51">
        <f t="shared" si="246"/>
        <v>-49.148729952297138</v>
      </c>
      <c r="BV154" s="51">
        <f t="shared" si="246"/>
        <v>-55.471885202504509</v>
      </c>
      <c r="BW154" s="51">
        <f t="shared" si="246"/>
        <v>-17.9546237365523</v>
      </c>
      <c r="BX154" s="51">
        <f t="shared" si="246"/>
        <v>-61.512808636840447</v>
      </c>
      <c r="BY154" s="51">
        <f t="shared" si="246"/>
        <v>-58.46783243078049</v>
      </c>
      <c r="BZ154" s="51">
        <f t="shared" si="246"/>
        <v>0</v>
      </c>
      <c r="CA154" s="51">
        <f t="shared" si="246"/>
        <v>0.30270283120079533</v>
      </c>
      <c r="CB154" s="97"/>
      <c r="CC154" s="51"/>
      <c r="CD154" s="113">
        <f t="shared" si="240"/>
        <v>35</v>
      </c>
      <c r="CE154" s="114">
        <f t="shared" si="240"/>
        <v>36</v>
      </c>
      <c r="CF154" s="83">
        <f t="shared" ref="CF154:CF185" ca="1" si="345">AVERAGEIF(CB46:CI52,"&lt;=1",CB46:CI52)+RAND()*$CE$118</f>
        <v>0.59480864716652804</v>
      </c>
      <c r="CG154" s="45">
        <f t="shared" ref="CG154:CG185" ca="1" si="346">AVERAGEIF(CD46:CJ52,"&lt;=1",CD46:CJ52)+RAND()*$CE$118</f>
        <v>0.57857027621444246</v>
      </c>
      <c r="CH154" s="45">
        <f t="shared" ca="1" si="247"/>
        <v>0.52750807537002509</v>
      </c>
      <c r="CI154" s="45">
        <f t="shared" ca="1" si="248"/>
        <v>0.51499049229689209</v>
      </c>
      <c r="CJ154" s="45">
        <f t="shared" ca="1" si="249"/>
        <v>0.51306938489733278</v>
      </c>
      <c r="CK154" s="45">
        <f t="shared" ca="1" si="250"/>
        <v>0.49414801731129748</v>
      </c>
      <c r="CL154" s="45">
        <f t="shared" ca="1" si="251"/>
        <v>0.50941053748057497</v>
      </c>
      <c r="CM154" s="45">
        <f t="shared" ca="1" si="252"/>
        <v>0.4855429818189072</v>
      </c>
      <c r="CN154" s="45">
        <f t="shared" ca="1" si="253"/>
        <v>0.48184022317035141</v>
      </c>
      <c r="CO154" s="45">
        <f t="shared" ca="1" si="254"/>
        <v>0.48296437233879369</v>
      </c>
      <c r="CP154" s="45">
        <f t="shared" ca="1" si="255"/>
        <v>0.45904475835305192</v>
      </c>
      <c r="CQ154" s="45">
        <f t="shared" ca="1" si="256"/>
        <v>0.47453312756030125</v>
      </c>
      <c r="CR154" s="45">
        <f t="shared" ca="1" si="257"/>
        <v>0.4777089554356741</v>
      </c>
      <c r="CS154" s="45">
        <f t="shared" ca="1" si="258"/>
        <v>0.48053232351596814</v>
      </c>
      <c r="CT154" s="45">
        <f t="shared" ca="1" si="259"/>
        <v>0.48975353129881216</v>
      </c>
      <c r="CU154" s="45">
        <f t="shared" ca="1" si="260"/>
        <v>0.49013735859981661</v>
      </c>
      <c r="CV154" s="45">
        <f t="shared" ca="1" si="261"/>
        <v>0.50233298340397969</v>
      </c>
      <c r="CW154" s="45">
        <f t="shared" ca="1" si="262"/>
        <v>0.51230723511615206</v>
      </c>
      <c r="CX154" s="45">
        <f t="shared" ca="1" si="263"/>
        <v>0.53202650962122566</v>
      </c>
      <c r="CY154" s="45">
        <f t="shared" ca="1" si="264"/>
        <v>0.53830851902472276</v>
      </c>
      <c r="CZ154" s="45">
        <f t="shared" ca="1" si="265"/>
        <v>0.52298855798927957</v>
      </c>
      <c r="DA154" s="45">
        <f t="shared" ca="1" si="266"/>
        <v>0.54447672548776127</v>
      </c>
      <c r="DB154" s="45">
        <f t="shared" ca="1" si="267"/>
        <v>0.52997181368047586</v>
      </c>
      <c r="DC154" s="45">
        <f t="shared" ca="1" si="268"/>
        <v>0.51279179857442792</v>
      </c>
      <c r="DD154" s="45">
        <f t="shared" ca="1" si="269"/>
        <v>0.52020411106483044</v>
      </c>
      <c r="DE154" s="45">
        <f t="shared" ca="1" si="270"/>
        <v>0.52385090566145665</v>
      </c>
      <c r="DF154" s="45">
        <f t="shared" ca="1" si="271"/>
        <v>0.51648192976462426</v>
      </c>
      <c r="DG154" s="45">
        <f t="shared" ca="1" si="272"/>
        <v>0.52384458036846582</v>
      </c>
      <c r="DH154" s="45">
        <f t="shared" ca="1" si="273"/>
        <v>0.52284179900289207</v>
      </c>
      <c r="DI154" s="45">
        <f t="shared" ca="1" si="274"/>
        <v>0.52295007864762866</v>
      </c>
      <c r="DJ154" s="45">
        <f t="shared" ca="1" si="275"/>
        <v>0.51394883941940173</v>
      </c>
      <c r="DK154" s="45">
        <f t="shared" ca="1" si="276"/>
        <v>0.52383651259035935</v>
      </c>
      <c r="DL154" s="45">
        <f t="shared" ca="1" si="277"/>
        <v>0.53473049387821714</v>
      </c>
      <c r="DM154" s="45">
        <f t="shared" ca="1" si="278"/>
        <v>0.51729083434442114</v>
      </c>
      <c r="DN154" s="45">
        <f t="shared" ca="1" si="279"/>
        <v>0.522111521713989</v>
      </c>
      <c r="DO154" s="45">
        <f t="shared" ca="1" si="280"/>
        <v>0.52231801142582257</v>
      </c>
      <c r="DP154" s="45">
        <f t="shared" ca="1" si="281"/>
        <v>0.4933994893214359</v>
      </c>
      <c r="DQ154" s="45">
        <f t="shared" ca="1" si="282"/>
        <v>0.49329950958792324</v>
      </c>
      <c r="DR154" s="45">
        <f t="shared" ca="1" si="283"/>
        <v>0.47972601303636242</v>
      </c>
      <c r="DS154" s="45">
        <f t="shared" ca="1" si="284"/>
        <v>0.46524354899803305</v>
      </c>
      <c r="DT154" s="45">
        <f t="shared" ca="1" si="285"/>
        <v>0.45917826767090897</v>
      </c>
      <c r="DU154" s="45">
        <f t="shared" ca="1" si="286"/>
        <v>0.45261114771142502</v>
      </c>
      <c r="DV154" s="45">
        <f t="shared" ca="1" si="287"/>
        <v>0.45633704901080974</v>
      </c>
      <c r="DW154" s="45">
        <f t="shared" ca="1" si="288"/>
        <v>0.45730557415089684</v>
      </c>
      <c r="DX154" s="45">
        <f t="shared" ca="1" si="289"/>
        <v>0.45325465711455004</v>
      </c>
      <c r="DY154" s="45">
        <f t="shared" ca="1" si="290"/>
        <v>0.44705321680158538</v>
      </c>
      <c r="DZ154" s="45">
        <f t="shared" ca="1" si="291"/>
        <v>0.44355903840847927</v>
      </c>
      <c r="EA154" s="45">
        <f t="shared" ca="1" si="292"/>
        <v>0.45581515387707239</v>
      </c>
      <c r="EB154" s="45">
        <f t="shared" ca="1" si="293"/>
        <v>0.44342541932058827</v>
      </c>
      <c r="EC154" s="45">
        <f t="shared" ca="1" si="294"/>
        <v>0.45018380981803302</v>
      </c>
      <c r="ED154" s="45">
        <f t="shared" ca="1" si="295"/>
        <v>0.46554031465765838</v>
      </c>
      <c r="EE154" s="45">
        <f t="shared" ca="1" si="296"/>
        <v>0.45470781308591313</v>
      </c>
      <c r="EF154" s="45">
        <f t="shared" ca="1" si="297"/>
        <v>0.45784533594944121</v>
      </c>
      <c r="EG154" s="45">
        <f t="shared" ca="1" si="298"/>
        <v>0.45282877259410664</v>
      </c>
      <c r="EH154" s="45">
        <f t="shared" ca="1" si="299"/>
        <v>0.45927010034497512</v>
      </c>
      <c r="EI154" s="45">
        <f t="shared" ca="1" si="300"/>
        <v>0.46549211318221345</v>
      </c>
      <c r="EJ154" s="45">
        <f t="shared" ca="1" si="301"/>
        <v>0.47961009583315245</v>
      </c>
      <c r="EK154" s="45">
        <f t="shared" ca="1" si="302"/>
        <v>0.51233681319385149</v>
      </c>
      <c r="EL154" s="45">
        <f t="shared" ca="1" si="303"/>
        <v>0.5034896803657517</v>
      </c>
      <c r="EM154" s="45">
        <f t="shared" ca="1" si="304"/>
        <v>0.50343020363793656</v>
      </c>
      <c r="EN154" s="45">
        <f t="shared" ca="1" si="305"/>
        <v>0.52667521004032425</v>
      </c>
      <c r="EO154" s="45">
        <f t="shared" ca="1" si="306"/>
        <v>0.52155631246045542</v>
      </c>
      <c r="EP154" s="45">
        <f t="shared" ca="1" si="307"/>
        <v>0.533511826262273</v>
      </c>
      <c r="EQ154" s="45">
        <f t="shared" ca="1" si="308"/>
        <v>0.53489432080782751</v>
      </c>
      <c r="ER154" s="45">
        <f t="shared" ca="1" si="309"/>
        <v>0.54830491279002369</v>
      </c>
      <c r="ES154" s="45">
        <f t="shared" ca="1" si="310"/>
        <v>0.55239097118546465</v>
      </c>
      <c r="ET154" s="45">
        <f t="shared" ca="1" si="311"/>
        <v>0.54177726167194495</v>
      </c>
      <c r="EU154" s="45">
        <f t="shared" ca="1" si="312"/>
        <v>0.55484016134949954</v>
      </c>
      <c r="EV154" s="45">
        <f t="shared" ca="1" si="313"/>
        <v>0.56688062573178666</v>
      </c>
      <c r="EW154" s="45">
        <f t="shared" ca="1" si="314"/>
        <v>0.56713500844579412</v>
      </c>
      <c r="EX154" s="45">
        <f t="shared" ca="1" si="315"/>
        <v>0.57907285758458205</v>
      </c>
      <c r="EY154" s="45">
        <f t="shared" ca="1" si="316"/>
        <v>0.577996150666511</v>
      </c>
      <c r="EZ154" s="45">
        <f t="shared" ca="1" si="317"/>
        <v>0.58088299598000648</v>
      </c>
      <c r="FA154" s="45">
        <f t="shared" ca="1" si="318"/>
        <v>0.57246874950765547</v>
      </c>
      <c r="FB154" s="45">
        <f t="shared" ca="1" si="319"/>
        <v>0.56682160705397333</v>
      </c>
      <c r="FC154" s="45">
        <f t="shared" ca="1" si="320"/>
        <v>0.55094818829911485</v>
      </c>
      <c r="FD154" s="45">
        <f t="shared" ca="1" si="321"/>
        <v>0.5356894643841843</v>
      </c>
      <c r="FE154" s="45">
        <f t="shared" ca="1" si="322"/>
        <v>0.52714841788475464</v>
      </c>
      <c r="FF154" s="45">
        <f t="shared" ca="1" si="323"/>
        <v>0.53205790742991765</v>
      </c>
      <c r="FG154" s="45">
        <f t="shared" ca="1" si="324"/>
        <v>0.51424817653732835</v>
      </c>
      <c r="FH154" s="45">
        <f t="shared" ca="1" si="325"/>
        <v>0.51518633929912361</v>
      </c>
      <c r="FI154" s="45">
        <f t="shared" ca="1" si="326"/>
        <v>0.50773824787161914</v>
      </c>
      <c r="FJ154" s="45">
        <f t="shared" ca="1" si="327"/>
        <v>0.51995456585499256</v>
      </c>
      <c r="FK154" s="45">
        <f t="shared" ca="1" si="328"/>
        <v>0.50785683061860032</v>
      </c>
      <c r="FL154" s="45">
        <f t="shared" ca="1" si="329"/>
        <v>0.52872591888732179</v>
      </c>
      <c r="FM154" s="45">
        <f t="shared" ca="1" si="330"/>
        <v>0.54253518032397452</v>
      </c>
      <c r="FN154" s="45">
        <f t="shared" ca="1" si="331"/>
        <v>0.52497940739278703</v>
      </c>
      <c r="FO154" s="45">
        <f t="shared" ca="1" si="332"/>
        <v>0.50084374946056276</v>
      </c>
      <c r="FP154" s="45">
        <f t="shared" ca="1" si="333"/>
        <v>0.49985984844011738</v>
      </c>
      <c r="FQ154" s="45">
        <f t="shared" ca="1" si="334"/>
        <v>0.48588478148579911</v>
      </c>
      <c r="FR154" s="45">
        <f t="shared" ca="1" si="335"/>
        <v>0.50032813667484799</v>
      </c>
      <c r="FS154" s="45">
        <f t="shared" ca="1" si="336"/>
        <v>0.48492903205756355</v>
      </c>
      <c r="FT154" s="45">
        <f t="shared" ca="1" si="337"/>
        <v>0.49166894068443096</v>
      </c>
      <c r="FU154" s="45">
        <f t="shared" ca="1" si="338"/>
        <v>0.45526400922051558</v>
      </c>
      <c r="FV154" s="45">
        <f t="shared" ca="1" si="339"/>
        <v>0.46818375005305107</v>
      </c>
      <c r="FW154" s="45">
        <f t="shared" ca="1" si="340"/>
        <v>0.45920955266481217</v>
      </c>
      <c r="FX154" s="45">
        <f t="shared" ca="1" si="341"/>
        <v>0.46598890870144</v>
      </c>
      <c r="FY154" s="45">
        <f t="shared" ca="1" si="342"/>
        <v>0.4736518175780482</v>
      </c>
      <c r="FZ154" s="45">
        <f t="shared" ca="1" si="343"/>
        <v>0.48500502263238943</v>
      </c>
      <c r="GA154" s="84">
        <f t="shared" ca="1" si="344"/>
        <v>0.47071870794082399</v>
      </c>
      <c r="GB154" s="25"/>
    </row>
    <row r="155" spans="1:184" ht="15.75" thickBot="1" x14ac:dyDescent="0.3">
      <c r="A155" s="14"/>
      <c r="B155" s="26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92">
        <f t="shared" si="222"/>
        <v>6.5819715229944347</v>
      </c>
      <c r="N155" s="94">
        <f t="shared" si="223"/>
        <v>8.76294299601701</v>
      </c>
      <c r="O155" s="24">
        <f t="shared" si="232"/>
        <v>30</v>
      </c>
      <c r="P155" s="51">
        <f t="shared" si="241"/>
        <v>-43.418028477005564</v>
      </c>
      <c r="Q155" s="51">
        <f t="shared" si="241"/>
        <v>-48.418028477005564</v>
      </c>
      <c r="R155" s="51">
        <f t="shared" si="241"/>
        <v>-3.5456616481631897E-2</v>
      </c>
      <c r="S155" s="51">
        <f t="shared" si="241"/>
        <v>-28.411289616663439</v>
      </c>
      <c r="T155" s="51">
        <f t="shared" si="241"/>
        <v>-26.129475061187513</v>
      </c>
      <c r="U155" s="51">
        <f t="shared" si="241"/>
        <v>-26.601287087380776</v>
      </c>
      <c r="V155" s="51">
        <f t="shared" si="241"/>
        <v>-8.3409048058600153</v>
      </c>
      <c r="W155" s="51">
        <f t="shared" si="241"/>
        <v>-53.446253440792766</v>
      </c>
      <c r="X155" s="51">
        <f t="shared" si="241"/>
        <v>-37.4618923870229</v>
      </c>
      <c r="Y155" s="51">
        <f t="shared" si="241"/>
        <v>-31.479869300177327</v>
      </c>
      <c r="Z155" s="51">
        <f t="shared" si="242"/>
        <v>-88.444578742229226</v>
      </c>
      <c r="AA155" s="51">
        <f t="shared" si="242"/>
        <v>-8.2444416906011782</v>
      </c>
      <c r="AB155" s="51">
        <f t="shared" si="242"/>
        <v>-82.119840943553058</v>
      </c>
      <c r="AC155" s="51">
        <f t="shared" si="242"/>
        <v>-70.776195101484603</v>
      </c>
      <c r="AD155" s="51">
        <f t="shared" si="242"/>
        <v>-5.3444275636352554</v>
      </c>
      <c r="AE155" s="51">
        <f t="shared" si="242"/>
        <v>-3.8275005770494364</v>
      </c>
      <c r="AF155" s="51">
        <f t="shared" si="242"/>
        <v>-72.416884732119229</v>
      </c>
      <c r="AG155" s="51">
        <f t="shared" si="242"/>
        <v>-4.9716630194669538</v>
      </c>
      <c r="AH155" s="51">
        <f t="shared" si="242"/>
        <v>-81.970260786223889</v>
      </c>
      <c r="AI155" s="51">
        <f t="shared" si="242"/>
        <v>-10.538393958169602</v>
      </c>
      <c r="AJ155" s="51">
        <f t="shared" si="243"/>
        <v>-2.3328628879569653</v>
      </c>
      <c r="AK155" s="51">
        <f t="shared" si="243"/>
        <v>-41.745568042720748</v>
      </c>
      <c r="AL155" s="51">
        <f t="shared" si="243"/>
        <v>-4.1051525558480133</v>
      </c>
      <c r="AM155" s="51">
        <f t="shared" si="243"/>
        <v>-49.774968226060253</v>
      </c>
      <c r="AN155" s="51">
        <f t="shared" si="243"/>
        <v>-54.562457830737365</v>
      </c>
      <c r="AO155" s="51">
        <f t="shared" si="243"/>
        <v>-59.02244172157576</v>
      </c>
      <c r="AP155" s="51">
        <f t="shared" si="243"/>
        <v>-36.00448479746656</v>
      </c>
      <c r="AQ155" s="51">
        <f t="shared" si="243"/>
        <v>-44.772883177541466</v>
      </c>
      <c r="AR155" s="51">
        <f t="shared" si="243"/>
        <v>-90.278910777669438</v>
      </c>
      <c r="AS155" s="51">
        <f t="shared" si="243"/>
        <v>0</v>
      </c>
      <c r="AT155" s="24"/>
      <c r="AU155" s="92">
        <f t="shared" si="231"/>
        <v>6.5819715229944347</v>
      </c>
      <c r="AV155" s="94">
        <f t="shared" si="227"/>
        <v>8.76294299601701</v>
      </c>
      <c r="AW155" s="24">
        <f t="shared" si="233"/>
        <v>30</v>
      </c>
      <c r="AX155" s="51">
        <f t="shared" si="244"/>
        <v>-41.23705700398299</v>
      </c>
      <c r="AY155" s="51">
        <f t="shared" si="244"/>
        <v>-16.23705700398299</v>
      </c>
      <c r="AZ155" s="51">
        <f t="shared" si="244"/>
        <v>-38.62555147605584</v>
      </c>
      <c r="BA155" s="51">
        <f t="shared" si="244"/>
        <v>-26.135623607114276</v>
      </c>
      <c r="BB155" s="51">
        <f t="shared" si="244"/>
        <v>-47.48925505614239</v>
      </c>
      <c r="BC155" s="51">
        <f t="shared" si="244"/>
        <v>-69.587459978645427</v>
      </c>
      <c r="BD155" s="51">
        <f t="shared" si="244"/>
        <v>-73.110129258840374</v>
      </c>
      <c r="BE155" s="51">
        <f t="shared" si="244"/>
        <v>-64.605577501853617</v>
      </c>
      <c r="BF155" s="51">
        <f t="shared" si="244"/>
        <v>-38.005993451380228</v>
      </c>
      <c r="BG155" s="51">
        <f t="shared" si="244"/>
        <v>-56.827392458299805</v>
      </c>
      <c r="BH155" s="51">
        <f t="shared" si="245"/>
        <v>-12.090480839209238</v>
      </c>
      <c r="BI155" s="51">
        <f t="shared" si="245"/>
        <v>-28.754443463854983</v>
      </c>
      <c r="BJ155" s="51">
        <f t="shared" si="245"/>
        <v>-4.0685457722563712</v>
      </c>
      <c r="BK155" s="51">
        <f t="shared" si="245"/>
        <v>-43.959539048337902</v>
      </c>
      <c r="BL155" s="51">
        <f t="shared" si="245"/>
        <v>-82.06509559861297</v>
      </c>
      <c r="BM155" s="51">
        <f t="shared" si="245"/>
        <v>-55.936944549249283</v>
      </c>
      <c r="BN155" s="51">
        <f t="shared" si="245"/>
        <v>-62.179573713685379</v>
      </c>
      <c r="BO155" s="51">
        <f t="shared" si="245"/>
        <v>-11.884832974531054</v>
      </c>
      <c r="BP155" s="51">
        <f t="shared" si="245"/>
        <v>-56.894739489285861</v>
      </c>
      <c r="BQ155" s="51">
        <f t="shared" si="245"/>
        <v>-69.644808803040206</v>
      </c>
      <c r="BR155" s="51">
        <f t="shared" si="246"/>
        <v>-46.70198891191</v>
      </c>
      <c r="BS155" s="51">
        <f t="shared" si="246"/>
        <v>5.4677588486528155</v>
      </c>
      <c r="BT155" s="51">
        <f t="shared" si="246"/>
        <v>-83.801425013847364</v>
      </c>
      <c r="BU155" s="51">
        <f t="shared" si="246"/>
        <v>-49.451432783497935</v>
      </c>
      <c r="BV155" s="51">
        <f t="shared" si="246"/>
        <v>-55.774588033705307</v>
      </c>
      <c r="BW155" s="51">
        <f t="shared" si="246"/>
        <v>-18.257326567753097</v>
      </c>
      <c r="BX155" s="51">
        <f t="shared" si="246"/>
        <v>-61.815511468041244</v>
      </c>
      <c r="BY155" s="51">
        <f t="shared" si="246"/>
        <v>-58.770535261981287</v>
      </c>
      <c r="BZ155" s="51">
        <f t="shared" si="246"/>
        <v>-0.30270283120079533</v>
      </c>
      <c r="CA155" s="51">
        <f t="shared" si="246"/>
        <v>0</v>
      </c>
      <c r="CB155" s="97"/>
      <c r="CC155" s="51"/>
      <c r="CD155" s="113">
        <f t="shared" si="240"/>
        <v>36</v>
      </c>
      <c r="CE155" s="114">
        <f t="shared" si="240"/>
        <v>37</v>
      </c>
      <c r="CF155" s="83">
        <f t="shared" ca="1" si="345"/>
        <v>0.52461485014386133</v>
      </c>
      <c r="CG155" s="45">
        <f t="shared" ca="1" si="346"/>
        <v>0.51374795751253843</v>
      </c>
      <c r="CH155" s="45">
        <f t="shared" ca="1" si="247"/>
        <v>0.54488837000404833</v>
      </c>
      <c r="CI155" s="45">
        <f t="shared" ca="1" si="248"/>
        <v>0.5190767487604292</v>
      </c>
      <c r="CJ155" s="45">
        <f t="shared" ca="1" si="249"/>
        <v>0.51392937592304977</v>
      </c>
      <c r="CK155" s="45">
        <f t="shared" ca="1" si="250"/>
        <v>0.50058976891690499</v>
      </c>
      <c r="CL155" s="45">
        <f t="shared" ca="1" si="251"/>
        <v>0.51972857217626589</v>
      </c>
      <c r="CM155" s="45">
        <f t="shared" ca="1" si="252"/>
        <v>0.50473626075257061</v>
      </c>
      <c r="CN155" s="45">
        <f t="shared" ca="1" si="253"/>
        <v>0.50915956347228442</v>
      </c>
      <c r="CO155" s="45">
        <f t="shared" ca="1" si="254"/>
        <v>0.49895107394487292</v>
      </c>
      <c r="CP155" s="45">
        <f t="shared" ca="1" si="255"/>
        <v>0.47736551054970938</v>
      </c>
      <c r="CQ155" s="45">
        <f t="shared" ca="1" si="256"/>
        <v>0.48028322099431708</v>
      </c>
      <c r="CR155" s="45">
        <f t="shared" ca="1" si="257"/>
        <v>0.48890486582495807</v>
      </c>
      <c r="CS155" s="45">
        <f t="shared" ca="1" si="258"/>
        <v>0.49362477645950065</v>
      </c>
      <c r="CT155" s="45">
        <f t="shared" ca="1" si="259"/>
        <v>0.50456753095957896</v>
      </c>
      <c r="CU155" s="45">
        <f t="shared" ca="1" si="260"/>
        <v>0.49703749901353134</v>
      </c>
      <c r="CV155" s="45">
        <f t="shared" ca="1" si="261"/>
        <v>0.49784902977688955</v>
      </c>
      <c r="CW155" s="45">
        <f t="shared" ca="1" si="262"/>
        <v>0.4966458509619131</v>
      </c>
      <c r="CX155" s="45">
        <f t="shared" ca="1" si="263"/>
        <v>0.51327155875254982</v>
      </c>
      <c r="CY155" s="45">
        <f t="shared" ca="1" si="264"/>
        <v>0.51845446399686124</v>
      </c>
      <c r="CZ155" s="45">
        <f t="shared" ca="1" si="265"/>
        <v>0.51710526636514986</v>
      </c>
      <c r="DA155" s="45">
        <f t="shared" ca="1" si="266"/>
        <v>0.54267881406091767</v>
      </c>
      <c r="DB155" s="45">
        <f t="shared" ca="1" si="267"/>
        <v>0.53196505662837146</v>
      </c>
      <c r="DC155" s="45">
        <f t="shared" ca="1" si="268"/>
        <v>0.51600966604126142</v>
      </c>
      <c r="DD155" s="45">
        <f t="shared" ca="1" si="269"/>
        <v>0.53000394471779178</v>
      </c>
      <c r="DE155" s="45">
        <f t="shared" ca="1" si="270"/>
        <v>0.53835572941621568</v>
      </c>
      <c r="DF155" s="45">
        <f t="shared" ca="1" si="271"/>
        <v>0.53527857853494887</v>
      </c>
      <c r="DG155" s="45">
        <f t="shared" ca="1" si="272"/>
        <v>0.53977513760771756</v>
      </c>
      <c r="DH155" s="45">
        <f t="shared" ca="1" si="273"/>
        <v>0.53471965181118786</v>
      </c>
      <c r="DI155" s="45">
        <f t="shared" ca="1" si="274"/>
        <v>0.52061892296481982</v>
      </c>
      <c r="DJ155" s="45">
        <f t="shared" ca="1" si="275"/>
        <v>0.50711258121670966</v>
      </c>
      <c r="DK155" s="45">
        <f t="shared" ca="1" si="276"/>
        <v>0.51768911162421105</v>
      </c>
      <c r="DL155" s="45">
        <f t="shared" ca="1" si="277"/>
        <v>0.5297346398610856</v>
      </c>
      <c r="DM155" s="45">
        <f t="shared" ca="1" si="278"/>
        <v>0.5107766520941458</v>
      </c>
      <c r="DN155" s="45">
        <f t="shared" ca="1" si="279"/>
        <v>0.51325903026872688</v>
      </c>
      <c r="DO155" s="45">
        <f t="shared" ca="1" si="280"/>
        <v>0.51707490068016904</v>
      </c>
      <c r="DP155" s="45">
        <f t="shared" ca="1" si="281"/>
        <v>0.49855330080937416</v>
      </c>
      <c r="DQ155" s="45">
        <f t="shared" ca="1" si="282"/>
        <v>0.50477114496859143</v>
      </c>
      <c r="DR155" s="45">
        <f t="shared" ca="1" si="283"/>
        <v>0.49280127285426556</v>
      </c>
      <c r="DS155" s="45">
        <f t="shared" ca="1" si="284"/>
        <v>0.47969880264002585</v>
      </c>
      <c r="DT155" s="45">
        <f t="shared" ca="1" si="285"/>
        <v>0.4715838485078902</v>
      </c>
      <c r="DU155" s="45">
        <f t="shared" ca="1" si="286"/>
        <v>0.46025727149478396</v>
      </c>
      <c r="DV155" s="45">
        <f t="shared" ca="1" si="287"/>
        <v>0.45907309892706849</v>
      </c>
      <c r="DW155" s="45">
        <f t="shared" ca="1" si="288"/>
        <v>0.45807157005239829</v>
      </c>
      <c r="DX155" s="45">
        <f t="shared" ca="1" si="289"/>
        <v>0.46033631514438744</v>
      </c>
      <c r="DY155" s="45">
        <f t="shared" ca="1" si="290"/>
        <v>0.44762691736747862</v>
      </c>
      <c r="DZ155" s="45">
        <f t="shared" ca="1" si="291"/>
        <v>0.43614173999167488</v>
      </c>
      <c r="EA155" s="45">
        <f t="shared" ca="1" si="292"/>
        <v>0.45728227973421209</v>
      </c>
      <c r="EB155" s="45">
        <f t="shared" ca="1" si="293"/>
        <v>0.45163074076751497</v>
      </c>
      <c r="EC155" s="45">
        <f t="shared" ca="1" si="294"/>
        <v>0.46013893500035319</v>
      </c>
      <c r="ED155" s="45">
        <f t="shared" ca="1" si="295"/>
        <v>0.47828053367337908</v>
      </c>
      <c r="EE155" s="45">
        <f t="shared" ca="1" si="296"/>
        <v>0.46942276850931786</v>
      </c>
      <c r="EF155" s="45">
        <f t="shared" ca="1" si="297"/>
        <v>0.46596423630400019</v>
      </c>
      <c r="EG155" s="45">
        <f t="shared" ca="1" si="298"/>
        <v>0.45828723743464678</v>
      </c>
      <c r="EH155" s="45">
        <f t="shared" ca="1" si="299"/>
        <v>0.46644443665118196</v>
      </c>
      <c r="EI155" s="45">
        <f t="shared" ca="1" si="300"/>
        <v>0.47650763610805735</v>
      </c>
      <c r="EJ155" s="45">
        <f t="shared" ca="1" si="301"/>
        <v>0.48723764589557289</v>
      </c>
      <c r="EK155" s="45">
        <f t="shared" ca="1" si="302"/>
        <v>0.51741105459550063</v>
      </c>
      <c r="EL155" s="45">
        <f t="shared" ca="1" si="303"/>
        <v>0.49606823692659979</v>
      </c>
      <c r="EM155" s="45">
        <f t="shared" ca="1" si="304"/>
        <v>0.49688986530982454</v>
      </c>
      <c r="EN155" s="45">
        <f t="shared" ca="1" si="305"/>
        <v>0.52293917292026892</v>
      </c>
      <c r="EO155" s="45">
        <f t="shared" ca="1" si="306"/>
        <v>0.52233552218678592</v>
      </c>
      <c r="EP155" s="45">
        <f t="shared" ca="1" si="307"/>
        <v>0.53666721305583298</v>
      </c>
      <c r="EQ155" s="45">
        <f t="shared" ca="1" si="308"/>
        <v>0.54124255824891887</v>
      </c>
      <c r="ER155" s="45">
        <f t="shared" ca="1" si="309"/>
        <v>0.55480433971998977</v>
      </c>
      <c r="ES155" s="45">
        <f t="shared" ca="1" si="310"/>
        <v>0.55074663860059403</v>
      </c>
      <c r="ET155" s="45">
        <f t="shared" ca="1" si="311"/>
        <v>0.5341733677485424</v>
      </c>
      <c r="EU155" s="45">
        <f t="shared" ca="1" si="312"/>
        <v>0.56114363314382898</v>
      </c>
      <c r="EV155" s="45">
        <f t="shared" ca="1" si="313"/>
        <v>0.56730756975553387</v>
      </c>
      <c r="EW155" s="45">
        <f t="shared" ca="1" si="314"/>
        <v>0.56225772713872879</v>
      </c>
      <c r="EX155" s="45">
        <f t="shared" ca="1" si="315"/>
        <v>0.57364764173004701</v>
      </c>
      <c r="EY155" s="45">
        <f t="shared" ca="1" si="316"/>
        <v>0.55313474281918629</v>
      </c>
      <c r="EZ155" s="45">
        <f t="shared" ca="1" si="317"/>
        <v>0.54870968199813297</v>
      </c>
      <c r="FA155" s="45">
        <f t="shared" ca="1" si="318"/>
        <v>0.53946053118160298</v>
      </c>
      <c r="FB155" s="45">
        <f t="shared" ca="1" si="319"/>
        <v>0.54399835859048695</v>
      </c>
      <c r="FC155" s="45">
        <f t="shared" ca="1" si="320"/>
        <v>0.53107726160536761</v>
      </c>
      <c r="FD155" s="45">
        <f t="shared" ca="1" si="321"/>
        <v>0.51502272183528108</v>
      </c>
      <c r="FE155" s="45">
        <f t="shared" ca="1" si="322"/>
        <v>0.51008837899273851</v>
      </c>
      <c r="FF155" s="45">
        <f t="shared" ca="1" si="323"/>
        <v>0.5244499948242598</v>
      </c>
      <c r="FG155" s="45">
        <f t="shared" ca="1" si="324"/>
        <v>0.49809884039296576</v>
      </c>
      <c r="FH155" s="45">
        <f t="shared" ca="1" si="325"/>
        <v>0.51481166309977655</v>
      </c>
      <c r="FI155" s="45">
        <f t="shared" ca="1" si="326"/>
        <v>0.51414434293000699</v>
      </c>
      <c r="FJ155" s="45">
        <f t="shared" ca="1" si="327"/>
        <v>0.51714401003536126</v>
      </c>
      <c r="FK155" s="45">
        <f t="shared" ca="1" si="328"/>
        <v>0.50378512116092922</v>
      </c>
      <c r="FL155" s="45">
        <f t="shared" ca="1" si="329"/>
        <v>0.53189175856901949</v>
      </c>
      <c r="FM155" s="45">
        <f t="shared" ca="1" si="330"/>
        <v>0.54184145667372474</v>
      </c>
      <c r="FN155" s="45">
        <f t="shared" ca="1" si="331"/>
        <v>0.5182345428662134</v>
      </c>
      <c r="FO155" s="45">
        <f t="shared" ca="1" si="332"/>
        <v>0.49296300437432283</v>
      </c>
      <c r="FP155" s="45">
        <f t="shared" ca="1" si="333"/>
        <v>0.50564709884104808</v>
      </c>
      <c r="FQ155" s="45">
        <f t="shared" ca="1" si="334"/>
        <v>0.47692762253046161</v>
      </c>
      <c r="FR155" s="45">
        <f t="shared" ca="1" si="335"/>
        <v>0.47933729942686487</v>
      </c>
      <c r="FS155" s="45">
        <f t="shared" ca="1" si="336"/>
        <v>0.47370311710428276</v>
      </c>
      <c r="FT155" s="45">
        <f t="shared" ca="1" si="337"/>
        <v>0.48719759493371995</v>
      </c>
      <c r="FU155" s="45">
        <f t="shared" ca="1" si="338"/>
        <v>0.44958044443155543</v>
      </c>
      <c r="FV155" s="45">
        <f t="shared" ca="1" si="339"/>
        <v>0.46525635688725364</v>
      </c>
      <c r="FW155" s="45">
        <f t="shared" ca="1" si="340"/>
        <v>0.47023976918920796</v>
      </c>
      <c r="FX155" s="45">
        <f t="shared" ca="1" si="341"/>
        <v>0.47082426793311211</v>
      </c>
      <c r="FY155" s="45">
        <f t="shared" ca="1" si="342"/>
        <v>0.47630902326853969</v>
      </c>
      <c r="FZ155" s="45">
        <f t="shared" ca="1" si="343"/>
        <v>0.50246400692301285</v>
      </c>
      <c r="GA155" s="84">
        <f t="shared" ca="1" si="344"/>
        <v>0.50957631124541314</v>
      </c>
      <c r="GB155" s="25"/>
    </row>
    <row r="156" spans="1:184" x14ac:dyDescent="0.25">
      <c r="A156" s="14"/>
      <c r="B156" s="26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50"/>
      <c r="N156" s="50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97"/>
      <c r="CC156" s="51"/>
      <c r="CD156" s="113">
        <f t="shared" si="240"/>
        <v>37</v>
      </c>
      <c r="CE156" s="114">
        <f t="shared" si="240"/>
        <v>38</v>
      </c>
      <c r="CF156" s="83">
        <f t="shared" ca="1" si="345"/>
        <v>0.50239089039602225</v>
      </c>
      <c r="CG156" s="45">
        <f t="shared" ca="1" si="346"/>
        <v>0.49465544983718723</v>
      </c>
      <c r="CH156" s="45">
        <f t="shared" ca="1" si="247"/>
        <v>0.50014969154320577</v>
      </c>
      <c r="CI156" s="45">
        <f t="shared" ca="1" si="248"/>
        <v>0.48539000292844681</v>
      </c>
      <c r="CJ156" s="45">
        <f t="shared" ca="1" si="249"/>
        <v>0.48015636751170832</v>
      </c>
      <c r="CK156" s="45">
        <f t="shared" ca="1" si="250"/>
        <v>0.46877011358597875</v>
      </c>
      <c r="CL156" s="45">
        <f t="shared" ca="1" si="251"/>
        <v>0.5039113665182624</v>
      </c>
      <c r="CM156" s="45">
        <f t="shared" ca="1" si="252"/>
        <v>0.49779240000752051</v>
      </c>
      <c r="CN156" s="45">
        <f t="shared" ca="1" si="253"/>
        <v>0.50979823412789482</v>
      </c>
      <c r="CO156" s="45">
        <f t="shared" ca="1" si="254"/>
        <v>0.50894001725045235</v>
      </c>
      <c r="CP156" s="45">
        <f t="shared" ca="1" si="255"/>
        <v>0.49131572016112135</v>
      </c>
      <c r="CQ156" s="45">
        <f t="shared" ca="1" si="256"/>
        <v>0.50039230214409169</v>
      </c>
      <c r="CR156" s="45">
        <f t="shared" ca="1" si="257"/>
        <v>0.51084907439563421</v>
      </c>
      <c r="CS156" s="45">
        <f t="shared" ca="1" si="258"/>
        <v>0.51790238974883251</v>
      </c>
      <c r="CT156" s="45">
        <f t="shared" ca="1" si="259"/>
        <v>0.52191186669140277</v>
      </c>
      <c r="CU156" s="45">
        <f t="shared" ca="1" si="260"/>
        <v>0.50749557177929328</v>
      </c>
      <c r="CV156" s="45">
        <f t="shared" ca="1" si="261"/>
        <v>0.50673881334154824</v>
      </c>
      <c r="CW156" s="45">
        <f t="shared" ca="1" si="262"/>
        <v>0.48930495387159595</v>
      </c>
      <c r="CX156" s="45">
        <f t="shared" ca="1" si="263"/>
        <v>0.49942258970298603</v>
      </c>
      <c r="CY156" s="45">
        <f t="shared" ca="1" si="264"/>
        <v>0.50767863482427023</v>
      </c>
      <c r="CZ156" s="45">
        <f t="shared" ca="1" si="265"/>
        <v>0.49740983437317499</v>
      </c>
      <c r="DA156" s="45">
        <f t="shared" ca="1" si="266"/>
        <v>0.5134224269137313</v>
      </c>
      <c r="DB156" s="45">
        <f t="shared" ca="1" si="267"/>
        <v>0.50901815928313243</v>
      </c>
      <c r="DC156" s="45">
        <f t="shared" ca="1" si="268"/>
        <v>0.50607638164973301</v>
      </c>
      <c r="DD156" s="45">
        <f t="shared" ca="1" si="269"/>
        <v>0.51154118109588886</v>
      </c>
      <c r="DE156" s="45">
        <f t="shared" ca="1" si="270"/>
        <v>0.5136006021273416</v>
      </c>
      <c r="DF156" s="45">
        <f t="shared" ca="1" si="271"/>
        <v>0.52309861834981186</v>
      </c>
      <c r="DG156" s="45">
        <f t="shared" ca="1" si="272"/>
        <v>0.53818598079313595</v>
      </c>
      <c r="DH156" s="45">
        <f t="shared" ca="1" si="273"/>
        <v>0.52206615077675711</v>
      </c>
      <c r="DI156" s="45">
        <f t="shared" ca="1" si="274"/>
        <v>0.51882842879451996</v>
      </c>
      <c r="DJ156" s="45">
        <f t="shared" ca="1" si="275"/>
        <v>0.50458268443246612</v>
      </c>
      <c r="DK156" s="45">
        <f t="shared" ca="1" si="276"/>
        <v>0.51699006981290596</v>
      </c>
      <c r="DL156" s="45">
        <f t="shared" ca="1" si="277"/>
        <v>0.5229116868649919</v>
      </c>
      <c r="DM156" s="45">
        <f t="shared" ca="1" si="278"/>
        <v>0.50202201206555341</v>
      </c>
      <c r="DN156" s="45">
        <f t="shared" ca="1" si="279"/>
        <v>0.49211548299791802</v>
      </c>
      <c r="DO156" s="45">
        <f t="shared" ca="1" si="280"/>
        <v>0.50157642424189119</v>
      </c>
      <c r="DP156" s="45">
        <f t="shared" ca="1" si="281"/>
        <v>0.47855509700911464</v>
      </c>
      <c r="DQ156" s="45">
        <f t="shared" ca="1" si="282"/>
        <v>0.48898100655754806</v>
      </c>
      <c r="DR156" s="45">
        <f t="shared" ca="1" si="283"/>
        <v>0.47761590247232627</v>
      </c>
      <c r="DS156" s="45">
        <f t="shared" ca="1" si="284"/>
        <v>0.4623818458043108</v>
      </c>
      <c r="DT156" s="45">
        <f t="shared" ca="1" si="285"/>
        <v>0.45313219761335782</v>
      </c>
      <c r="DU156" s="45">
        <f t="shared" ca="1" si="286"/>
        <v>0.43779727029854987</v>
      </c>
      <c r="DV156" s="45">
        <f t="shared" ca="1" si="287"/>
        <v>0.45311786385697611</v>
      </c>
      <c r="DW156" s="45">
        <f t="shared" ca="1" si="288"/>
        <v>0.45620374878408887</v>
      </c>
      <c r="DX156" s="45">
        <f t="shared" ca="1" si="289"/>
        <v>0.44200644009036516</v>
      </c>
      <c r="DY156" s="45">
        <f t="shared" ca="1" si="290"/>
        <v>0.42781782923415906</v>
      </c>
      <c r="DZ156" s="45">
        <f t="shared" ca="1" si="291"/>
        <v>0.41851740113388164</v>
      </c>
      <c r="EA156" s="45">
        <f t="shared" ca="1" si="292"/>
        <v>0.43948388945650524</v>
      </c>
      <c r="EB156" s="45">
        <f t="shared" ca="1" si="293"/>
        <v>0.44141508900271365</v>
      </c>
      <c r="EC156" s="45">
        <f t="shared" ca="1" si="294"/>
        <v>0.45157750716249528</v>
      </c>
      <c r="ED156" s="45">
        <f t="shared" ca="1" si="295"/>
        <v>0.46532635887721702</v>
      </c>
      <c r="EE156" s="45">
        <f t="shared" ca="1" si="296"/>
        <v>0.45681652042863874</v>
      </c>
      <c r="EF156" s="45">
        <f t="shared" ca="1" si="297"/>
        <v>0.45073902659004628</v>
      </c>
      <c r="EG156" s="45">
        <f t="shared" ca="1" si="298"/>
        <v>0.45214844833144713</v>
      </c>
      <c r="EH156" s="45">
        <f t="shared" ca="1" si="299"/>
        <v>0.46165767769382171</v>
      </c>
      <c r="EI156" s="45">
        <f t="shared" ca="1" si="300"/>
        <v>0.4735991040888971</v>
      </c>
      <c r="EJ156" s="45">
        <f t="shared" ca="1" si="301"/>
        <v>0.48764035497759356</v>
      </c>
      <c r="EK156" s="45">
        <f t="shared" ca="1" si="302"/>
        <v>0.51166579719840544</v>
      </c>
      <c r="EL156" s="45">
        <f t="shared" ca="1" si="303"/>
        <v>0.47978997843599253</v>
      </c>
      <c r="EM156" s="45">
        <f t="shared" ca="1" si="304"/>
        <v>0.48873384920723145</v>
      </c>
      <c r="EN156" s="45">
        <f t="shared" ca="1" si="305"/>
        <v>0.49953988867552612</v>
      </c>
      <c r="EO156" s="45">
        <f t="shared" ca="1" si="306"/>
        <v>0.50489991481316909</v>
      </c>
      <c r="EP156" s="45">
        <f t="shared" ca="1" si="307"/>
        <v>0.52141046046566231</v>
      </c>
      <c r="EQ156" s="45">
        <f t="shared" ca="1" si="308"/>
        <v>0.53022159522178236</v>
      </c>
      <c r="ER156" s="45">
        <f t="shared" ca="1" si="309"/>
        <v>0.5475349051415872</v>
      </c>
      <c r="ES156" s="45">
        <f t="shared" ca="1" si="310"/>
        <v>0.53012180864783887</v>
      </c>
      <c r="ET156" s="45">
        <f t="shared" ca="1" si="311"/>
        <v>0.51535491663339716</v>
      </c>
      <c r="EU156" s="45">
        <f t="shared" ca="1" si="312"/>
        <v>0.54317166521915683</v>
      </c>
      <c r="EV156" s="45">
        <f t="shared" ca="1" si="313"/>
        <v>0.55222417599182871</v>
      </c>
      <c r="EW156" s="45">
        <f t="shared" ca="1" si="314"/>
        <v>0.54621697868772112</v>
      </c>
      <c r="EX156" s="45">
        <f t="shared" ca="1" si="315"/>
        <v>0.5556864456276579</v>
      </c>
      <c r="EY156" s="45">
        <f t="shared" ca="1" si="316"/>
        <v>0.53711995315915972</v>
      </c>
      <c r="EZ156" s="45">
        <f t="shared" ca="1" si="317"/>
        <v>0.52608686892084111</v>
      </c>
      <c r="FA156" s="45">
        <f t="shared" ca="1" si="318"/>
        <v>0.51489522779085162</v>
      </c>
      <c r="FB156" s="45">
        <f t="shared" ca="1" si="319"/>
        <v>0.52122296914521093</v>
      </c>
      <c r="FC156" s="45">
        <f t="shared" ca="1" si="320"/>
        <v>0.51571853988300942</v>
      </c>
      <c r="FD156" s="45">
        <f t="shared" ca="1" si="321"/>
        <v>0.50374583849825527</v>
      </c>
      <c r="FE156" s="45">
        <f t="shared" ca="1" si="322"/>
        <v>0.50122793596912096</v>
      </c>
      <c r="FF156" s="45">
        <f t="shared" ca="1" si="323"/>
        <v>0.51356437039521996</v>
      </c>
      <c r="FG156" s="45">
        <f t="shared" ca="1" si="324"/>
        <v>0.49540486894322205</v>
      </c>
      <c r="FH156" s="45">
        <f t="shared" ca="1" si="325"/>
        <v>0.50869354297624736</v>
      </c>
      <c r="FI156" s="45">
        <f t="shared" ca="1" si="326"/>
        <v>0.51546042083047894</v>
      </c>
      <c r="FJ156" s="45">
        <f t="shared" ca="1" si="327"/>
        <v>0.52556739035769107</v>
      </c>
      <c r="FK156" s="45">
        <f t="shared" ca="1" si="328"/>
        <v>0.52025322259519258</v>
      </c>
      <c r="FL156" s="45">
        <f t="shared" ca="1" si="329"/>
        <v>0.5429735855137886</v>
      </c>
      <c r="FM156" s="45">
        <f t="shared" ca="1" si="330"/>
        <v>0.5469023183383821</v>
      </c>
      <c r="FN156" s="45">
        <f t="shared" ca="1" si="331"/>
        <v>0.51051506375306155</v>
      </c>
      <c r="FO156" s="45">
        <f t="shared" ca="1" si="332"/>
        <v>0.49961710219418481</v>
      </c>
      <c r="FP156" s="45">
        <f t="shared" ca="1" si="333"/>
        <v>0.51475694672601668</v>
      </c>
      <c r="FQ156" s="45">
        <f t="shared" ca="1" si="334"/>
        <v>0.48665516480156296</v>
      </c>
      <c r="FR156" s="45">
        <f t="shared" ca="1" si="335"/>
        <v>0.48131814867260253</v>
      </c>
      <c r="FS156" s="45">
        <f t="shared" ca="1" si="336"/>
        <v>0.47945909406444198</v>
      </c>
      <c r="FT156" s="45">
        <f t="shared" ca="1" si="337"/>
        <v>0.49680287471564233</v>
      </c>
      <c r="FU156" s="45">
        <f t="shared" ca="1" si="338"/>
        <v>0.45540252811097376</v>
      </c>
      <c r="FV156" s="45">
        <f t="shared" ca="1" si="339"/>
        <v>0.4701303571442319</v>
      </c>
      <c r="FW156" s="45">
        <f t="shared" ca="1" si="340"/>
        <v>0.48791257166760899</v>
      </c>
      <c r="FX156" s="45">
        <f t="shared" ca="1" si="341"/>
        <v>0.4851198866341242</v>
      </c>
      <c r="FY156" s="45">
        <f t="shared" ca="1" si="342"/>
        <v>0.48619688641354281</v>
      </c>
      <c r="FZ156" s="45">
        <f t="shared" ca="1" si="343"/>
        <v>0.51335391532311569</v>
      </c>
      <c r="GA156" s="84">
        <f t="shared" ca="1" si="344"/>
        <v>0.52450259232768992</v>
      </c>
      <c r="GB156" s="25"/>
    </row>
    <row r="157" spans="1:184" x14ac:dyDescent="0.25">
      <c r="A157" s="14"/>
      <c r="B157" s="26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97"/>
      <c r="CC157" s="51"/>
      <c r="CD157" s="113">
        <f t="shared" si="240"/>
        <v>38</v>
      </c>
      <c r="CE157" s="114">
        <f t="shared" si="240"/>
        <v>39</v>
      </c>
      <c r="CF157" s="83">
        <f t="shared" ca="1" si="345"/>
        <v>0.51315979791437816</v>
      </c>
      <c r="CG157" s="45">
        <f t="shared" ca="1" si="346"/>
        <v>0.50831430862207272</v>
      </c>
      <c r="CH157" s="45">
        <f t="shared" ca="1" si="247"/>
        <v>0.48646568237545623</v>
      </c>
      <c r="CI157" s="45">
        <f t="shared" ca="1" si="248"/>
        <v>0.47176904928935315</v>
      </c>
      <c r="CJ157" s="45">
        <f t="shared" ca="1" si="249"/>
        <v>0.47519990013547048</v>
      </c>
      <c r="CK157" s="45">
        <f t="shared" ca="1" si="250"/>
        <v>0.47804445680856694</v>
      </c>
      <c r="CL157" s="45">
        <f t="shared" ca="1" si="251"/>
        <v>0.51432512708902667</v>
      </c>
      <c r="CM157" s="45">
        <f t="shared" ca="1" si="252"/>
        <v>0.50814091499483516</v>
      </c>
      <c r="CN157" s="45">
        <f t="shared" ca="1" si="253"/>
        <v>0.5225444580829347</v>
      </c>
      <c r="CO157" s="45">
        <f t="shared" ca="1" si="254"/>
        <v>0.5301769710977472</v>
      </c>
      <c r="CP157" s="45">
        <f t="shared" ca="1" si="255"/>
        <v>0.517549344350962</v>
      </c>
      <c r="CQ157" s="45">
        <f t="shared" ca="1" si="256"/>
        <v>0.5318023250203725</v>
      </c>
      <c r="CR157" s="45">
        <f t="shared" ca="1" si="257"/>
        <v>0.54037401911644267</v>
      </c>
      <c r="CS157" s="45">
        <f t="shared" ca="1" si="258"/>
        <v>0.53977809263637966</v>
      </c>
      <c r="CT157" s="45">
        <f t="shared" ca="1" si="259"/>
        <v>0.53981104527590262</v>
      </c>
      <c r="CU157" s="45">
        <f t="shared" ca="1" si="260"/>
        <v>0.51611718322761124</v>
      </c>
      <c r="CV157" s="45">
        <f t="shared" ca="1" si="261"/>
        <v>0.50960034237243457</v>
      </c>
      <c r="CW157" s="45">
        <f t="shared" ca="1" si="262"/>
        <v>0.48560737528933279</v>
      </c>
      <c r="CX157" s="45">
        <f t="shared" ca="1" si="263"/>
        <v>0.48693896393257557</v>
      </c>
      <c r="CY157" s="45">
        <f t="shared" ca="1" si="264"/>
        <v>0.49641721728724197</v>
      </c>
      <c r="CZ157" s="45">
        <f t="shared" ca="1" si="265"/>
        <v>0.48773928235661446</v>
      </c>
      <c r="DA157" s="45">
        <f t="shared" ca="1" si="266"/>
        <v>0.50900828448292468</v>
      </c>
      <c r="DB157" s="45">
        <f t="shared" ca="1" si="267"/>
        <v>0.51220415816293652</v>
      </c>
      <c r="DC157" s="45">
        <f t="shared" ca="1" si="268"/>
        <v>0.49887032375852008</v>
      </c>
      <c r="DD157" s="45">
        <f t="shared" ca="1" si="269"/>
        <v>0.5129220603683956</v>
      </c>
      <c r="DE157" s="45">
        <f t="shared" ca="1" si="270"/>
        <v>0.51480350764450367</v>
      </c>
      <c r="DF157" s="45">
        <f t="shared" ca="1" si="271"/>
        <v>0.51767084524129159</v>
      </c>
      <c r="DG157" s="45">
        <f t="shared" ca="1" si="272"/>
        <v>0.52882658442378672</v>
      </c>
      <c r="DH157" s="45">
        <f t="shared" ca="1" si="273"/>
        <v>0.50548329327729968</v>
      </c>
      <c r="DI157" s="45">
        <f t="shared" ca="1" si="274"/>
        <v>0.50002909491636238</v>
      </c>
      <c r="DJ157" s="45">
        <f t="shared" ca="1" si="275"/>
        <v>0.47770466439567627</v>
      </c>
      <c r="DK157" s="45">
        <f t="shared" ca="1" si="276"/>
        <v>0.48289619778368276</v>
      </c>
      <c r="DL157" s="45">
        <f t="shared" ca="1" si="277"/>
        <v>0.48388407881971879</v>
      </c>
      <c r="DM157" s="45">
        <f t="shared" ca="1" si="278"/>
        <v>0.46234152436826681</v>
      </c>
      <c r="DN157" s="45">
        <f t="shared" ca="1" si="279"/>
        <v>0.45780785166064897</v>
      </c>
      <c r="DO157" s="45">
        <f t="shared" ca="1" si="280"/>
        <v>0.47103688407695204</v>
      </c>
      <c r="DP157" s="45">
        <f t="shared" ca="1" si="281"/>
        <v>0.46337999430469234</v>
      </c>
      <c r="DQ157" s="45">
        <f t="shared" ca="1" si="282"/>
        <v>0.47583207177421089</v>
      </c>
      <c r="DR157" s="45">
        <f t="shared" ca="1" si="283"/>
        <v>0.46272303945955479</v>
      </c>
      <c r="DS157" s="45">
        <f t="shared" ca="1" si="284"/>
        <v>0.45997225638299921</v>
      </c>
      <c r="DT157" s="45">
        <f t="shared" ca="1" si="285"/>
        <v>0.44830120810492835</v>
      </c>
      <c r="DU157" s="45">
        <f t="shared" ca="1" si="286"/>
        <v>0.44330181361985321</v>
      </c>
      <c r="DV157" s="45">
        <f t="shared" ca="1" si="287"/>
        <v>0.46169640989845789</v>
      </c>
      <c r="DW157" s="45">
        <f t="shared" ca="1" si="288"/>
        <v>0.4635202069693124</v>
      </c>
      <c r="DX157" s="45">
        <f t="shared" ca="1" si="289"/>
        <v>0.4447755987898987</v>
      </c>
      <c r="DY157" s="45">
        <f t="shared" ca="1" si="290"/>
        <v>0.43763722367562991</v>
      </c>
      <c r="DZ157" s="45">
        <f t="shared" ca="1" si="291"/>
        <v>0.427914703397758</v>
      </c>
      <c r="EA157" s="45">
        <f t="shared" ca="1" si="292"/>
        <v>0.45360022029728103</v>
      </c>
      <c r="EB157" s="45">
        <f t="shared" ca="1" si="293"/>
        <v>0.45215567036887688</v>
      </c>
      <c r="EC157" s="45">
        <f t="shared" ca="1" si="294"/>
        <v>0.45723834049712686</v>
      </c>
      <c r="ED157" s="45">
        <f t="shared" ca="1" si="295"/>
        <v>0.47754173945313122</v>
      </c>
      <c r="EE157" s="45">
        <f t="shared" ca="1" si="296"/>
        <v>0.4632468092821545</v>
      </c>
      <c r="EF157" s="45">
        <f t="shared" ca="1" si="297"/>
        <v>0.45444192780229148</v>
      </c>
      <c r="EG157" s="45">
        <f t="shared" ca="1" si="298"/>
        <v>0.46654731538673966</v>
      </c>
      <c r="EH157" s="45">
        <f t="shared" ca="1" si="299"/>
        <v>0.46226204312543157</v>
      </c>
      <c r="EI157" s="45">
        <f t="shared" ca="1" si="300"/>
        <v>0.47913143319485596</v>
      </c>
      <c r="EJ157" s="45">
        <f t="shared" ca="1" si="301"/>
        <v>0.48786962966731218</v>
      </c>
      <c r="EK157" s="45">
        <f t="shared" ca="1" si="302"/>
        <v>0.51403085436688245</v>
      </c>
      <c r="EL157" s="45">
        <f t="shared" ca="1" si="303"/>
        <v>0.48917747057935745</v>
      </c>
      <c r="EM157" s="45">
        <f t="shared" ca="1" si="304"/>
        <v>0.49622710429852968</v>
      </c>
      <c r="EN157" s="45">
        <f t="shared" ca="1" si="305"/>
        <v>0.51287300051002804</v>
      </c>
      <c r="EO157" s="45">
        <f t="shared" ca="1" si="306"/>
        <v>0.52078520364626102</v>
      </c>
      <c r="EP157" s="45">
        <f t="shared" ca="1" si="307"/>
        <v>0.52742047645875256</v>
      </c>
      <c r="EQ157" s="45">
        <f t="shared" ca="1" si="308"/>
        <v>0.54848445244064192</v>
      </c>
      <c r="ER157" s="45">
        <f t="shared" ca="1" si="309"/>
        <v>0.55977173512275902</v>
      </c>
      <c r="ES157" s="45">
        <f t="shared" ca="1" si="310"/>
        <v>0.54707017959107374</v>
      </c>
      <c r="ET157" s="45">
        <f t="shared" ca="1" si="311"/>
        <v>0.53124013902067047</v>
      </c>
      <c r="EU157" s="45">
        <f t="shared" ca="1" si="312"/>
        <v>0.55674005355790113</v>
      </c>
      <c r="EV157" s="45">
        <f t="shared" ca="1" si="313"/>
        <v>0.55741576984717278</v>
      </c>
      <c r="EW157" s="45">
        <f t="shared" ca="1" si="314"/>
        <v>0.5440196717785587</v>
      </c>
      <c r="EX157" s="45">
        <f t="shared" ca="1" si="315"/>
        <v>0.55868287076216128</v>
      </c>
      <c r="EY157" s="45">
        <f t="shared" ca="1" si="316"/>
        <v>0.55263606516009167</v>
      </c>
      <c r="EZ157" s="45">
        <f t="shared" ca="1" si="317"/>
        <v>0.53033460823206957</v>
      </c>
      <c r="FA157" s="45">
        <f t="shared" ca="1" si="318"/>
        <v>0.51270751361462319</v>
      </c>
      <c r="FB157" s="45">
        <f t="shared" ca="1" si="319"/>
        <v>0.5113885692029988</v>
      </c>
      <c r="FC157" s="45">
        <f t="shared" ca="1" si="320"/>
        <v>0.50668554198602567</v>
      </c>
      <c r="FD157" s="45">
        <f t="shared" ca="1" si="321"/>
        <v>0.49850596234551808</v>
      </c>
      <c r="FE157" s="45">
        <f t="shared" ca="1" si="322"/>
        <v>0.50408124938327936</v>
      </c>
      <c r="FF157" s="45">
        <f t="shared" ca="1" si="323"/>
        <v>0.50785249232849838</v>
      </c>
      <c r="FG157" s="45">
        <f t="shared" ca="1" si="324"/>
        <v>0.49401533762938576</v>
      </c>
      <c r="FH157" s="45">
        <f t="shared" ca="1" si="325"/>
        <v>0.49467490393670743</v>
      </c>
      <c r="FI157" s="45">
        <f t="shared" ca="1" si="326"/>
        <v>0.49947087710234422</v>
      </c>
      <c r="FJ157" s="45">
        <f t="shared" ca="1" si="327"/>
        <v>0.51497217285066221</v>
      </c>
      <c r="FK157" s="45">
        <f t="shared" ca="1" si="328"/>
        <v>0.5038963025226435</v>
      </c>
      <c r="FL157" s="45">
        <f t="shared" ca="1" si="329"/>
        <v>0.52281535907637766</v>
      </c>
      <c r="FM157" s="45">
        <f t="shared" ca="1" si="330"/>
        <v>0.53236488601172127</v>
      </c>
      <c r="FN157" s="45">
        <f t="shared" ca="1" si="331"/>
        <v>0.50091360296472387</v>
      </c>
      <c r="FO157" s="45">
        <f t="shared" ca="1" si="332"/>
        <v>0.49501208119756662</v>
      </c>
      <c r="FP157" s="45">
        <f t="shared" ca="1" si="333"/>
        <v>0.50183033315112768</v>
      </c>
      <c r="FQ157" s="45">
        <f t="shared" ca="1" si="334"/>
        <v>0.47242574858419095</v>
      </c>
      <c r="FR157" s="45">
        <f t="shared" ca="1" si="335"/>
        <v>0.46705758800024649</v>
      </c>
      <c r="FS157" s="45">
        <f t="shared" ca="1" si="336"/>
        <v>0.4606146111295919</v>
      </c>
      <c r="FT157" s="45">
        <f t="shared" ca="1" si="337"/>
        <v>0.48158104375900901</v>
      </c>
      <c r="FU157" s="45">
        <f t="shared" ca="1" si="338"/>
        <v>0.44369150219569115</v>
      </c>
      <c r="FV157" s="45">
        <f t="shared" ca="1" si="339"/>
        <v>0.44305336214990404</v>
      </c>
      <c r="FW157" s="45">
        <f t="shared" ca="1" si="340"/>
        <v>0.44681227887771335</v>
      </c>
      <c r="FX157" s="45">
        <f t="shared" ca="1" si="341"/>
        <v>0.44632761905807872</v>
      </c>
      <c r="FY157" s="45">
        <f t="shared" ca="1" si="342"/>
        <v>0.44132821457759119</v>
      </c>
      <c r="FZ157" s="45">
        <f t="shared" ca="1" si="343"/>
        <v>0.47218522484521325</v>
      </c>
      <c r="GA157" s="84">
        <f t="shared" ca="1" si="344"/>
        <v>0.48325687450716076</v>
      </c>
      <c r="GB157" s="25"/>
    </row>
    <row r="158" spans="1:184" x14ac:dyDescent="0.25">
      <c r="A158" s="14"/>
      <c r="B158" s="26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97"/>
      <c r="CC158" s="51"/>
      <c r="CD158" s="113">
        <f t="shared" si="240"/>
        <v>39</v>
      </c>
      <c r="CE158" s="114">
        <f t="shared" si="240"/>
        <v>40</v>
      </c>
      <c r="CF158" s="83">
        <f t="shared" ca="1" si="345"/>
        <v>0.47218567794822869</v>
      </c>
      <c r="CG158" s="45">
        <f t="shared" ca="1" si="346"/>
        <v>0.46935868371467981</v>
      </c>
      <c r="CH158" s="45">
        <f t="shared" ca="1" si="247"/>
        <v>0.50821902153572618</v>
      </c>
      <c r="CI158" s="45">
        <f t="shared" ca="1" si="248"/>
        <v>0.49159985891314789</v>
      </c>
      <c r="CJ158" s="45">
        <f t="shared" ca="1" si="249"/>
        <v>0.49884172731136889</v>
      </c>
      <c r="CK158" s="45">
        <f t="shared" ca="1" si="250"/>
        <v>0.50772278377143365</v>
      </c>
      <c r="CL158" s="45">
        <f t="shared" ca="1" si="251"/>
        <v>0.53072100078556517</v>
      </c>
      <c r="CM158" s="45">
        <f t="shared" ca="1" si="252"/>
        <v>0.54023239016807667</v>
      </c>
      <c r="CN158" s="45">
        <f t="shared" ca="1" si="253"/>
        <v>0.54579763609981269</v>
      </c>
      <c r="CO158" s="45">
        <f t="shared" ca="1" si="254"/>
        <v>0.54819659946014099</v>
      </c>
      <c r="CP158" s="45">
        <f t="shared" ca="1" si="255"/>
        <v>0.53394289989140009</v>
      </c>
      <c r="CQ158" s="45">
        <f t="shared" ca="1" si="256"/>
        <v>0.54980922142970978</v>
      </c>
      <c r="CR158" s="45">
        <f t="shared" ca="1" si="257"/>
        <v>0.55431478592065808</v>
      </c>
      <c r="CS158" s="45">
        <f t="shared" ca="1" si="258"/>
        <v>0.54790284948698542</v>
      </c>
      <c r="CT158" s="45">
        <f t="shared" ca="1" si="259"/>
        <v>0.54237452760289284</v>
      </c>
      <c r="CU158" s="45">
        <f t="shared" ca="1" si="260"/>
        <v>0.51921684662154566</v>
      </c>
      <c r="CV158" s="45">
        <f t="shared" ca="1" si="261"/>
        <v>0.49965515814495026</v>
      </c>
      <c r="CW158" s="45">
        <f t="shared" ca="1" si="262"/>
        <v>0.47825899458144339</v>
      </c>
      <c r="CX158" s="45">
        <f t="shared" ca="1" si="263"/>
        <v>0.47242303529021151</v>
      </c>
      <c r="CY158" s="45">
        <f t="shared" ca="1" si="264"/>
        <v>0.47886836982057629</v>
      </c>
      <c r="CZ158" s="45">
        <f t="shared" ca="1" si="265"/>
        <v>0.47730437105736051</v>
      </c>
      <c r="DA158" s="45">
        <f t="shared" ca="1" si="266"/>
        <v>0.49873512707549528</v>
      </c>
      <c r="DB158" s="45">
        <f t="shared" ca="1" si="267"/>
        <v>0.49964479273541734</v>
      </c>
      <c r="DC158" s="45">
        <f t="shared" ca="1" si="268"/>
        <v>0.48634104515926185</v>
      </c>
      <c r="DD158" s="45">
        <f t="shared" ca="1" si="269"/>
        <v>0.51711337978193639</v>
      </c>
      <c r="DE158" s="45">
        <f t="shared" ca="1" si="270"/>
        <v>0.52146202109107587</v>
      </c>
      <c r="DF158" s="45">
        <f t="shared" ca="1" si="271"/>
        <v>0.53086035697641176</v>
      </c>
      <c r="DG158" s="45">
        <f t="shared" ca="1" si="272"/>
        <v>0.53672252640325413</v>
      </c>
      <c r="DH158" s="45">
        <f t="shared" ca="1" si="273"/>
        <v>0.52251789261016834</v>
      </c>
      <c r="DI158" s="45">
        <f t="shared" ca="1" si="274"/>
        <v>0.50681258021625619</v>
      </c>
      <c r="DJ158" s="45">
        <f t="shared" ca="1" si="275"/>
        <v>0.48519431693728543</v>
      </c>
      <c r="DK158" s="45">
        <f t="shared" ca="1" si="276"/>
        <v>0.49529006857999747</v>
      </c>
      <c r="DL158" s="45">
        <f t="shared" ca="1" si="277"/>
        <v>0.50323127692744574</v>
      </c>
      <c r="DM158" s="45">
        <f t="shared" ca="1" si="278"/>
        <v>0.46996533462665951</v>
      </c>
      <c r="DN158" s="45">
        <f t="shared" ca="1" si="279"/>
        <v>0.47317514053780391</v>
      </c>
      <c r="DO158" s="45">
        <f t="shared" ca="1" si="280"/>
        <v>0.47599832515502133</v>
      </c>
      <c r="DP158" s="45">
        <f t="shared" ca="1" si="281"/>
        <v>0.48408922452719305</v>
      </c>
      <c r="DQ158" s="45">
        <f t="shared" ca="1" si="282"/>
        <v>0.49492498250645295</v>
      </c>
      <c r="DR158" s="45">
        <f t="shared" ca="1" si="283"/>
        <v>0.48460797060139016</v>
      </c>
      <c r="DS158" s="45">
        <f t="shared" ca="1" si="284"/>
        <v>0.4841607764301003</v>
      </c>
      <c r="DT158" s="45">
        <f t="shared" ca="1" si="285"/>
        <v>0.47719926673551799</v>
      </c>
      <c r="DU158" s="45">
        <f t="shared" ca="1" si="286"/>
        <v>0.464689197235163</v>
      </c>
      <c r="DV158" s="45">
        <f t="shared" ca="1" si="287"/>
        <v>0.48835532443465418</v>
      </c>
      <c r="DW158" s="45">
        <f t="shared" ca="1" si="288"/>
        <v>0.48708224964813496</v>
      </c>
      <c r="DX158" s="45">
        <f t="shared" ca="1" si="289"/>
        <v>0.47278351286603665</v>
      </c>
      <c r="DY158" s="45">
        <f t="shared" ca="1" si="290"/>
        <v>0.4553857047395497</v>
      </c>
      <c r="DZ158" s="45">
        <f t="shared" ca="1" si="291"/>
        <v>0.43193261290423768</v>
      </c>
      <c r="EA158" s="45">
        <f t="shared" ca="1" si="292"/>
        <v>0.45943099159073447</v>
      </c>
      <c r="EB158" s="45">
        <f t="shared" ca="1" si="293"/>
        <v>0.45532527060555472</v>
      </c>
      <c r="EC158" s="45">
        <f t="shared" ca="1" si="294"/>
        <v>0.45350885753543085</v>
      </c>
      <c r="ED158" s="45">
        <f t="shared" ca="1" si="295"/>
        <v>0.4817398407109611</v>
      </c>
      <c r="EE158" s="45">
        <f t="shared" ca="1" si="296"/>
        <v>0.46588378788419682</v>
      </c>
      <c r="EF158" s="45">
        <f t="shared" ca="1" si="297"/>
        <v>0.46199048789845104</v>
      </c>
      <c r="EG158" s="45">
        <f t="shared" ca="1" si="298"/>
        <v>0.48385402066317873</v>
      </c>
      <c r="EH158" s="45">
        <f t="shared" ca="1" si="299"/>
        <v>0.47940826708012302</v>
      </c>
      <c r="EI158" s="45">
        <f t="shared" ca="1" si="300"/>
        <v>0.5060943718185994</v>
      </c>
      <c r="EJ158" s="45">
        <f t="shared" ca="1" si="301"/>
        <v>0.50396336837652356</v>
      </c>
      <c r="EK158" s="45">
        <f t="shared" ca="1" si="302"/>
        <v>0.5350786557588818</v>
      </c>
      <c r="EL158" s="45">
        <f t="shared" ca="1" si="303"/>
        <v>0.5130988419641056</v>
      </c>
      <c r="EM158" s="45">
        <f t="shared" ca="1" si="304"/>
        <v>0.51243628791007045</v>
      </c>
      <c r="EN158" s="45">
        <f t="shared" ca="1" si="305"/>
        <v>0.52641610234026415</v>
      </c>
      <c r="EO158" s="45">
        <f t="shared" ca="1" si="306"/>
        <v>0.52253289928987101</v>
      </c>
      <c r="EP158" s="45">
        <f t="shared" ca="1" si="307"/>
        <v>0.52371525466139457</v>
      </c>
      <c r="EQ158" s="45">
        <f t="shared" ca="1" si="308"/>
        <v>0.54263995940472598</v>
      </c>
      <c r="ER158" s="45">
        <f t="shared" ca="1" si="309"/>
        <v>0.55176302822618939</v>
      </c>
      <c r="ES158" s="45">
        <f t="shared" ca="1" si="310"/>
        <v>0.54423002093421313</v>
      </c>
      <c r="ET158" s="45">
        <f t="shared" ca="1" si="311"/>
        <v>0.53202205131023295</v>
      </c>
      <c r="EU158" s="45">
        <f t="shared" ca="1" si="312"/>
        <v>0.55472509141985371</v>
      </c>
      <c r="EV158" s="45">
        <f t="shared" ca="1" si="313"/>
        <v>0.55282096930338498</v>
      </c>
      <c r="EW158" s="45">
        <f t="shared" ca="1" si="314"/>
        <v>0.5318646365969425</v>
      </c>
      <c r="EX158" s="45">
        <f t="shared" ca="1" si="315"/>
        <v>0.54678120773388394</v>
      </c>
      <c r="EY158" s="45">
        <f t="shared" ca="1" si="316"/>
        <v>0.53044774208979184</v>
      </c>
      <c r="EZ158" s="45">
        <f t="shared" ca="1" si="317"/>
        <v>0.51421924304622713</v>
      </c>
      <c r="FA158" s="45">
        <f t="shared" ca="1" si="318"/>
        <v>0.49720539743953363</v>
      </c>
      <c r="FB158" s="45">
        <f t="shared" ca="1" si="319"/>
        <v>0.49941818522454762</v>
      </c>
      <c r="FC158" s="45">
        <f t="shared" ca="1" si="320"/>
        <v>0.49017503794325429</v>
      </c>
      <c r="FD158" s="45">
        <f t="shared" ca="1" si="321"/>
        <v>0.47642497169294379</v>
      </c>
      <c r="FE158" s="45">
        <f t="shared" ca="1" si="322"/>
        <v>0.48626070838493779</v>
      </c>
      <c r="FF158" s="45">
        <f t="shared" ca="1" si="323"/>
        <v>0.4947380372751532</v>
      </c>
      <c r="FG158" s="45">
        <f t="shared" ca="1" si="324"/>
        <v>0.48178488053624197</v>
      </c>
      <c r="FH158" s="45">
        <f t="shared" ca="1" si="325"/>
        <v>0.48903143999867998</v>
      </c>
      <c r="FI158" s="45">
        <f t="shared" ca="1" si="326"/>
        <v>0.4903612384327572</v>
      </c>
      <c r="FJ158" s="45">
        <f t="shared" ca="1" si="327"/>
        <v>0.50469309871264523</v>
      </c>
      <c r="FK158" s="45">
        <f t="shared" ca="1" si="328"/>
        <v>0.49632460780284382</v>
      </c>
      <c r="FL158" s="45">
        <f t="shared" ca="1" si="329"/>
        <v>0.51064488526181451</v>
      </c>
      <c r="FM158" s="45">
        <f t="shared" ca="1" si="330"/>
        <v>0.53304376322105607</v>
      </c>
      <c r="FN158" s="45">
        <f t="shared" ca="1" si="331"/>
        <v>0.49791256416003177</v>
      </c>
      <c r="FO158" s="45">
        <f t="shared" ca="1" si="332"/>
        <v>0.49355237823980408</v>
      </c>
      <c r="FP158" s="45">
        <f t="shared" ca="1" si="333"/>
        <v>0.51009351074208953</v>
      </c>
      <c r="FQ158" s="45">
        <f t="shared" ca="1" si="334"/>
        <v>0.47171463516029244</v>
      </c>
      <c r="FR158" s="45">
        <f t="shared" ca="1" si="335"/>
        <v>0.47229300815437991</v>
      </c>
      <c r="FS158" s="45">
        <f t="shared" ca="1" si="336"/>
        <v>0.46311633637789673</v>
      </c>
      <c r="FT158" s="45">
        <f t="shared" ca="1" si="337"/>
        <v>0.48836973955234309</v>
      </c>
      <c r="FU158" s="45">
        <f t="shared" ca="1" si="338"/>
        <v>0.45170917381975539</v>
      </c>
      <c r="FV158" s="45">
        <f t="shared" ca="1" si="339"/>
        <v>0.43797942686258995</v>
      </c>
      <c r="FW158" s="45">
        <f t="shared" ca="1" si="340"/>
        <v>0.44554460581603222</v>
      </c>
      <c r="FX158" s="45">
        <f t="shared" ca="1" si="341"/>
        <v>0.44626637672931552</v>
      </c>
      <c r="FY158" s="45">
        <f t="shared" ca="1" si="342"/>
        <v>0.43278958897642894</v>
      </c>
      <c r="FZ158" s="45">
        <f t="shared" ca="1" si="343"/>
        <v>0.47305319273034208</v>
      </c>
      <c r="GA158" s="84">
        <f t="shared" ca="1" si="344"/>
        <v>0.4818191474190095</v>
      </c>
      <c r="GB158" s="25"/>
    </row>
    <row r="159" spans="1:184" x14ac:dyDescent="0.25">
      <c r="A159" s="14"/>
      <c r="B159" s="26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97"/>
      <c r="CC159" s="51"/>
      <c r="CD159" s="113">
        <f t="shared" ref="CD159:CE178" si="347">CD54</f>
        <v>40</v>
      </c>
      <c r="CE159" s="114">
        <f t="shared" si="347"/>
        <v>41</v>
      </c>
      <c r="CF159" s="83">
        <f t="shared" ca="1" si="345"/>
        <v>0.43368331646054709</v>
      </c>
      <c r="CG159" s="45">
        <f t="shared" ca="1" si="346"/>
        <v>0.45397534356572533</v>
      </c>
      <c r="CH159" s="45">
        <f t="shared" ca="1" si="247"/>
        <v>0.47130269367147809</v>
      </c>
      <c r="CI159" s="45">
        <f t="shared" ca="1" si="248"/>
        <v>0.45633454771789594</v>
      </c>
      <c r="CJ159" s="45">
        <f t="shared" ca="1" si="249"/>
        <v>0.46892142432966116</v>
      </c>
      <c r="CK159" s="45">
        <f t="shared" ca="1" si="250"/>
        <v>0.48424915862927548</v>
      </c>
      <c r="CL159" s="45">
        <f t="shared" ca="1" si="251"/>
        <v>0.51066397571188471</v>
      </c>
      <c r="CM159" s="45">
        <f t="shared" ca="1" si="252"/>
        <v>0.52778842780610513</v>
      </c>
      <c r="CN159" s="45">
        <f t="shared" ca="1" si="253"/>
        <v>0.54089509412177539</v>
      </c>
      <c r="CO159" s="45">
        <f t="shared" ca="1" si="254"/>
        <v>0.54659321177967946</v>
      </c>
      <c r="CP159" s="45">
        <f t="shared" ca="1" si="255"/>
        <v>0.52661894682105004</v>
      </c>
      <c r="CQ159" s="45">
        <f t="shared" ca="1" si="256"/>
        <v>0.54643813371441308</v>
      </c>
      <c r="CR159" s="45">
        <f t="shared" ca="1" si="257"/>
        <v>0.54640273922143234</v>
      </c>
      <c r="CS159" s="45">
        <f t="shared" ca="1" si="258"/>
        <v>0.54315115714914652</v>
      </c>
      <c r="CT159" s="45">
        <f t="shared" ca="1" si="259"/>
        <v>0.53968132999411778</v>
      </c>
      <c r="CU159" s="45">
        <f t="shared" ca="1" si="260"/>
        <v>0.50825190379132656</v>
      </c>
      <c r="CV159" s="45">
        <f t="shared" ca="1" si="261"/>
        <v>0.49268986766664269</v>
      </c>
      <c r="CW159" s="45">
        <f t="shared" ca="1" si="262"/>
        <v>0.46704559079502839</v>
      </c>
      <c r="CX159" s="45">
        <f t="shared" ca="1" si="263"/>
        <v>0.46995976827600044</v>
      </c>
      <c r="CY159" s="45">
        <f t="shared" ca="1" si="264"/>
        <v>0.4846197453117348</v>
      </c>
      <c r="CZ159" s="45">
        <f t="shared" ca="1" si="265"/>
        <v>0.47782442197229541</v>
      </c>
      <c r="DA159" s="45">
        <f t="shared" ca="1" si="266"/>
        <v>0.50961970037157289</v>
      </c>
      <c r="DB159" s="45">
        <f t="shared" ca="1" si="267"/>
        <v>0.50227814745591171</v>
      </c>
      <c r="DC159" s="45">
        <f t="shared" ca="1" si="268"/>
        <v>0.48786804540102507</v>
      </c>
      <c r="DD159" s="45">
        <f t="shared" ca="1" si="269"/>
        <v>0.52053776222516368</v>
      </c>
      <c r="DE159" s="45">
        <f t="shared" ca="1" si="270"/>
        <v>0.52010053440790782</v>
      </c>
      <c r="DF159" s="45">
        <f t="shared" ca="1" si="271"/>
        <v>0.51828557699375211</v>
      </c>
      <c r="DG159" s="45">
        <f t="shared" ca="1" si="272"/>
        <v>0.50839675477607993</v>
      </c>
      <c r="DH159" s="45">
        <f t="shared" ca="1" si="273"/>
        <v>0.49904679613105035</v>
      </c>
      <c r="DI159" s="45">
        <f t="shared" ca="1" si="274"/>
        <v>0.4892549416798242</v>
      </c>
      <c r="DJ159" s="45">
        <f t="shared" ca="1" si="275"/>
        <v>0.45637850947828651</v>
      </c>
      <c r="DK159" s="45">
        <f t="shared" ca="1" si="276"/>
        <v>0.46701561172735689</v>
      </c>
      <c r="DL159" s="45">
        <f t="shared" ca="1" si="277"/>
        <v>0.4707231612888767</v>
      </c>
      <c r="DM159" s="45">
        <f t="shared" ca="1" si="278"/>
        <v>0.44240985450409787</v>
      </c>
      <c r="DN159" s="45">
        <f t="shared" ca="1" si="279"/>
        <v>0.45203842961910079</v>
      </c>
      <c r="DO159" s="45">
        <f t="shared" ca="1" si="280"/>
        <v>0.46137583260015647</v>
      </c>
      <c r="DP159" s="45">
        <f t="shared" ca="1" si="281"/>
        <v>0.47331620398402213</v>
      </c>
      <c r="DQ159" s="45">
        <f t="shared" ca="1" si="282"/>
        <v>0.47764819641563194</v>
      </c>
      <c r="DR159" s="45">
        <f t="shared" ca="1" si="283"/>
        <v>0.47890640084046643</v>
      </c>
      <c r="DS159" s="45">
        <f t="shared" ca="1" si="284"/>
        <v>0.48215151682675078</v>
      </c>
      <c r="DT159" s="45">
        <f t="shared" ca="1" si="285"/>
        <v>0.48452622279880708</v>
      </c>
      <c r="DU159" s="45">
        <f t="shared" ca="1" si="286"/>
        <v>0.47689773694726834</v>
      </c>
      <c r="DV159" s="45">
        <f t="shared" ca="1" si="287"/>
        <v>0.49609345500144986</v>
      </c>
      <c r="DW159" s="45">
        <f t="shared" ca="1" si="288"/>
        <v>0.49187055923540324</v>
      </c>
      <c r="DX159" s="45">
        <f t="shared" ca="1" si="289"/>
        <v>0.48000017008745366</v>
      </c>
      <c r="DY159" s="45">
        <f t="shared" ca="1" si="290"/>
        <v>0.4694513372023601</v>
      </c>
      <c r="DZ159" s="45">
        <f t="shared" ca="1" si="291"/>
        <v>0.44527070024902676</v>
      </c>
      <c r="EA159" s="45">
        <f t="shared" ca="1" si="292"/>
        <v>0.45741904703957992</v>
      </c>
      <c r="EB159" s="45">
        <f t="shared" ca="1" si="293"/>
        <v>0.45317549796499074</v>
      </c>
      <c r="EC159" s="45">
        <f t="shared" ca="1" si="294"/>
        <v>0.44333283051074407</v>
      </c>
      <c r="ED159" s="45">
        <f t="shared" ca="1" si="295"/>
        <v>0.47117807303716769</v>
      </c>
      <c r="EE159" s="45">
        <f t="shared" ca="1" si="296"/>
        <v>0.46460481012709437</v>
      </c>
      <c r="EF159" s="45">
        <f t="shared" ca="1" si="297"/>
        <v>0.45943350360329049</v>
      </c>
      <c r="EG159" s="45">
        <f t="shared" ca="1" si="298"/>
        <v>0.48047033925192384</v>
      </c>
      <c r="EH159" s="45">
        <f t="shared" ca="1" si="299"/>
        <v>0.47660504844411289</v>
      </c>
      <c r="EI159" s="45">
        <f t="shared" ca="1" si="300"/>
        <v>0.5070454940991721</v>
      </c>
      <c r="EJ159" s="45">
        <f t="shared" ca="1" si="301"/>
        <v>0.50551509719703369</v>
      </c>
      <c r="EK159" s="45">
        <f t="shared" ca="1" si="302"/>
        <v>0.54100146363721469</v>
      </c>
      <c r="EL159" s="45">
        <f t="shared" ca="1" si="303"/>
        <v>0.52536529434370327</v>
      </c>
      <c r="EM159" s="45">
        <f t="shared" ca="1" si="304"/>
        <v>0.53280993857681069</v>
      </c>
      <c r="EN159" s="45">
        <f t="shared" ca="1" si="305"/>
        <v>0.52942494273899599</v>
      </c>
      <c r="EO159" s="45">
        <f t="shared" ca="1" si="306"/>
        <v>0.52622770455956858</v>
      </c>
      <c r="EP159" s="45">
        <f t="shared" ca="1" si="307"/>
        <v>0.52812241426640716</v>
      </c>
      <c r="EQ159" s="45">
        <f t="shared" ca="1" si="308"/>
        <v>0.54314754386093111</v>
      </c>
      <c r="ER159" s="45">
        <f t="shared" ca="1" si="309"/>
        <v>0.5517958984199175</v>
      </c>
      <c r="ES159" s="45">
        <f t="shared" ca="1" si="310"/>
        <v>0.55449055388524326</v>
      </c>
      <c r="ET159" s="45">
        <f t="shared" ca="1" si="311"/>
        <v>0.53791898451551279</v>
      </c>
      <c r="EU159" s="45">
        <f t="shared" ca="1" si="312"/>
        <v>0.55608167602067005</v>
      </c>
      <c r="EV159" s="45">
        <f t="shared" ca="1" si="313"/>
        <v>0.54778115912431513</v>
      </c>
      <c r="EW159" s="45">
        <f t="shared" ca="1" si="314"/>
        <v>0.53455355058074494</v>
      </c>
      <c r="EX159" s="45">
        <f t="shared" ca="1" si="315"/>
        <v>0.55405911921890028</v>
      </c>
      <c r="EY159" s="45">
        <f t="shared" ca="1" si="316"/>
        <v>0.53947975406000159</v>
      </c>
      <c r="EZ159" s="45">
        <f t="shared" ca="1" si="317"/>
        <v>0.52055644028750914</v>
      </c>
      <c r="FA159" s="45">
        <f t="shared" ca="1" si="318"/>
        <v>0.50235327666179519</v>
      </c>
      <c r="FB159" s="45">
        <f t="shared" ca="1" si="319"/>
        <v>0.50622641328154316</v>
      </c>
      <c r="FC159" s="45">
        <f t="shared" ca="1" si="320"/>
        <v>0.50118136061497065</v>
      </c>
      <c r="FD159" s="45">
        <f t="shared" ca="1" si="321"/>
        <v>0.49158017385243702</v>
      </c>
      <c r="FE159" s="45">
        <f t="shared" ca="1" si="322"/>
        <v>0.498707192704688</v>
      </c>
      <c r="FF159" s="45">
        <f t="shared" ca="1" si="323"/>
        <v>0.50311242034778747</v>
      </c>
      <c r="FG159" s="45">
        <f t="shared" ca="1" si="324"/>
        <v>0.4828709530322059</v>
      </c>
      <c r="FH159" s="45">
        <f t="shared" ca="1" si="325"/>
        <v>0.48165019978057766</v>
      </c>
      <c r="FI159" s="45">
        <f t="shared" ca="1" si="326"/>
        <v>0.48305686202475784</v>
      </c>
      <c r="FJ159" s="45">
        <f t="shared" ca="1" si="327"/>
        <v>0.4960874429413285</v>
      </c>
      <c r="FK159" s="45">
        <f t="shared" ca="1" si="328"/>
        <v>0.48041380727326766</v>
      </c>
      <c r="FL159" s="45">
        <f t="shared" ca="1" si="329"/>
        <v>0.49503971338019287</v>
      </c>
      <c r="FM159" s="45">
        <f t="shared" ca="1" si="330"/>
        <v>0.5134802973416599</v>
      </c>
      <c r="FN159" s="45">
        <f t="shared" ca="1" si="331"/>
        <v>0.48961490843203775</v>
      </c>
      <c r="FO159" s="45">
        <f t="shared" ca="1" si="332"/>
        <v>0.49017624733047127</v>
      </c>
      <c r="FP159" s="45">
        <f t="shared" ca="1" si="333"/>
        <v>0.51512398981535379</v>
      </c>
      <c r="FQ159" s="45">
        <f t="shared" ca="1" si="334"/>
        <v>0.48360067275508845</v>
      </c>
      <c r="FR159" s="45">
        <f t="shared" ca="1" si="335"/>
        <v>0.49655937271374151</v>
      </c>
      <c r="FS159" s="45">
        <f t="shared" ca="1" si="336"/>
        <v>0.48866403326160773</v>
      </c>
      <c r="FT159" s="45">
        <f t="shared" ca="1" si="337"/>
        <v>0.50535947230497047</v>
      </c>
      <c r="FU159" s="45">
        <f t="shared" ca="1" si="338"/>
        <v>0.47936243527979783</v>
      </c>
      <c r="FV159" s="45">
        <f t="shared" ca="1" si="339"/>
        <v>0.46516767247970331</v>
      </c>
      <c r="FW159" s="45">
        <f t="shared" ca="1" si="340"/>
        <v>0.46363069505821269</v>
      </c>
      <c r="FX159" s="45">
        <f t="shared" ca="1" si="341"/>
        <v>0.46709800636871646</v>
      </c>
      <c r="FY159" s="45">
        <f t="shared" ca="1" si="342"/>
        <v>0.44872997270231457</v>
      </c>
      <c r="FZ159" s="45">
        <f t="shared" ca="1" si="343"/>
        <v>0.48878725622109442</v>
      </c>
      <c r="GA159" s="84">
        <f t="shared" ca="1" si="344"/>
        <v>0.4857208447269139</v>
      </c>
      <c r="GB159" s="25"/>
    </row>
    <row r="160" spans="1:184" ht="15.75" thickBot="1" x14ac:dyDescent="0.3">
      <c r="A160" s="14"/>
      <c r="B160" s="26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97"/>
      <c r="CC160" s="51"/>
      <c r="CD160" s="113">
        <f t="shared" si="347"/>
        <v>41</v>
      </c>
      <c r="CE160" s="114">
        <f t="shared" si="347"/>
        <v>42</v>
      </c>
      <c r="CF160" s="83">
        <f t="shared" ca="1" si="345"/>
        <v>0.36598605557606145</v>
      </c>
      <c r="CG160" s="45">
        <f t="shared" ca="1" si="346"/>
        <v>0.39709530927021897</v>
      </c>
      <c r="CH160" s="45">
        <f t="shared" ca="1" si="247"/>
        <v>0.46561406561951363</v>
      </c>
      <c r="CI160" s="45">
        <f t="shared" ca="1" si="248"/>
        <v>0.453337064162467</v>
      </c>
      <c r="CJ160" s="45">
        <f t="shared" ca="1" si="249"/>
        <v>0.46299348323746886</v>
      </c>
      <c r="CK160" s="45">
        <f t="shared" ca="1" si="250"/>
        <v>0.48197308044607318</v>
      </c>
      <c r="CL160" s="45">
        <f t="shared" ca="1" si="251"/>
        <v>0.5068409725247689</v>
      </c>
      <c r="CM160" s="45">
        <f t="shared" ca="1" si="252"/>
        <v>0.53933026264170303</v>
      </c>
      <c r="CN160" s="45">
        <f t="shared" ca="1" si="253"/>
        <v>0.55332314435721563</v>
      </c>
      <c r="CO160" s="45">
        <f t="shared" ca="1" si="254"/>
        <v>0.55137383433949261</v>
      </c>
      <c r="CP160" s="45">
        <f t="shared" ca="1" si="255"/>
        <v>0.54264307470047257</v>
      </c>
      <c r="CQ160" s="45">
        <f t="shared" ca="1" si="256"/>
        <v>0.56865643723213377</v>
      </c>
      <c r="CR160" s="45">
        <f t="shared" ca="1" si="257"/>
        <v>0.5631279640196275</v>
      </c>
      <c r="CS160" s="45">
        <f t="shared" ca="1" si="258"/>
        <v>0.55962864729904482</v>
      </c>
      <c r="CT160" s="45">
        <f t="shared" ca="1" si="259"/>
        <v>0.55368612934980899</v>
      </c>
      <c r="CU160" s="45">
        <f t="shared" ca="1" si="260"/>
        <v>0.52837451555417547</v>
      </c>
      <c r="CV160" s="45">
        <f t="shared" ca="1" si="261"/>
        <v>0.51785773109156852</v>
      </c>
      <c r="CW160" s="45">
        <f t="shared" ca="1" si="262"/>
        <v>0.49048420076383537</v>
      </c>
      <c r="CX160" s="45">
        <f t="shared" ca="1" si="263"/>
        <v>0.49613997402435728</v>
      </c>
      <c r="CY160" s="45">
        <f t="shared" ca="1" si="264"/>
        <v>0.50305931966574802</v>
      </c>
      <c r="CZ160" s="45">
        <f t="shared" ca="1" si="265"/>
        <v>0.4844855674974094</v>
      </c>
      <c r="DA160" s="45">
        <f t="shared" ca="1" si="266"/>
        <v>0.51028666279669499</v>
      </c>
      <c r="DB160" s="45">
        <f t="shared" ca="1" si="267"/>
        <v>0.51360288075976468</v>
      </c>
      <c r="DC160" s="45">
        <f t="shared" ca="1" si="268"/>
        <v>0.50824569022903543</v>
      </c>
      <c r="DD160" s="45">
        <f t="shared" ca="1" si="269"/>
        <v>0.53360386789984771</v>
      </c>
      <c r="DE160" s="45">
        <f t="shared" ca="1" si="270"/>
        <v>0.52373053439118278</v>
      </c>
      <c r="DF160" s="45">
        <f t="shared" ca="1" si="271"/>
        <v>0.51786449539892909</v>
      </c>
      <c r="DG160" s="45">
        <f t="shared" ca="1" si="272"/>
        <v>0.50735726458419605</v>
      </c>
      <c r="DH160" s="45">
        <f t="shared" ca="1" si="273"/>
        <v>0.49915088840030186</v>
      </c>
      <c r="DI160" s="45">
        <f t="shared" ca="1" si="274"/>
        <v>0.49802137559501297</v>
      </c>
      <c r="DJ160" s="45">
        <f t="shared" ca="1" si="275"/>
        <v>0.47029995674768343</v>
      </c>
      <c r="DK160" s="45">
        <f t="shared" ca="1" si="276"/>
        <v>0.46631238798247726</v>
      </c>
      <c r="DL160" s="45">
        <f t="shared" ca="1" si="277"/>
        <v>0.47009633637757686</v>
      </c>
      <c r="DM160" s="45">
        <f t="shared" ca="1" si="278"/>
        <v>0.44574941730795908</v>
      </c>
      <c r="DN160" s="45">
        <f t="shared" ca="1" si="279"/>
        <v>0.45870661837827542</v>
      </c>
      <c r="DO160" s="45">
        <f t="shared" ca="1" si="280"/>
        <v>0.46627534813165206</v>
      </c>
      <c r="DP160" s="45">
        <f t="shared" ca="1" si="281"/>
        <v>0.48082460339536254</v>
      </c>
      <c r="DQ160" s="45">
        <f t="shared" ca="1" si="282"/>
        <v>0.47737671312479746</v>
      </c>
      <c r="DR160" s="45">
        <f t="shared" ca="1" si="283"/>
        <v>0.48089594664485419</v>
      </c>
      <c r="DS160" s="45">
        <f t="shared" ca="1" si="284"/>
        <v>0.4951882882097593</v>
      </c>
      <c r="DT160" s="45">
        <f t="shared" ca="1" si="285"/>
        <v>0.49893907859168418</v>
      </c>
      <c r="DU160" s="45">
        <f t="shared" ca="1" si="286"/>
        <v>0.48051022719018249</v>
      </c>
      <c r="DV160" s="45">
        <f t="shared" ca="1" si="287"/>
        <v>0.48566343324735883</v>
      </c>
      <c r="DW160" s="45">
        <f t="shared" ca="1" si="288"/>
        <v>0.48015415918775939</v>
      </c>
      <c r="DX160" s="45">
        <f t="shared" ca="1" si="289"/>
        <v>0.4673360633430948</v>
      </c>
      <c r="DY160" s="45">
        <f t="shared" ca="1" si="290"/>
        <v>0.46305920933838268</v>
      </c>
      <c r="DZ160" s="45">
        <f t="shared" ca="1" si="291"/>
        <v>0.44492017177060339</v>
      </c>
      <c r="EA160" s="45">
        <f t="shared" ca="1" si="292"/>
        <v>0.44673604411560092</v>
      </c>
      <c r="EB160" s="45">
        <f t="shared" ca="1" si="293"/>
        <v>0.43680734615293232</v>
      </c>
      <c r="EC160" s="45">
        <f t="shared" ca="1" si="294"/>
        <v>0.42747131008345657</v>
      </c>
      <c r="ED160" s="45">
        <f t="shared" ca="1" si="295"/>
        <v>0.44927575888556398</v>
      </c>
      <c r="EE160" s="45">
        <f t="shared" ca="1" si="296"/>
        <v>0.45325165009794555</v>
      </c>
      <c r="EF160" s="45">
        <f t="shared" ca="1" si="297"/>
        <v>0.4495641053823255</v>
      </c>
      <c r="EG160" s="45">
        <f t="shared" ca="1" si="298"/>
        <v>0.46817619508297342</v>
      </c>
      <c r="EH160" s="45">
        <f t="shared" ca="1" si="299"/>
        <v>0.46441017597170059</v>
      </c>
      <c r="EI160" s="45">
        <f t="shared" ca="1" si="300"/>
        <v>0.49866933786920375</v>
      </c>
      <c r="EJ160" s="45">
        <f t="shared" ca="1" si="301"/>
        <v>0.50308136132755377</v>
      </c>
      <c r="EK160" s="45">
        <f t="shared" ca="1" si="302"/>
        <v>0.53055935221365524</v>
      </c>
      <c r="EL160" s="45">
        <f t="shared" ca="1" si="303"/>
        <v>0.51591631846156205</v>
      </c>
      <c r="EM160" s="45">
        <f t="shared" ca="1" si="304"/>
        <v>0.53346016321708434</v>
      </c>
      <c r="EN160" s="45">
        <f t="shared" ca="1" si="305"/>
        <v>0.53238891929432763</v>
      </c>
      <c r="EO160" s="45">
        <f t="shared" ca="1" si="306"/>
        <v>0.5292438195962802</v>
      </c>
      <c r="EP160" s="45">
        <f t="shared" ca="1" si="307"/>
        <v>0.54313919661697418</v>
      </c>
      <c r="EQ160" s="45">
        <f t="shared" ca="1" si="308"/>
        <v>0.55176403976687649</v>
      </c>
      <c r="ER160" s="45">
        <f t="shared" ca="1" si="309"/>
        <v>0.55943792923423885</v>
      </c>
      <c r="ES160" s="45">
        <f t="shared" ca="1" si="310"/>
        <v>0.55649569983549207</v>
      </c>
      <c r="ET160" s="45">
        <f t="shared" ca="1" si="311"/>
        <v>0.54849589221949235</v>
      </c>
      <c r="EU160" s="45">
        <f t="shared" ca="1" si="312"/>
        <v>0.57436883249742809</v>
      </c>
      <c r="EV160" s="45">
        <f t="shared" ca="1" si="313"/>
        <v>0.55913997092999279</v>
      </c>
      <c r="EW160" s="45">
        <f t="shared" ca="1" si="314"/>
        <v>0.54155344162468499</v>
      </c>
      <c r="EX160" s="45">
        <f t="shared" ca="1" si="315"/>
        <v>0.56116784002117492</v>
      </c>
      <c r="EY160" s="45">
        <f t="shared" ca="1" si="316"/>
        <v>0.54777142669349355</v>
      </c>
      <c r="EZ160" s="45">
        <f t="shared" ca="1" si="317"/>
        <v>0.53145254683372245</v>
      </c>
      <c r="FA160" s="45">
        <f t="shared" ca="1" si="318"/>
        <v>0.51617541005574208</v>
      </c>
      <c r="FB160" s="45">
        <f t="shared" ca="1" si="319"/>
        <v>0.51858728332454418</v>
      </c>
      <c r="FC160" s="45">
        <f t="shared" ca="1" si="320"/>
        <v>0.52084577707215884</v>
      </c>
      <c r="FD160" s="45">
        <f t="shared" ca="1" si="321"/>
        <v>0.50794006327534846</v>
      </c>
      <c r="FE160" s="45">
        <f t="shared" ca="1" si="322"/>
        <v>0.51478465137088991</v>
      </c>
      <c r="FF160" s="45">
        <f t="shared" ca="1" si="323"/>
        <v>0.52281089795609459</v>
      </c>
      <c r="FG160" s="45">
        <f t="shared" ca="1" si="324"/>
        <v>0.49679460878593018</v>
      </c>
      <c r="FH160" s="45">
        <f t="shared" ca="1" si="325"/>
        <v>0.48489491666670087</v>
      </c>
      <c r="FI160" s="45">
        <f t="shared" ca="1" si="326"/>
        <v>0.48867483373371445</v>
      </c>
      <c r="FJ160" s="45">
        <f t="shared" ca="1" si="327"/>
        <v>0.48992747817629195</v>
      </c>
      <c r="FK160" s="45">
        <f t="shared" ca="1" si="328"/>
        <v>0.47535635047588759</v>
      </c>
      <c r="FL160" s="45">
        <f t="shared" ca="1" si="329"/>
        <v>0.48660577895490958</v>
      </c>
      <c r="FM160" s="45">
        <f t="shared" ca="1" si="330"/>
        <v>0.50447961212676207</v>
      </c>
      <c r="FN160" s="45">
        <f t="shared" ca="1" si="331"/>
        <v>0.48895655650868064</v>
      </c>
      <c r="FO160" s="45">
        <f t="shared" ca="1" si="332"/>
        <v>0.4901053425049044</v>
      </c>
      <c r="FP160" s="45">
        <f t="shared" ca="1" si="333"/>
        <v>0.51515752864256148</v>
      </c>
      <c r="FQ160" s="45">
        <f t="shared" ca="1" si="334"/>
        <v>0.49138386211830209</v>
      </c>
      <c r="FR160" s="45">
        <f t="shared" ca="1" si="335"/>
        <v>0.49236838218899054</v>
      </c>
      <c r="FS160" s="45">
        <f t="shared" ca="1" si="336"/>
        <v>0.49655180974495761</v>
      </c>
      <c r="FT160" s="45">
        <f t="shared" ca="1" si="337"/>
        <v>0.5100397239792005</v>
      </c>
      <c r="FU160" s="45">
        <f t="shared" ca="1" si="338"/>
        <v>0.48142037075654198</v>
      </c>
      <c r="FV160" s="45">
        <f t="shared" ca="1" si="339"/>
        <v>0.46200826655784044</v>
      </c>
      <c r="FW160" s="45">
        <f t="shared" ca="1" si="340"/>
        <v>0.45574900569450039</v>
      </c>
      <c r="FX160" s="45">
        <f t="shared" ca="1" si="341"/>
        <v>0.45602330241196548</v>
      </c>
      <c r="FY160" s="45">
        <f t="shared" ca="1" si="342"/>
        <v>0.43915066533551528</v>
      </c>
      <c r="FZ160" s="45">
        <f t="shared" ca="1" si="343"/>
        <v>0.4750386434386617</v>
      </c>
      <c r="GA160" s="84">
        <f t="shared" ca="1" si="344"/>
        <v>0.48250582945962889</v>
      </c>
      <c r="GB160" s="25"/>
    </row>
    <row r="161" spans="1:184" ht="21.75" thickBot="1" x14ac:dyDescent="0.4">
      <c r="A161" s="14"/>
      <c r="B161" s="26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7" t="s">
        <v>21</v>
      </c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9"/>
      <c r="AT161" s="10"/>
      <c r="AU161" s="7" t="s">
        <v>22</v>
      </c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9"/>
      <c r="CB161" s="25"/>
      <c r="CC161" s="24"/>
      <c r="CD161" s="113">
        <f t="shared" si="347"/>
        <v>42</v>
      </c>
      <c r="CE161" s="114">
        <f t="shared" si="347"/>
        <v>43</v>
      </c>
      <c r="CF161" s="83">
        <f t="shared" ca="1" si="345"/>
        <v>0.38138445198659543</v>
      </c>
      <c r="CG161" s="45">
        <f t="shared" ca="1" si="346"/>
        <v>0.39396928378616852</v>
      </c>
      <c r="CH161" s="45">
        <f t="shared" ca="1" si="247"/>
        <v>0.46177635588742094</v>
      </c>
      <c r="CI161" s="45">
        <f t="shared" ca="1" si="248"/>
        <v>0.45313443227238703</v>
      </c>
      <c r="CJ161" s="45">
        <f t="shared" ca="1" si="249"/>
        <v>0.46105752923035614</v>
      </c>
      <c r="CK161" s="45">
        <f t="shared" ca="1" si="250"/>
        <v>0.47624636814045945</v>
      </c>
      <c r="CL161" s="45">
        <f t="shared" ca="1" si="251"/>
        <v>0.50245381417677726</v>
      </c>
      <c r="CM161" s="45">
        <f t="shared" ca="1" si="252"/>
        <v>0.53143952035417663</v>
      </c>
      <c r="CN161" s="45">
        <f t="shared" ca="1" si="253"/>
        <v>0.54387563788408977</v>
      </c>
      <c r="CO161" s="45">
        <f t="shared" ca="1" si="254"/>
        <v>0.53664159943546152</v>
      </c>
      <c r="CP161" s="45">
        <f t="shared" ca="1" si="255"/>
        <v>0.51836624800209374</v>
      </c>
      <c r="CQ161" s="45">
        <f t="shared" ca="1" si="256"/>
        <v>0.55052061730156521</v>
      </c>
      <c r="CR161" s="45">
        <f t="shared" ca="1" si="257"/>
        <v>0.54140307619037131</v>
      </c>
      <c r="CS161" s="45">
        <f t="shared" ca="1" si="258"/>
        <v>0.5352520118763171</v>
      </c>
      <c r="CT161" s="45">
        <f t="shared" ca="1" si="259"/>
        <v>0.54134904201583645</v>
      </c>
      <c r="CU161" s="45">
        <f t="shared" ca="1" si="260"/>
        <v>0.51869938030187202</v>
      </c>
      <c r="CV161" s="45">
        <f t="shared" ca="1" si="261"/>
        <v>0.50998002193484604</v>
      </c>
      <c r="CW161" s="45">
        <f t="shared" ca="1" si="262"/>
        <v>0.49727531076959935</v>
      </c>
      <c r="CX161" s="45">
        <f t="shared" ca="1" si="263"/>
        <v>0.51615124648495869</v>
      </c>
      <c r="CY161" s="45">
        <f t="shared" ca="1" si="264"/>
        <v>0.51792179843258856</v>
      </c>
      <c r="CZ161" s="45">
        <f t="shared" ca="1" si="265"/>
        <v>0.50103002387118378</v>
      </c>
      <c r="DA161" s="45">
        <f t="shared" ca="1" si="266"/>
        <v>0.52883824062021667</v>
      </c>
      <c r="DB161" s="45">
        <f t="shared" ca="1" si="267"/>
        <v>0.54221629823181816</v>
      </c>
      <c r="DC161" s="45">
        <f t="shared" ca="1" si="268"/>
        <v>0.53409636771831603</v>
      </c>
      <c r="DD161" s="45">
        <f t="shared" ca="1" si="269"/>
        <v>0.55728851999308737</v>
      </c>
      <c r="DE161" s="45">
        <f t="shared" ca="1" si="270"/>
        <v>0.55486118085961544</v>
      </c>
      <c r="DF161" s="45">
        <f t="shared" ca="1" si="271"/>
        <v>0.54230613911996628</v>
      </c>
      <c r="DG161" s="45">
        <f t="shared" ca="1" si="272"/>
        <v>0.51676079736635028</v>
      </c>
      <c r="DH161" s="45">
        <f t="shared" ca="1" si="273"/>
        <v>0.51996165714017173</v>
      </c>
      <c r="DI161" s="45">
        <f t="shared" ca="1" si="274"/>
        <v>0.52158187713269433</v>
      </c>
      <c r="DJ161" s="45">
        <f t="shared" ca="1" si="275"/>
        <v>0.48661568388760129</v>
      </c>
      <c r="DK161" s="45">
        <f t="shared" ca="1" si="276"/>
        <v>0.48274487670145727</v>
      </c>
      <c r="DL161" s="45">
        <f t="shared" ca="1" si="277"/>
        <v>0.48507016659936092</v>
      </c>
      <c r="DM161" s="45">
        <f t="shared" ca="1" si="278"/>
        <v>0.46168314803845134</v>
      </c>
      <c r="DN161" s="45">
        <f t="shared" ca="1" si="279"/>
        <v>0.46995561030243704</v>
      </c>
      <c r="DO161" s="45">
        <f t="shared" ca="1" si="280"/>
        <v>0.47221799116911195</v>
      </c>
      <c r="DP161" s="45">
        <f t="shared" ca="1" si="281"/>
        <v>0.49956135222907239</v>
      </c>
      <c r="DQ161" s="45">
        <f t="shared" ca="1" si="282"/>
        <v>0.49731730072896341</v>
      </c>
      <c r="DR161" s="45">
        <f t="shared" ca="1" si="283"/>
        <v>0.49727542264550273</v>
      </c>
      <c r="DS161" s="45">
        <f t="shared" ca="1" si="284"/>
        <v>0.51301459973752606</v>
      </c>
      <c r="DT161" s="45">
        <f t="shared" ca="1" si="285"/>
        <v>0.50342653205191035</v>
      </c>
      <c r="DU161" s="45">
        <f t="shared" ca="1" si="286"/>
        <v>0.48471320558182401</v>
      </c>
      <c r="DV161" s="45">
        <f t="shared" ca="1" si="287"/>
        <v>0.48927888070903919</v>
      </c>
      <c r="DW161" s="45">
        <f t="shared" ca="1" si="288"/>
        <v>0.48816902181894228</v>
      </c>
      <c r="DX161" s="45">
        <f t="shared" ca="1" si="289"/>
        <v>0.48489990248521264</v>
      </c>
      <c r="DY161" s="45">
        <f t="shared" ca="1" si="290"/>
        <v>0.48241498402330779</v>
      </c>
      <c r="DZ161" s="45">
        <f t="shared" ca="1" si="291"/>
        <v>0.45630815243046502</v>
      </c>
      <c r="EA161" s="45">
        <f t="shared" ca="1" si="292"/>
        <v>0.44236410610599081</v>
      </c>
      <c r="EB161" s="45">
        <f t="shared" ca="1" si="293"/>
        <v>0.43681837772888982</v>
      </c>
      <c r="EC161" s="45">
        <f t="shared" ca="1" si="294"/>
        <v>0.44156132081911093</v>
      </c>
      <c r="ED161" s="45">
        <f t="shared" ca="1" si="295"/>
        <v>0.45726223819142042</v>
      </c>
      <c r="EE161" s="45">
        <f t="shared" ca="1" si="296"/>
        <v>0.46589872029409723</v>
      </c>
      <c r="EF161" s="45">
        <f t="shared" ca="1" si="297"/>
        <v>0.45663921662549534</v>
      </c>
      <c r="EG161" s="45">
        <f t="shared" ca="1" si="298"/>
        <v>0.46430828451675438</v>
      </c>
      <c r="EH161" s="45">
        <f t="shared" ca="1" si="299"/>
        <v>0.45122220111296346</v>
      </c>
      <c r="EI161" s="45">
        <f t="shared" ca="1" si="300"/>
        <v>0.49521224291536858</v>
      </c>
      <c r="EJ161" s="45">
        <f t="shared" ca="1" si="301"/>
        <v>0.50242394264998036</v>
      </c>
      <c r="EK161" s="45">
        <f t="shared" ca="1" si="302"/>
        <v>0.52932118275596152</v>
      </c>
      <c r="EL161" s="45">
        <f t="shared" ca="1" si="303"/>
        <v>0.50724548478504239</v>
      </c>
      <c r="EM161" s="45">
        <f t="shared" ca="1" si="304"/>
        <v>0.53279058023903614</v>
      </c>
      <c r="EN161" s="45">
        <f t="shared" ca="1" si="305"/>
        <v>0.52161154142347688</v>
      </c>
      <c r="EO161" s="45">
        <f t="shared" ca="1" si="306"/>
        <v>0.51641242907499441</v>
      </c>
      <c r="EP161" s="45">
        <f t="shared" ca="1" si="307"/>
        <v>0.54131987951322558</v>
      </c>
      <c r="EQ161" s="45">
        <f t="shared" ca="1" si="308"/>
        <v>0.54872357909139946</v>
      </c>
      <c r="ER161" s="45">
        <f t="shared" ca="1" si="309"/>
        <v>0.53920349880557328</v>
      </c>
      <c r="ES161" s="45">
        <f t="shared" ca="1" si="310"/>
        <v>0.54109580557224679</v>
      </c>
      <c r="ET161" s="45">
        <f t="shared" ca="1" si="311"/>
        <v>0.53761119302813054</v>
      </c>
      <c r="EU161" s="45">
        <f t="shared" ca="1" si="312"/>
        <v>0.55968028902079536</v>
      </c>
      <c r="EV161" s="45">
        <f t="shared" ca="1" si="313"/>
        <v>0.5376224222034609</v>
      </c>
      <c r="EW161" s="45">
        <f t="shared" ca="1" si="314"/>
        <v>0.52558003060914149</v>
      </c>
      <c r="EX161" s="45">
        <f t="shared" ca="1" si="315"/>
        <v>0.54091991520983296</v>
      </c>
      <c r="EY161" s="45">
        <f t="shared" ca="1" si="316"/>
        <v>0.51468456498597726</v>
      </c>
      <c r="EZ161" s="45">
        <f t="shared" ca="1" si="317"/>
        <v>0.50261513382741352</v>
      </c>
      <c r="FA161" s="45">
        <f t="shared" ca="1" si="318"/>
        <v>0.49480352027172964</v>
      </c>
      <c r="FB161" s="45">
        <f t="shared" ca="1" si="319"/>
        <v>0.50449113738285689</v>
      </c>
      <c r="FC161" s="45">
        <f t="shared" ca="1" si="320"/>
        <v>0.50195082845977035</v>
      </c>
      <c r="FD161" s="45">
        <f t="shared" ca="1" si="321"/>
        <v>0.49681173849205468</v>
      </c>
      <c r="FE161" s="45">
        <f t="shared" ca="1" si="322"/>
        <v>0.50707365939109228</v>
      </c>
      <c r="FF161" s="45">
        <f t="shared" ca="1" si="323"/>
        <v>0.52489647041418608</v>
      </c>
      <c r="FG161" s="45">
        <f t="shared" ca="1" si="324"/>
        <v>0.51163020551081728</v>
      </c>
      <c r="FH161" s="45">
        <f t="shared" ca="1" si="325"/>
        <v>0.5031776557182458</v>
      </c>
      <c r="FI161" s="45">
        <f t="shared" ca="1" si="326"/>
        <v>0.5015171359121966</v>
      </c>
      <c r="FJ161" s="45">
        <f t="shared" ca="1" si="327"/>
        <v>0.49781515240980712</v>
      </c>
      <c r="FK161" s="45">
        <f t="shared" ca="1" si="328"/>
        <v>0.4724448808933997</v>
      </c>
      <c r="FL161" s="45">
        <f t="shared" ca="1" si="329"/>
        <v>0.49145614745178173</v>
      </c>
      <c r="FM161" s="45">
        <f t="shared" ca="1" si="330"/>
        <v>0.50253961345077647</v>
      </c>
      <c r="FN161" s="45">
        <f t="shared" ca="1" si="331"/>
        <v>0.48938031695288092</v>
      </c>
      <c r="FO161" s="45">
        <f t="shared" ca="1" si="332"/>
        <v>0.48904236429118014</v>
      </c>
      <c r="FP161" s="45">
        <f t="shared" ca="1" si="333"/>
        <v>0.50056905082052316</v>
      </c>
      <c r="FQ161" s="45">
        <f t="shared" ca="1" si="334"/>
        <v>0.48470506097419414</v>
      </c>
      <c r="FR161" s="45">
        <f t="shared" ca="1" si="335"/>
        <v>0.48008888849872172</v>
      </c>
      <c r="FS161" s="45">
        <f t="shared" ca="1" si="336"/>
        <v>0.48916072985620396</v>
      </c>
      <c r="FT161" s="45">
        <f t="shared" ca="1" si="337"/>
        <v>0.5028658524358971</v>
      </c>
      <c r="FU161" s="45">
        <f t="shared" ca="1" si="338"/>
        <v>0.47594285265123981</v>
      </c>
      <c r="FV161" s="45">
        <f t="shared" ca="1" si="339"/>
        <v>0.4519095971274682</v>
      </c>
      <c r="FW161" s="45">
        <f t="shared" ca="1" si="340"/>
        <v>0.45139488412615086</v>
      </c>
      <c r="FX161" s="45">
        <f t="shared" ca="1" si="341"/>
        <v>0.44285943101938957</v>
      </c>
      <c r="FY161" s="45">
        <f t="shared" ca="1" si="342"/>
        <v>0.43393510190241086</v>
      </c>
      <c r="FZ161" s="45">
        <f t="shared" ca="1" si="343"/>
        <v>0.46449546490978771</v>
      </c>
      <c r="GA161" s="84">
        <f t="shared" ca="1" si="344"/>
        <v>0.48615423674716873</v>
      </c>
      <c r="GB161" s="25"/>
    </row>
    <row r="162" spans="1:184" x14ac:dyDescent="0.25">
      <c r="A162" s="14"/>
      <c r="B162" s="26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 t="s">
        <v>19</v>
      </c>
      <c r="P162" s="89">
        <f t="array" ref="P162:AS163">TRANSPOSE(coords)</f>
        <v>50</v>
      </c>
      <c r="Q162" s="90">
        <v>55</v>
      </c>
      <c r="R162" s="90">
        <v>6.6174281394760666</v>
      </c>
      <c r="S162" s="90">
        <v>34.993261139657875</v>
      </c>
      <c r="T162" s="90">
        <v>32.71144658418195</v>
      </c>
      <c r="U162" s="90">
        <v>33.183258610375212</v>
      </c>
      <c r="V162" s="90">
        <v>14.92287632885445</v>
      </c>
      <c r="W162" s="90">
        <v>60.028224963787203</v>
      </c>
      <c r="X162" s="90">
        <v>44.043863910017336</v>
      </c>
      <c r="Y162" s="90">
        <v>38.061840823171764</v>
      </c>
      <c r="Z162" s="90">
        <v>95.026550265223662</v>
      </c>
      <c r="AA162" s="90">
        <v>14.826413213595613</v>
      </c>
      <c r="AB162" s="90">
        <v>88.701812466547494</v>
      </c>
      <c r="AC162" s="90">
        <v>77.35816662447904</v>
      </c>
      <c r="AD162" s="90">
        <v>11.92639908662969</v>
      </c>
      <c r="AE162" s="90">
        <v>10.409472100043871</v>
      </c>
      <c r="AF162" s="90">
        <v>78.998856255113665</v>
      </c>
      <c r="AG162" s="90">
        <v>11.553634542461388</v>
      </c>
      <c r="AH162" s="90">
        <v>88.552232309218326</v>
      </c>
      <c r="AI162" s="90">
        <v>17.120365481164036</v>
      </c>
      <c r="AJ162" s="90">
        <v>8.9148344109513999</v>
      </c>
      <c r="AK162" s="90">
        <v>48.327539565715185</v>
      </c>
      <c r="AL162" s="90">
        <v>10.687124078842448</v>
      </c>
      <c r="AM162" s="90">
        <v>56.356939749054689</v>
      </c>
      <c r="AN162" s="90">
        <v>61.144429353731802</v>
      </c>
      <c r="AO162" s="90">
        <v>65.604413244570196</v>
      </c>
      <c r="AP162" s="90">
        <v>42.586456320460996</v>
      </c>
      <c r="AQ162" s="90">
        <v>51.354854700535903</v>
      </c>
      <c r="AR162" s="90">
        <v>96.860882300663874</v>
      </c>
      <c r="AS162" s="91">
        <v>6.5819715229944347</v>
      </c>
      <c r="AT162" s="24"/>
      <c r="AU162" s="24"/>
      <c r="AV162" s="24"/>
      <c r="AW162" s="24" t="s">
        <v>19</v>
      </c>
      <c r="AX162" s="89">
        <f t="array" ref="AX162:CA163">TRANSPOSE(coords)</f>
        <v>50</v>
      </c>
      <c r="AY162" s="90">
        <v>55</v>
      </c>
      <c r="AZ162" s="90">
        <v>6.6174281394760666</v>
      </c>
      <c r="BA162" s="90">
        <v>34.993261139657875</v>
      </c>
      <c r="BB162" s="90">
        <v>32.71144658418195</v>
      </c>
      <c r="BC162" s="90">
        <v>33.183258610375212</v>
      </c>
      <c r="BD162" s="90">
        <v>14.92287632885445</v>
      </c>
      <c r="BE162" s="90">
        <v>60.028224963787203</v>
      </c>
      <c r="BF162" s="90">
        <v>44.043863910017336</v>
      </c>
      <c r="BG162" s="90">
        <v>38.061840823171764</v>
      </c>
      <c r="BH162" s="90">
        <v>95.026550265223662</v>
      </c>
      <c r="BI162" s="90">
        <v>14.826413213595613</v>
      </c>
      <c r="BJ162" s="90">
        <v>88.701812466547494</v>
      </c>
      <c r="BK162" s="90">
        <v>77.35816662447904</v>
      </c>
      <c r="BL162" s="90">
        <v>11.92639908662969</v>
      </c>
      <c r="BM162" s="90">
        <v>10.409472100043871</v>
      </c>
      <c r="BN162" s="90">
        <v>78.998856255113665</v>
      </c>
      <c r="BO162" s="90">
        <v>11.553634542461388</v>
      </c>
      <c r="BP162" s="90">
        <v>88.552232309218326</v>
      </c>
      <c r="BQ162" s="90">
        <v>17.120365481164036</v>
      </c>
      <c r="BR162" s="90">
        <v>8.9148344109513999</v>
      </c>
      <c r="BS162" s="90">
        <v>48.327539565715185</v>
      </c>
      <c r="BT162" s="90">
        <v>10.687124078842448</v>
      </c>
      <c r="BU162" s="90">
        <v>56.356939749054689</v>
      </c>
      <c r="BV162" s="90">
        <v>61.144429353731802</v>
      </c>
      <c r="BW162" s="90">
        <v>65.604413244570196</v>
      </c>
      <c r="BX162" s="90">
        <v>42.586456320460996</v>
      </c>
      <c r="BY162" s="90">
        <v>51.354854700535903</v>
      </c>
      <c r="BZ162" s="90">
        <v>96.860882300663874</v>
      </c>
      <c r="CA162" s="91">
        <v>6.5819715229944347</v>
      </c>
      <c r="CB162" s="25"/>
      <c r="CC162" s="24"/>
      <c r="CD162" s="113">
        <f t="shared" si="347"/>
        <v>43</v>
      </c>
      <c r="CE162" s="114">
        <f t="shared" si="347"/>
        <v>44</v>
      </c>
      <c r="CF162" s="83">
        <f t="shared" ca="1" si="345"/>
        <v>0.43992502948059858</v>
      </c>
      <c r="CG162" s="45">
        <f t="shared" ca="1" si="346"/>
        <v>0.43476059608305118</v>
      </c>
      <c r="CH162" s="45">
        <f t="shared" ca="1" si="247"/>
        <v>0.46471863922402279</v>
      </c>
      <c r="CI162" s="45">
        <f t="shared" ca="1" si="248"/>
        <v>0.46171580451835748</v>
      </c>
      <c r="CJ162" s="45">
        <f t="shared" ca="1" si="249"/>
        <v>0.47132611646406397</v>
      </c>
      <c r="CK162" s="45">
        <f t="shared" ca="1" si="250"/>
        <v>0.48711191578336277</v>
      </c>
      <c r="CL162" s="45">
        <f t="shared" ca="1" si="251"/>
        <v>0.49872618696503962</v>
      </c>
      <c r="CM162" s="45">
        <f t="shared" ca="1" si="252"/>
        <v>0.52076515497322451</v>
      </c>
      <c r="CN162" s="45">
        <f t="shared" ca="1" si="253"/>
        <v>0.52973075141084769</v>
      </c>
      <c r="CO162" s="45">
        <f t="shared" ca="1" si="254"/>
        <v>0.52100684238263262</v>
      </c>
      <c r="CP162" s="45">
        <f t="shared" ca="1" si="255"/>
        <v>0.51609827217441828</v>
      </c>
      <c r="CQ162" s="45">
        <f t="shared" ca="1" si="256"/>
        <v>0.54420428368248774</v>
      </c>
      <c r="CR162" s="45">
        <f t="shared" ca="1" si="257"/>
        <v>0.5353019434079227</v>
      </c>
      <c r="CS162" s="45">
        <f t="shared" ca="1" si="258"/>
        <v>0.53012286174640688</v>
      </c>
      <c r="CT162" s="45">
        <f t="shared" ca="1" si="259"/>
        <v>0.52886535938194135</v>
      </c>
      <c r="CU162" s="45">
        <f t="shared" ca="1" si="260"/>
        <v>0.50947216848575194</v>
      </c>
      <c r="CV162" s="45">
        <f t="shared" ca="1" si="261"/>
        <v>0.49693138036764989</v>
      </c>
      <c r="CW162" s="45">
        <f t="shared" ca="1" si="262"/>
        <v>0.4827589780924596</v>
      </c>
      <c r="CX162" s="45">
        <f t="shared" ca="1" si="263"/>
        <v>0.49844476559055068</v>
      </c>
      <c r="CY162" s="45">
        <f t="shared" ca="1" si="264"/>
        <v>0.49966543026946225</v>
      </c>
      <c r="CZ162" s="45">
        <f t="shared" ca="1" si="265"/>
        <v>0.49741541059751943</v>
      </c>
      <c r="DA162" s="45">
        <f t="shared" ca="1" si="266"/>
        <v>0.5187922332661663</v>
      </c>
      <c r="DB162" s="45">
        <f t="shared" ca="1" si="267"/>
        <v>0.53490446207849873</v>
      </c>
      <c r="DC162" s="45">
        <f t="shared" ca="1" si="268"/>
        <v>0.53861226908194715</v>
      </c>
      <c r="DD162" s="45">
        <f t="shared" ca="1" si="269"/>
        <v>0.55729492953726834</v>
      </c>
      <c r="DE162" s="45">
        <f t="shared" ca="1" si="270"/>
        <v>0.55724652387178009</v>
      </c>
      <c r="DF162" s="45">
        <f t="shared" ca="1" si="271"/>
        <v>0.55158955922520914</v>
      </c>
      <c r="DG162" s="45">
        <f t="shared" ca="1" si="272"/>
        <v>0.53304617776907526</v>
      </c>
      <c r="DH162" s="45">
        <f t="shared" ca="1" si="273"/>
        <v>0.53737493889975874</v>
      </c>
      <c r="DI162" s="45">
        <f t="shared" ca="1" si="274"/>
        <v>0.52015324674613383</v>
      </c>
      <c r="DJ162" s="45">
        <f t="shared" ca="1" si="275"/>
        <v>0.4850056046051392</v>
      </c>
      <c r="DK162" s="45">
        <f t="shared" ca="1" si="276"/>
        <v>0.48421956849434472</v>
      </c>
      <c r="DL162" s="45">
        <f t="shared" ca="1" si="277"/>
        <v>0.4875012637361667</v>
      </c>
      <c r="DM162" s="45">
        <f t="shared" ca="1" si="278"/>
        <v>0.46724445329248288</v>
      </c>
      <c r="DN162" s="45">
        <f t="shared" ca="1" si="279"/>
        <v>0.4763351627511675</v>
      </c>
      <c r="DO162" s="45">
        <f t="shared" ca="1" si="280"/>
        <v>0.47334891506624072</v>
      </c>
      <c r="DP162" s="45">
        <f t="shared" ca="1" si="281"/>
        <v>0.49649663473078359</v>
      </c>
      <c r="DQ162" s="45">
        <f t="shared" ca="1" si="282"/>
        <v>0.49288033398399173</v>
      </c>
      <c r="DR162" s="45">
        <f t="shared" ca="1" si="283"/>
        <v>0.5104473946396052</v>
      </c>
      <c r="DS162" s="45">
        <f t="shared" ca="1" si="284"/>
        <v>0.53645348423880601</v>
      </c>
      <c r="DT162" s="45">
        <f t="shared" ca="1" si="285"/>
        <v>0.51913493255590004</v>
      </c>
      <c r="DU162" s="45">
        <f t="shared" ca="1" si="286"/>
        <v>0.50514533988122567</v>
      </c>
      <c r="DV162" s="45">
        <f t="shared" ca="1" si="287"/>
        <v>0.51453008529743705</v>
      </c>
      <c r="DW162" s="45">
        <f t="shared" ca="1" si="288"/>
        <v>0.51391814187898754</v>
      </c>
      <c r="DX162" s="45">
        <f t="shared" ca="1" si="289"/>
        <v>0.50778348491136194</v>
      </c>
      <c r="DY162" s="45">
        <f t="shared" ca="1" si="290"/>
        <v>0.50298120039848293</v>
      </c>
      <c r="DZ162" s="45">
        <f t="shared" ca="1" si="291"/>
        <v>0.46771452362258092</v>
      </c>
      <c r="EA162" s="45">
        <f t="shared" ca="1" si="292"/>
        <v>0.44525065208768322</v>
      </c>
      <c r="EB162" s="45">
        <f t="shared" ca="1" si="293"/>
        <v>0.43899983434884376</v>
      </c>
      <c r="EC162" s="45">
        <f t="shared" ca="1" si="294"/>
        <v>0.44029402236174764</v>
      </c>
      <c r="ED162" s="45">
        <f t="shared" ca="1" si="295"/>
        <v>0.44576861316007615</v>
      </c>
      <c r="EE162" s="45">
        <f t="shared" ca="1" si="296"/>
        <v>0.45228213432088532</v>
      </c>
      <c r="EF162" s="45">
        <f t="shared" ca="1" si="297"/>
        <v>0.4434845017557667</v>
      </c>
      <c r="EG162" s="45">
        <f t="shared" ca="1" si="298"/>
        <v>0.45544345627654886</v>
      </c>
      <c r="EH162" s="45">
        <f t="shared" ca="1" si="299"/>
        <v>0.45393930840970431</v>
      </c>
      <c r="EI162" s="45">
        <f t="shared" ca="1" si="300"/>
        <v>0.5102275330730992</v>
      </c>
      <c r="EJ162" s="45">
        <f t="shared" ca="1" si="301"/>
        <v>0.51087686118746245</v>
      </c>
      <c r="EK162" s="45">
        <f t="shared" ca="1" si="302"/>
        <v>0.52597045464244163</v>
      </c>
      <c r="EL162" s="45">
        <f t="shared" ca="1" si="303"/>
        <v>0.50733238878696651</v>
      </c>
      <c r="EM162" s="45">
        <f t="shared" ca="1" si="304"/>
        <v>0.53271290480491384</v>
      </c>
      <c r="EN162" s="45">
        <f t="shared" ca="1" si="305"/>
        <v>0.52622911227994995</v>
      </c>
      <c r="EO162" s="45">
        <f t="shared" ca="1" si="306"/>
        <v>0.52048688592727521</v>
      </c>
      <c r="EP162" s="45">
        <f t="shared" ca="1" si="307"/>
        <v>0.54981273175739132</v>
      </c>
      <c r="EQ162" s="45">
        <f t="shared" ca="1" si="308"/>
        <v>0.55039609959556546</v>
      </c>
      <c r="ER162" s="45">
        <f t="shared" ca="1" si="309"/>
        <v>0.54489757039625974</v>
      </c>
      <c r="ES162" s="45">
        <f t="shared" ca="1" si="310"/>
        <v>0.54990996372177858</v>
      </c>
      <c r="ET162" s="45">
        <f t="shared" ca="1" si="311"/>
        <v>0.54564776289119643</v>
      </c>
      <c r="EU162" s="45">
        <f t="shared" ca="1" si="312"/>
        <v>0.57043909968910456</v>
      </c>
      <c r="EV162" s="45">
        <f t="shared" ca="1" si="313"/>
        <v>0.55309526093595385</v>
      </c>
      <c r="EW162" s="45">
        <f t="shared" ca="1" si="314"/>
        <v>0.53996180103802827</v>
      </c>
      <c r="EX162" s="45">
        <f t="shared" ca="1" si="315"/>
        <v>0.54983025515761685</v>
      </c>
      <c r="EY162" s="45">
        <f t="shared" ca="1" si="316"/>
        <v>0.52703870934346098</v>
      </c>
      <c r="EZ162" s="45">
        <f t="shared" ca="1" si="317"/>
        <v>0.52252388339717815</v>
      </c>
      <c r="FA162" s="45">
        <f t="shared" ca="1" si="318"/>
        <v>0.50455020178914411</v>
      </c>
      <c r="FB162" s="45">
        <f t="shared" ca="1" si="319"/>
        <v>0.51433680507819968</v>
      </c>
      <c r="FC162" s="45">
        <f t="shared" ca="1" si="320"/>
        <v>0.51871097870948624</v>
      </c>
      <c r="FD162" s="45">
        <f t="shared" ca="1" si="321"/>
        <v>0.50234070896491312</v>
      </c>
      <c r="FE162" s="45">
        <f t="shared" ca="1" si="322"/>
        <v>0.50112177219695209</v>
      </c>
      <c r="FF162" s="45">
        <f t="shared" ca="1" si="323"/>
        <v>0.51086453275007426</v>
      </c>
      <c r="FG162" s="45">
        <f t="shared" ca="1" si="324"/>
        <v>0.50418178645383649</v>
      </c>
      <c r="FH162" s="45">
        <f t="shared" ca="1" si="325"/>
        <v>0.49709180784887613</v>
      </c>
      <c r="FI162" s="45">
        <f t="shared" ca="1" si="326"/>
        <v>0.48083565136631279</v>
      </c>
      <c r="FJ162" s="45">
        <f t="shared" ca="1" si="327"/>
        <v>0.48095594454837426</v>
      </c>
      <c r="FK162" s="45">
        <f t="shared" ca="1" si="328"/>
        <v>0.46278933683917184</v>
      </c>
      <c r="FL162" s="45">
        <f t="shared" ca="1" si="329"/>
        <v>0.48149724267722849</v>
      </c>
      <c r="FM162" s="45">
        <f t="shared" ca="1" si="330"/>
        <v>0.49791578281803928</v>
      </c>
      <c r="FN162" s="45">
        <f t="shared" ca="1" si="331"/>
        <v>0.49508933647324027</v>
      </c>
      <c r="FO162" s="45">
        <f t="shared" ca="1" si="332"/>
        <v>0.49071050833495766</v>
      </c>
      <c r="FP162" s="45">
        <f t="shared" ca="1" si="333"/>
        <v>0.49657015137737931</v>
      </c>
      <c r="FQ162" s="45">
        <f t="shared" ca="1" si="334"/>
        <v>0.48173964672461861</v>
      </c>
      <c r="FR162" s="45">
        <f t="shared" ca="1" si="335"/>
        <v>0.48727692755765056</v>
      </c>
      <c r="FS162" s="45">
        <f t="shared" ca="1" si="336"/>
        <v>0.5015407276549898</v>
      </c>
      <c r="FT162" s="45">
        <f t="shared" ca="1" si="337"/>
        <v>0.5065778597755981</v>
      </c>
      <c r="FU162" s="45">
        <f t="shared" ca="1" si="338"/>
        <v>0.48385935075598402</v>
      </c>
      <c r="FV162" s="45">
        <f t="shared" ca="1" si="339"/>
        <v>0.46439609179025565</v>
      </c>
      <c r="FW162" s="45">
        <f t="shared" ca="1" si="340"/>
        <v>0.46041585717780947</v>
      </c>
      <c r="FX162" s="45">
        <f t="shared" ca="1" si="341"/>
        <v>0.46251792160373589</v>
      </c>
      <c r="FY162" s="45">
        <f t="shared" ca="1" si="342"/>
        <v>0.45862911384495125</v>
      </c>
      <c r="FZ162" s="45">
        <f t="shared" ca="1" si="343"/>
        <v>0.47813200821662383</v>
      </c>
      <c r="GA162" s="84">
        <f t="shared" ca="1" si="344"/>
        <v>0.49606224319690467</v>
      </c>
      <c r="GB162" s="25"/>
    </row>
    <row r="163" spans="1:184" ht="15.75" thickBot="1" x14ac:dyDescent="0.3">
      <c r="A163" s="14"/>
      <c r="B163" s="26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92">
        <v>50</v>
      </c>
      <c r="Q163" s="93">
        <v>25</v>
      </c>
      <c r="R163" s="93">
        <v>47.38849447207285</v>
      </c>
      <c r="S163" s="93">
        <v>34.898566603131286</v>
      </c>
      <c r="T163" s="93">
        <v>56.2521980521594</v>
      </c>
      <c r="U163" s="93">
        <v>78.350402974662444</v>
      </c>
      <c r="V163" s="93">
        <v>81.873072254857377</v>
      </c>
      <c r="W163" s="93">
        <v>73.36852049787062</v>
      </c>
      <c r="X163" s="93">
        <v>46.768936447397238</v>
      </c>
      <c r="Y163" s="93">
        <v>65.590335454316815</v>
      </c>
      <c r="Z163" s="93">
        <v>20.853423835226248</v>
      </c>
      <c r="AA163" s="93">
        <v>37.517386459871993</v>
      </c>
      <c r="AB163" s="93">
        <v>12.831488768273381</v>
      </c>
      <c r="AC163" s="93">
        <v>52.722482044354912</v>
      </c>
      <c r="AD163" s="93">
        <v>90.828038594629987</v>
      </c>
      <c r="AE163" s="93">
        <v>64.699887545266293</v>
      </c>
      <c r="AF163" s="93">
        <v>70.942516709702389</v>
      </c>
      <c r="AG163" s="93">
        <v>20.647775970548064</v>
      </c>
      <c r="AH163" s="93">
        <v>65.657682485302871</v>
      </c>
      <c r="AI163" s="93">
        <v>78.407751799057223</v>
      </c>
      <c r="AJ163" s="93">
        <v>55.46493190792701</v>
      </c>
      <c r="AK163" s="93">
        <v>3.2951841473641941</v>
      </c>
      <c r="AL163" s="93">
        <v>92.564368009864367</v>
      </c>
      <c r="AM163" s="93">
        <v>58.214375779514945</v>
      </c>
      <c r="AN163" s="93">
        <v>64.537531029722317</v>
      </c>
      <c r="AO163" s="93">
        <v>27.020269563770107</v>
      </c>
      <c r="AP163" s="93">
        <v>70.578454464058254</v>
      </c>
      <c r="AQ163" s="93">
        <v>67.533478257998297</v>
      </c>
      <c r="AR163" s="93">
        <v>9.0656458272178053</v>
      </c>
      <c r="AS163" s="94">
        <v>8.76294299601701</v>
      </c>
      <c r="AT163" s="24"/>
      <c r="AU163" s="24"/>
      <c r="AV163" s="24"/>
      <c r="AW163" s="24"/>
      <c r="AX163" s="92">
        <v>50</v>
      </c>
      <c r="AY163" s="93">
        <v>25</v>
      </c>
      <c r="AZ163" s="93">
        <v>47.38849447207285</v>
      </c>
      <c r="BA163" s="93">
        <v>34.898566603131286</v>
      </c>
      <c r="BB163" s="93">
        <v>56.2521980521594</v>
      </c>
      <c r="BC163" s="93">
        <v>78.350402974662444</v>
      </c>
      <c r="BD163" s="93">
        <v>81.873072254857377</v>
      </c>
      <c r="BE163" s="93">
        <v>73.36852049787062</v>
      </c>
      <c r="BF163" s="93">
        <v>46.768936447397238</v>
      </c>
      <c r="BG163" s="93">
        <v>65.590335454316815</v>
      </c>
      <c r="BH163" s="93">
        <v>20.853423835226248</v>
      </c>
      <c r="BI163" s="93">
        <v>37.517386459871993</v>
      </c>
      <c r="BJ163" s="93">
        <v>12.831488768273381</v>
      </c>
      <c r="BK163" s="93">
        <v>52.722482044354912</v>
      </c>
      <c r="BL163" s="93">
        <v>90.828038594629987</v>
      </c>
      <c r="BM163" s="93">
        <v>64.699887545266293</v>
      </c>
      <c r="BN163" s="93">
        <v>70.942516709702389</v>
      </c>
      <c r="BO163" s="93">
        <v>20.647775970548064</v>
      </c>
      <c r="BP163" s="93">
        <v>65.657682485302871</v>
      </c>
      <c r="BQ163" s="93">
        <v>78.407751799057223</v>
      </c>
      <c r="BR163" s="93">
        <v>55.46493190792701</v>
      </c>
      <c r="BS163" s="93">
        <v>3.2951841473641941</v>
      </c>
      <c r="BT163" s="93">
        <v>92.564368009864367</v>
      </c>
      <c r="BU163" s="93">
        <v>58.214375779514945</v>
      </c>
      <c r="BV163" s="93">
        <v>64.537531029722317</v>
      </c>
      <c r="BW163" s="93">
        <v>27.020269563770107</v>
      </c>
      <c r="BX163" s="93">
        <v>70.578454464058254</v>
      </c>
      <c r="BY163" s="93">
        <v>67.533478257998297</v>
      </c>
      <c r="BZ163" s="93">
        <v>9.0656458272178053</v>
      </c>
      <c r="CA163" s="94">
        <v>8.76294299601701</v>
      </c>
      <c r="CB163" s="25"/>
      <c r="CC163" s="24"/>
      <c r="CD163" s="113">
        <f t="shared" si="347"/>
        <v>44</v>
      </c>
      <c r="CE163" s="114">
        <f t="shared" si="347"/>
        <v>45</v>
      </c>
      <c r="CF163" s="83">
        <f t="shared" ca="1" si="345"/>
        <v>0.51295356958898553</v>
      </c>
      <c r="CG163" s="45">
        <f t="shared" ca="1" si="346"/>
        <v>0.49089141010972465</v>
      </c>
      <c r="CH163" s="45">
        <f t="shared" ca="1" si="247"/>
        <v>0.49304942933872059</v>
      </c>
      <c r="CI163" s="45">
        <f t="shared" ca="1" si="248"/>
        <v>0.48171643628178767</v>
      </c>
      <c r="CJ163" s="45">
        <f t="shared" ca="1" si="249"/>
        <v>0.48349608750869683</v>
      </c>
      <c r="CK163" s="45">
        <f t="shared" ca="1" si="250"/>
        <v>0.49206159878911199</v>
      </c>
      <c r="CL163" s="45">
        <f t="shared" ca="1" si="251"/>
        <v>0.4999204155288407</v>
      </c>
      <c r="CM163" s="45">
        <f t="shared" ca="1" si="252"/>
        <v>0.52088277249259751</v>
      </c>
      <c r="CN163" s="45">
        <f t="shared" ca="1" si="253"/>
        <v>0.52360433044026611</v>
      </c>
      <c r="CO163" s="45">
        <f t="shared" ca="1" si="254"/>
        <v>0.5154808683398665</v>
      </c>
      <c r="CP163" s="45">
        <f t="shared" ca="1" si="255"/>
        <v>0.50155723275519692</v>
      </c>
      <c r="CQ163" s="45">
        <f t="shared" ca="1" si="256"/>
        <v>0.52795288083983793</v>
      </c>
      <c r="CR163" s="45">
        <f t="shared" ca="1" si="257"/>
        <v>0.52575484601068168</v>
      </c>
      <c r="CS163" s="45">
        <f t="shared" ca="1" si="258"/>
        <v>0.53446755501303933</v>
      </c>
      <c r="CT163" s="45">
        <f t="shared" ca="1" si="259"/>
        <v>0.53934853915921011</v>
      </c>
      <c r="CU163" s="45">
        <f t="shared" ca="1" si="260"/>
        <v>0.52642585900838346</v>
      </c>
      <c r="CV163" s="45">
        <f t="shared" ca="1" si="261"/>
        <v>0.50883410064457324</v>
      </c>
      <c r="CW163" s="45">
        <f t="shared" ca="1" si="262"/>
        <v>0.48916251677198658</v>
      </c>
      <c r="CX163" s="45">
        <f t="shared" ca="1" si="263"/>
        <v>0.50262456412934065</v>
      </c>
      <c r="CY163" s="45">
        <f t="shared" ca="1" si="264"/>
        <v>0.51472443670954693</v>
      </c>
      <c r="CZ163" s="45">
        <f t="shared" ca="1" si="265"/>
        <v>0.50162351533591232</v>
      </c>
      <c r="DA163" s="45">
        <f t="shared" ca="1" si="266"/>
        <v>0.51323090096355328</v>
      </c>
      <c r="DB163" s="45">
        <f t="shared" ca="1" si="267"/>
        <v>0.52494399061730612</v>
      </c>
      <c r="DC163" s="45">
        <f t="shared" ca="1" si="268"/>
        <v>0.5322013566570144</v>
      </c>
      <c r="DD163" s="45">
        <f t="shared" ca="1" si="269"/>
        <v>0.54730343609220355</v>
      </c>
      <c r="DE163" s="45">
        <f t="shared" ca="1" si="270"/>
        <v>0.54071050367891849</v>
      </c>
      <c r="DF163" s="45">
        <f t="shared" ca="1" si="271"/>
        <v>0.53962684188154408</v>
      </c>
      <c r="DG163" s="45">
        <f t="shared" ca="1" si="272"/>
        <v>0.51479901044373599</v>
      </c>
      <c r="DH163" s="45">
        <f t="shared" ca="1" si="273"/>
        <v>0.51184044097245718</v>
      </c>
      <c r="DI163" s="45">
        <f t="shared" ca="1" si="274"/>
        <v>0.50969036734957684</v>
      </c>
      <c r="DJ163" s="45">
        <f t="shared" ca="1" si="275"/>
        <v>0.48381039915165408</v>
      </c>
      <c r="DK163" s="45">
        <f t="shared" ca="1" si="276"/>
        <v>0.47432263768417016</v>
      </c>
      <c r="DL163" s="45">
        <f t="shared" ca="1" si="277"/>
        <v>0.46941985588260365</v>
      </c>
      <c r="DM163" s="45">
        <f t="shared" ca="1" si="278"/>
        <v>0.44241126219290927</v>
      </c>
      <c r="DN163" s="45">
        <f t="shared" ca="1" si="279"/>
        <v>0.45240570342756992</v>
      </c>
      <c r="DO163" s="45">
        <f t="shared" ca="1" si="280"/>
        <v>0.45546209680098859</v>
      </c>
      <c r="DP163" s="45">
        <f t="shared" ca="1" si="281"/>
        <v>0.482364824528283</v>
      </c>
      <c r="DQ163" s="45">
        <f t="shared" ca="1" si="282"/>
        <v>0.4799152456894008</v>
      </c>
      <c r="DR163" s="45">
        <f t="shared" ca="1" si="283"/>
        <v>0.49640292039090333</v>
      </c>
      <c r="DS163" s="45">
        <f t="shared" ca="1" si="284"/>
        <v>0.52551100145930552</v>
      </c>
      <c r="DT163" s="45">
        <f t="shared" ca="1" si="285"/>
        <v>0.51478823884075453</v>
      </c>
      <c r="DU163" s="45">
        <f t="shared" ca="1" si="286"/>
        <v>0.51003055324281232</v>
      </c>
      <c r="DV163" s="45">
        <f t="shared" ca="1" si="287"/>
        <v>0.51751606262505467</v>
      </c>
      <c r="DW163" s="45">
        <f t="shared" ca="1" si="288"/>
        <v>0.51555788993794682</v>
      </c>
      <c r="DX163" s="45">
        <f t="shared" ca="1" si="289"/>
        <v>0.50989051521124529</v>
      </c>
      <c r="DY163" s="45">
        <f t="shared" ca="1" si="290"/>
        <v>0.5056968453610392</v>
      </c>
      <c r="DZ163" s="45">
        <f t="shared" ca="1" si="291"/>
        <v>0.48050770104263257</v>
      </c>
      <c r="EA163" s="45">
        <f t="shared" ca="1" si="292"/>
        <v>0.45845110032721709</v>
      </c>
      <c r="EB163" s="45">
        <f t="shared" ca="1" si="293"/>
        <v>0.45632037262190811</v>
      </c>
      <c r="EC163" s="45">
        <f t="shared" ca="1" si="294"/>
        <v>0.46294682206667315</v>
      </c>
      <c r="ED163" s="45">
        <f t="shared" ca="1" si="295"/>
        <v>0.46122196724190173</v>
      </c>
      <c r="EE163" s="45">
        <f t="shared" ca="1" si="296"/>
        <v>0.47087635039487735</v>
      </c>
      <c r="EF163" s="45">
        <f t="shared" ca="1" si="297"/>
        <v>0.4668370410579582</v>
      </c>
      <c r="EG163" s="45">
        <f t="shared" ca="1" si="298"/>
        <v>0.47455300932730848</v>
      </c>
      <c r="EH163" s="45">
        <f t="shared" ca="1" si="299"/>
        <v>0.47518796461916379</v>
      </c>
      <c r="EI163" s="45">
        <f t="shared" ca="1" si="300"/>
        <v>0.52361330716561738</v>
      </c>
      <c r="EJ163" s="45">
        <f t="shared" ca="1" si="301"/>
        <v>0.51785275956112153</v>
      </c>
      <c r="EK163" s="45">
        <f t="shared" ca="1" si="302"/>
        <v>0.51573199375281842</v>
      </c>
      <c r="EL163" s="45">
        <f t="shared" ca="1" si="303"/>
        <v>0.48874548720930233</v>
      </c>
      <c r="EM163" s="45">
        <f t="shared" ca="1" si="304"/>
        <v>0.50872995272500077</v>
      </c>
      <c r="EN163" s="45">
        <f t="shared" ca="1" si="305"/>
        <v>0.50787504449811838</v>
      </c>
      <c r="EO163" s="45">
        <f t="shared" ca="1" si="306"/>
        <v>0.50359903277519047</v>
      </c>
      <c r="EP163" s="45">
        <f t="shared" ca="1" si="307"/>
        <v>0.52980299511254569</v>
      </c>
      <c r="EQ163" s="45">
        <f t="shared" ca="1" si="308"/>
        <v>0.53975780996806744</v>
      </c>
      <c r="ER163" s="45">
        <f t="shared" ca="1" si="309"/>
        <v>0.52990525774354824</v>
      </c>
      <c r="ES163" s="45">
        <f t="shared" ca="1" si="310"/>
        <v>0.53751272887716284</v>
      </c>
      <c r="ET163" s="45">
        <f t="shared" ca="1" si="311"/>
        <v>0.53881324382831608</v>
      </c>
      <c r="EU163" s="45">
        <f t="shared" ca="1" si="312"/>
        <v>0.55569301170110985</v>
      </c>
      <c r="EV163" s="45">
        <f t="shared" ca="1" si="313"/>
        <v>0.53840700673543018</v>
      </c>
      <c r="EW163" s="45">
        <f t="shared" ca="1" si="314"/>
        <v>0.52660860651035657</v>
      </c>
      <c r="EX163" s="45">
        <f t="shared" ca="1" si="315"/>
        <v>0.5389303951982517</v>
      </c>
      <c r="EY163" s="45">
        <f t="shared" ca="1" si="316"/>
        <v>0.51992075355611933</v>
      </c>
      <c r="EZ163" s="45">
        <f t="shared" ca="1" si="317"/>
        <v>0.50580630759808842</v>
      </c>
      <c r="FA163" s="45">
        <f t="shared" ca="1" si="318"/>
        <v>0.49318950517026955</v>
      </c>
      <c r="FB163" s="45">
        <f t="shared" ca="1" si="319"/>
        <v>0.49331120255425581</v>
      </c>
      <c r="FC163" s="45">
        <f t="shared" ca="1" si="320"/>
        <v>0.4968924392461127</v>
      </c>
      <c r="FD163" s="45">
        <f t="shared" ca="1" si="321"/>
        <v>0.48774028433636318</v>
      </c>
      <c r="FE163" s="45">
        <f t="shared" ca="1" si="322"/>
        <v>0.49323369868925954</v>
      </c>
      <c r="FF163" s="45">
        <f t="shared" ca="1" si="323"/>
        <v>0.49486031834279304</v>
      </c>
      <c r="FG163" s="45">
        <f t="shared" ca="1" si="324"/>
        <v>0.48890887559025475</v>
      </c>
      <c r="FH163" s="45">
        <f t="shared" ca="1" si="325"/>
        <v>0.48271114810047733</v>
      </c>
      <c r="FI163" s="45">
        <f t="shared" ca="1" si="326"/>
        <v>0.47581500416210271</v>
      </c>
      <c r="FJ163" s="45">
        <f t="shared" ca="1" si="327"/>
        <v>0.47516917973687406</v>
      </c>
      <c r="FK163" s="45">
        <f t="shared" ca="1" si="328"/>
        <v>0.46831064380336179</v>
      </c>
      <c r="FL163" s="45">
        <f t="shared" ca="1" si="329"/>
        <v>0.49010536119937376</v>
      </c>
      <c r="FM163" s="45">
        <f t="shared" ca="1" si="330"/>
        <v>0.50022533931399327</v>
      </c>
      <c r="FN163" s="45">
        <f t="shared" ca="1" si="331"/>
        <v>0.49888886591259501</v>
      </c>
      <c r="FO163" s="45">
        <f t="shared" ca="1" si="332"/>
        <v>0.50548635532964847</v>
      </c>
      <c r="FP163" s="45">
        <f t="shared" ca="1" si="333"/>
        <v>0.51316461368774557</v>
      </c>
      <c r="FQ163" s="45">
        <f t="shared" ca="1" si="334"/>
        <v>0.50336816531796902</v>
      </c>
      <c r="FR163" s="45">
        <f t="shared" ca="1" si="335"/>
        <v>0.50625686970500605</v>
      </c>
      <c r="FS163" s="45">
        <f t="shared" ca="1" si="336"/>
        <v>0.51854262694571063</v>
      </c>
      <c r="FT163" s="45">
        <f t="shared" ca="1" si="337"/>
        <v>0.51629386416431389</v>
      </c>
      <c r="FU163" s="45">
        <f t="shared" ca="1" si="338"/>
        <v>0.49606070419007153</v>
      </c>
      <c r="FV163" s="45">
        <f t="shared" ca="1" si="339"/>
        <v>0.47928241712601427</v>
      </c>
      <c r="FW163" s="45">
        <f t="shared" ca="1" si="340"/>
        <v>0.48293408061887794</v>
      </c>
      <c r="FX163" s="45">
        <f t="shared" ca="1" si="341"/>
        <v>0.47903351397389077</v>
      </c>
      <c r="FY163" s="45">
        <f t="shared" ca="1" si="342"/>
        <v>0.46878104637736234</v>
      </c>
      <c r="FZ163" s="45">
        <f t="shared" ca="1" si="343"/>
        <v>0.48239377016383456</v>
      </c>
      <c r="GA163" s="84">
        <f t="shared" ca="1" si="344"/>
        <v>0.49080022128797152</v>
      </c>
      <c r="GB163" s="25"/>
    </row>
    <row r="164" spans="1:184" ht="15.75" thickBot="1" x14ac:dyDescent="0.3">
      <c r="A164" s="14"/>
      <c r="B164" s="26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>
        <v>1</v>
      </c>
      <c r="Q164" s="24">
        <f>P164+1</f>
        <v>2</v>
      </c>
      <c r="R164" s="24">
        <f t="shared" ref="R164" si="348">Q164+1</f>
        <v>3</v>
      </c>
      <c r="S164" s="24">
        <f t="shared" ref="S164" si="349">R164+1</f>
        <v>4</v>
      </c>
      <c r="T164" s="24">
        <f t="shared" ref="T164" si="350">S164+1</f>
        <v>5</v>
      </c>
      <c r="U164" s="24">
        <f t="shared" ref="U164" si="351">T164+1</f>
        <v>6</v>
      </c>
      <c r="V164" s="24">
        <f t="shared" ref="V164" si="352">U164+1</f>
        <v>7</v>
      </c>
      <c r="W164" s="24">
        <f t="shared" ref="W164" si="353">V164+1</f>
        <v>8</v>
      </c>
      <c r="X164" s="24">
        <f t="shared" ref="X164" si="354">W164+1</f>
        <v>9</v>
      </c>
      <c r="Y164" s="24">
        <f t="shared" ref="Y164" si="355">X164+1</f>
        <v>10</v>
      </c>
      <c r="Z164" s="24">
        <f t="shared" ref="Z164" si="356">Y164+1</f>
        <v>11</v>
      </c>
      <c r="AA164" s="24">
        <f t="shared" ref="AA164" si="357">Z164+1</f>
        <v>12</v>
      </c>
      <c r="AB164" s="24">
        <f t="shared" ref="AB164" si="358">AA164+1</f>
        <v>13</v>
      </c>
      <c r="AC164" s="24">
        <f t="shared" ref="AC164" si="359">AB164+1</f>
        <v>14</v>
      </c>
      <c r="AD164" s="24">
        <f t="shared" ref="AD164" si="360">AC164+1</f>
        <v>15</v>
      </c>
      <c r="AE164" s="24">
        <f t="shared" ref="AE164" si="361">AD164+1</f>
        <v>16</v>
      </c>
      <c r="AF164" s="24">
        <f t="shared" ref="AF164" si="362">AE164+1</f>
        <v>17</v>
      </c>
      <c r="AG164" s="24">
        <f t="shared" ref="AG164" si="363">AF164+1</f>
        <v>18</v>
      </c>
      <c r="AH164" s="24">
        <f t="shared" ref="AH164" si="364">AG164+1</f>
        <v>19</v>
      </c>
      <c r="AI164" s="24">
        <f t="shared" ref="AI164" si="365">AH164+1</f>
        <v>20</v>
      </c>
      <c r="AJ164" s="24">
        <f t="shared" ref="AJ164" si="366">AI164+1</f>
        <v>21</v>
      </c>
      <c r="AK164" s="24">
        <f t="shared" ref="AK164" si="367">AJ164+1</f>
        <v>22</v>
      </c>
      <c r="AL164" s="24">
        <f t="shared" ref="AL164" si="368">AK164+1</f>
        <v>23</v>
      </c>
      <c r="AM164" s="24">
        <f t="shared" ref="AM164" si="369">AL164+1</f>
        <v>24</v>
      </c>
      <c r="AN164" s="24">
        <f t="shared" ref="AN164" si="370">AM164+1</f>
        <v>25</v>
      </c>
      <c r="AO164" s="24">
        <f t="shared" ref="AO164" si="371">AN164+1</f>
        <v>26</v>
      </c>
      <c r="AP164" s="24">
        <f t="shared" ref="AP164" si="372">AO164+1</f>
        <v>27</v>
      </c>
      <c r="AQ164" s="24">
        <f t="shared" ref="AQ164" si="373">AP164+1</f>
        <v>28</v>
      </c>
      <c r="AR164" s="24">
        <f t="shared" ref="AR164" si="374">AQ164+1</f>
        <v>29</v>
      </c>
      <c r="AS164" s="24">
        <f t="shared" ref="AS164" si="375">AR164+1</f>
        <v>30</v>
      </c>
      <c r="AT164" s="24"/>
      <c r="AU164" s="24"/>
      <c r="AV164" s="24"/>
      <c r="AW164" s="24"/>
      <c r="AX164" s="24">
        <v>1</v>
      </c>
      <c r="AY164" s="24">
        <f>AX164+1</f>
        <v>2</v>
      </c>
      <c r="AZ164" s="24">
        <f t="shared" ref="AZ164" si="376">AY164+1</f>
        <v>3</v>
      </c>
      <c r="BA164" s="24">
        <f t="shared" ref="BA164" si="377">AZ164+1</f>
        <v>4</v>
      </c>
      <c r="BB164" s="24">
        <f t="shared" ref="BB164" si="378">BA164+1</f>
        <v>5</v>
      </c>
      <c r="BC164" s="24">
        <f t="shared" ref="BC164" si="379">BB164+1</f>
        <v>6</v>
      </c>
      <c r="BD164" s="24">
        <f t="shared" ref="BD164" si="380">BC164+1</f>
        <v>7</v>
      </c>
      <c r="BE164" s="24">
        <f t="shared" ref="BE164" si="381">BD164+1</f>
        <v>8</v>
      </c>
      <c r="BF164" s="24">
        <f t="shared" ref="BF164" si="382">BE164+1</f>
        <v>9</v>
      </c>
      <c r="BG164" s="24">
        <f t="shared" ref="BG164" si="383">BF164+1</f>
        <v>10</v>
      </c>
      <c r="BH164" s="24">
        <f t="shared" ref="BH164" si="384">BG164+1</f>
        <v>11</v>
      </c>
      <c r="BI164" s="24">
        <f t="shared" ref="BI164" si="385">BH164+1</f>
        <v>12</v>
      </c>
      <c r="BJ164" s="24">
        <f t="shared" ref="BJ164" si="386">BI164+1</f>
        <v>13</v>
      </c>
      <c r="BK164" s="24">
        <f t="shared" ref="BK164" si="387">BJ164+1</f>
        <v>14</v>
      </c>
      <c r="BL164" s="24">
        <f t="shared" ref="BL164" si="388">BK164+1</f>
        <v>15</v>
      </c>
      <c r="BM164" s="24">
        <f t="shared" ref="BM164" si="389">BL164+1</f>
        <v>16</v>
      </c>
      <c r="BN164" s="24">
        <f t="shared" ref="BN164" si="390">BM164+1</f>
        <v>17</v>
      </c>
      <c r="BO164" s="24">
        <f t="shared" ref="BO164" si="391">BN164+1</f>
        <v>18</v>
      </c>
      <c r="BP164" s="24">
        <f t="shared" ref="BP164" si="392">BO164+1</f>
        <v>19</v>
      </c>
      <c r="BQ164" s="24">
        <f t="shared" ref="BQ164" si="393">BP164+1</f>
        <v>20</v>
      </c>
      <c r="BR164" s="24">
        <f t="shared" ref="BR164" si="394">BQ164+1</f>
        <v>21</v>
      </c>
      <c r="BS164" s="24">
        <f t="shared" ref="BS164" si="395">BR164+1</f>
        <v>22</v>
      </c>
      <c r="BT164" s="24">
        <f t="shared" ref="BT164" si="396">BS164+1</f>
        <v>23</v>
      </c>
      <c r="BU164" s="24">
        <f t="shared" ref="BU164" si="397">BT164+1</f>
        <v>24</v>
      </c>
      <c r="BV164" s="24">
        <f t="shared" ref="BV164" si="398">BU164+1</f>
        <v>25</v>
      </c>
      <c r="BW164" s="24">
        <f t="shared" ref="BW164" si="399">BV164+1</f>
        <v>26</v>
      </c>
      <c r="BX164" s="24">
        <f t="shared" ref="BX164" si="400">BW164+1</f>
        <v>27</v>
      </c>
      <c r="BY164" s="24">
        <f t="shared" ref="BY164" si="401">BX164+1</f>
        <v>28</v>
      </c>
      <c r="BZ164" s="24">
        <f t="shared" ref="BZ164" si="402">BY164+1</f>
        <v>29</v>
      </c>
      <c r="CA164" s="24">
        <f t="shared" ref="CA164" si="403">BZ164+1</f>
        <v>30</v>
      </c>
      <c r="CB164" s="25"/>
      <c r="CC164" s="24"/>
      <c r="CD164" s="113">
        <f t="shared" si="347"/>
        <v>45</v>
      </c>
      <c r="CE164" s="114">
        <f t="shared" si="347"/>
        <v>46</v>
      </c>
      <c r="CF164" s="83">
        <f t="shared" ca="1" si="345"/>
        <v>0.53307648925089868</v>
      </c>
      <c r="CG164" s="45">
        <f t="shared" ca="1" si="346"/>
        <v>0.51646664688745758</v>
      </c>
      <c r="CH164" s="45">
        <f t="shared" ca="1" si="247"/>
        <v>0.5039986677506153</v>
      </c>
      <c r="CI164" s="45">
        <f t="shared" ca="1" si="248"/>
        <v>0.50236186363538748</v>
      </c>
      <c r="CJ164" s="45">
        <f t="shared" ca="1" si="249"/>
        <v>0.50256588504896016</v>
      </c>
      <c r="CK164" s="45">
        <f t="shared" ca="1" si="250"/>
        <v>0.50873210011626491</v>
      </c>
      <c r="CL164" s="45">
        <f t="shared" ca="1" si="251"/>
        <v>0.51484637020016077</v>
      </c>
      <c r="CM164" s="45">
        <f t="shared" ca="1" si="252"/>
        <v>0.5249952486131545</v>
      </c>
      <c r="CN164" s="45">
        <f t="shared" ca="1" si="253"/>
        <v>0.52406906923539409</v>
      </c>
      <c r="CO164" s="45">
        <f t="shared" ca="1" si="254"/>
        <v>0.51579375621971557</v>
      </c>
      <c r="CP164" s="45">
        <f t="shared" ca="1" si="255"/>
        <v>0.49161652007269641</v>
      </c>
      <c r="CQ164" s="45">
        <f t="shared" ca="1" si="256"/>
        <v>0.5295916214227484</v>
      </c>
      <c r="CR164" s="45">
        <f t="shared" ca="1" si="257"/>
        <v>0.52230355677690543</v>
      </c>
      <c r="CS164" s="45">
        <f t="shared" ca="1" si="258"/>
        <v>0.52245604491375042</v>
      </c>
      <c r="CT164" s="45">
        <f t="shared" ca="1" si="259"/>
        <v>0.5212844667110591</v>
      </c>
      <c r="CU164" s="45">
        <f t="shared" ca="1" si="260"/>
        <v>0.50773240667628616</v>
      </c>
      <c r="CV164" s="45">
        <f t="shared" ca="1" si="261"/>
        <v>0.50276540462155839</v>
      </c>
      <c r="CW164" s="45">
        <f t="shared" ca="1" si="262"/>
        <v>0.48084580122337583</v>
      </c>
      <c r="CX164" s="45">
        <f t="shared" ca="1" si="263"/>
        <v>0.5062824582406078</v>
      </c>
      <c r="CY164" s="45">
        <f t="shared" ca="1" si="264"/>
        <v>0.52885819879817419</v>
      </c>
      <c r="CZ164" s="45">
        <f t="shared" ca="1" si="265"/>
        <v>0.50973131516184156</v>
      </c>
      <c r="DA164" s="45">
        <f t="shared" ca="1" si="266"/>
        <v>0.50855900600418869</v>
      </c>
      <c r="DB164" s="45">
        <f t="shared" ca="1" si="267"/>
        <v>0.52844272624007693</v>
      </c>
      <c r="DC164" s="45">
        <f t="shared" ca="1" si="268"/>
        <v>0.52836597218071746</v>
      </c>
      <c r="DD164" s="45">
        <f t="shared" ca="1" si="269"/>
        <v>0.53859270898877909</v>
      </c>
      <c r="DE164" s="45">
        <f t="shared" ca="1" si="270"/>
        <v>0.51735297259479229</v>
      </c>
      <c r="DF164" s="45">
        <f t="shared" ca="1" si="271"/>
        <v>0.51810717977551402</v>
      </c>
      <c r="DG164" s="45">
        <f t="shared" ca="1" si="272"/>
        <v>0.49678733039387518</v>
      </c>
      <c r="DH164" s="45">
        <f t="shared" ca="1" si="273"/>
        <v>0.49615782362668093</v>
      </c>
      <c r="DI164" s="45">
        <f t="shared" ca="1" si="274"/>
        <v>0.49908603586350109</v>
      </c>
      <c r="DJ164" s="45">
        <f t="shared" ca="1" si="275"/>
        <v>0.47906701359698917</v>
      </c>
      <c r="DK164" s="45">
        <f t="shared" ca="1" si="276"/>
        <v>0.45941827107165761</v>
      </c>
      <c r="DL164" s="45">
        <f t="shared" ca="1" si="277"/>
        <v>0.46303633178833176</v>
      </c>
      <c r="DM164" s="45">
        <f t="shared" ca="1" si="278"/>
        <v>0.4453070698105131</v>
      </c>
      <c r="DN164" s="45">
        <f t="shared" ca="1" si="279"/>
        <v>0.45215831084710817</v>
      </c>
      <c r="DO164" s="45">
        <f t="shared" ca="1" si="280"/>
        <v>0.45402741208103387</v>
      </c>
      <c r="DP164" s="45">
        <f t="shared" ca="1" si="281"/>
        <v>0.470068081186723</v>
      </c>
      <c r="DQ164" s="45">
        <f t="shared" ca="1" si="282"/>
        <v>0.46620267270255511</v>
      </c>
      <c r="DR164" s="45">
        <f t="shared" ca="1" si="283"/>
        <v>0.48554721078390722</v>
      </c>
      <c r="DS164" s="45">
        <f t="shared" ca="1" si="284"/>
        <v>0.51148352317049939</v>
      </c>
      <c r="DT164" s="45">
        <f t="shared" ca="1" si="285"/>
        <v>0.50835115364545636</v>
      </c>
      <c r="DU164" s="45">
        <f t="shared" ca="1" si="286"/>
        <v>0.50243782332983311</v>
      </c>
      <c r="DV164" s="45">
        <f t="shared" ca="1" si="287"/>
        <v>0.50812019659149477</v>
      </c>
      <c r="DW164" s="45">
        <f t="shared" ca="1" si="288"/>
        <v>0.52126511977627854</v>
      </c>
      <c r="DX164" s="45">
        <f t="shared" ca="1" si="289"/>
        <v>0.50703593053426654</v>
      </c>
      <c r="DY164" s="45">
        <f t="shared" ca="1" si="290"/>
        <v>0.51075981668781489</v>
      </c>
      <c r="DZ164" s="45">
        <f t="shared" ca="1" si="291"/>
        <v>0.48558695101797772</v>
      </c>
      <c r="EA164" s="45">
        <f t="shared" ca="1" si="292"/>
        <v>0.45947856182707247</v>
      </c>
      <c r="EB164" s="45">
        <f t="shared" ca="1" si="293"/>
        <v>0.45935558171937935</v>
      </c>
      <c r="EC164" s="45">
        <f t="shared" ca="1" si="294"/>
        <v>0.45780078816198028</v>
      </c>
      <c r="ED164" s="45">
        <f t="shared" ca="1" si="295"/>
        <v>0.45061812383173139</v>
      </c>
      <c r="EE164" s="45">
        <f t="shared" ca="1" si="296"/>
        <v>0.45347550860881114</v>
      </c>
      <c r="EF164" s="45">
        <f t="shared" ca="1" si="297"/>
        <v>0.44852667748941027</v>
      </c>
      <c r="EG164" s="45">
        <f t="shared" ca="1" si="298"/>
        <v>0.46826346529340257</v>
      </c>
      <c r="EH164" s="45">
        <f t="shared" ca="1" si="299"/>
        <v>0.45634864128503921</v>
      </c>
      <c r="EI164" s="45">
        <f t="shared" ca="1" si="300"/>
        <v>0.49547248384977466</v>
      </c>
      <c r="EJ164" s="45">
        <f t="shared" ca="1" si="301"/>
        <v>0.48615077028297066</v>
      </c>
      <c r="EK164" s="45">
        <f t="shared" ca="1" si="302"/>
        <v>0.491414999557445</v>
      </c>
      <c r="EL164" s="45">
        <f t="shared" ca="1" si="303"/>
        <v>0.4815410880705176</v>
      </c>
      <c r="EM164" s="45">
        <f t="shared" ca="1" si="304"/>
        <v>0.50795405918511105</v>
      </c>
      <c r="EN164" s="45">
        <f t="shared" ca="1" si="305"/>
        <v>0.5050193139162179</v>
      </c>
      <c r="EO164" s="45">
        <f t="shared" ca="1" si="306"/>
        <v>0.49898483895786694</v>
      </c>
      <c r="EP164" s="45">
        <f t="shared" ca="1" si="307"/>
        <v>0.51863176028900249</v>
      </c>
      <c r="EQ164" s="45">
        <f t="shared" ca="1" si="308"/>
        <v>0.53081718588853066</v>
      </c>
      <c r="ER164" s="45">
        <f t="shared" ca="1" si="309"/>
        <v>0.51660300509926116</v>
      </c>
      <c r="ES164" s="45">
        <f t="shared" ca="1" si="310"/>
        <v>0.52765063192443185</v>
      </c>
      <c r="ET164" s="45">
        <f t="shared" ca="1" si="311"/>
        <v>0.52988020850904516</v>
      </c>
      <c r="EU164" s="45">
        <f t="shared" ca="1" si="312"/>
        <v>0.53851621467605637</v>
      </c>
      <c r="EV164" s="45">
        <f t="shared" ca="1" si="313"/>
        <v>0.52428379602247177</v>
      </c>
      <c r="EW164" s="45">
        <f t="shared" ca="1" si="314"/>
        <v>0.52329679472141066</v>
      </c>
      <c r="EX164" s="45">
        <f t="shared" ca="1" si="315"/>
        <v>0.53173012646217632</v>
      </c>
      <c r="EY164" s="45">
        <f t="shared" ca="1" si="316"/>
        <v>0.52653420898378944</v>
      </c>
      <c r="EZ164" s="45">
        <f t="shared" ca="1" si="317"/>
        <v>0.51330206296883785</v>
      </c>
      <c r="FA164" s="45">
        <f t="shared" ca="1" si="318"/>
        <v>0.50898836724067431</v>
      </c>
      <c r="FB164" s="45">
        <f t="shared" ca="1" si="319"/>
        <v>0.50867518717322768</v>
      </c>
      <c r="FC164" s="45">
        <f t="shared" ca="1" si="320"/>
        <v>0.51282485963567692</v>
      </c>
      <c r="FD164" s="45">
        <f t="shared" ca="1" si="321"/>
        <v>0.5002368306470617</v>
      </c>
      <c r="FE164" s="45">
        <f t="shared" ca="1" si="322"/>
        <v>0.49395954624155536</v>
      </c>
      <c r="FF164" s="45">
        <f t="shared" ca="1" si="323"/>
        <v>0.48309001054717887</v>
      </c>
      <c r="FG164" s="45">
        <f t="shared" ca="1" si="324"/>
        <v>0.48832805867488571</v>
      </c>
      <c r="FH164" s="45">
        <f t="shared" ca="1" si="325"/>
        <v>0.46645890159899661</v>
      </c>
      <c r="FI164" s="45">
        <f t="shared" ca="1" si="326"/>
        <v>0.46262127260081887</v>
      </c>
      <c r="FJ164" s="45">
        <f t="shared" ca="1" si="327"/>
        <v>0.46935347398200011</v>
      </c>
      <c r="FK164" s="45">
        <f t="shared" ca="1" si="328"/>
        <v>0.46466867094695885</v>
      </c>
      <c r="FL164" s="45">
        <f t="shared" ca="1" si="329"/>
        <v>0.4795847005616653</v>
      </c>
      <c r="FM164" s="45">
        <f t="shared" ca="1" si="330"/>
        <v>0.48911926066614009</v>
      </c>
      <c r="FN164" s="45">
        <f t="shared" ca="1" si="331"/>
        <v>0.50028553503433193</v>
      </c>
      <c r="FO164" s="45">
        <f t="shared" ca="1" si="332"/>
        <v>0.51167779818598969</v>
      </c>
      <c r="FP164" s="45">
        <f t="shared" ca="1" si="333"/>
        <v>0.51456599359685407</v>
      </c>
      <c r="FQ164" s="45">
        <f t="shared" ca="1" si="334"/>
        <v>0.51613810491095602</v>
      </c>
      <c r="FR164" s="45">
        <f t="shared" ca="1" si="335"/>
        <v>0.52135662026823881</v>
      </c>
      <c r="FS164" s="45">
        <f t="shared" ca="1" si="336"/>
        <v>0.53022829281209261</v>
      </c>
      <c r="FT164" s="45">
        <f t="shared" ca="1" si="337"/>
        <v>0.52289819209038146</v>
      </c>
      <c r="FU164" s="45">
        <f t="shared" ca="1" si="338"/>
        <v>0.49884480744515169</v>
      </c>
      <c r="FV164" s="45">
        <f t="shared" ca="1" si="339"/>
        <v>0.4864394528359875</v>
      </c>
      <c r="FW164" s="45">
        <f t="shared" ca="1" si="340"/>
        <v>0.48538603035839595</v>
      </c>
      <c r="FX164" s="45">
        <f t="shared" ca="1" si="341"/>
        <v>0.48586201672379964</v>
      </c>
      <c r="FY164" s="45">
        <f t="shared" ca="1" si="342"/>
        <v>0.4718740719555542</v>
      </c>
      <c r="FZ164" s="45">
        <f t="shared" ca="1" si="343"/>
        <v>0.4761417494872377</v>
      </c>
      <c r="GA164" s="84">
        <f t="shared" ca="1" si="344"/>
        <v>0.47794846366107457</v>
      </c>
      <c r="GB164" s="25"/>
    </row>
    <row r="165" spans="1:184" x14ac:dyDescent="0.25">
      <c r="A165" s="14"/>
      <c r="B165" s="26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89">
        <f>M126</f>
        <v>50</v>
      </c>
      <c r="N165" s="91">
        <f t="shared" ref="N165:N194" si="404">N126</f>
        <v>50</v>
      </c>
      <c r="O165" s="24">
        <v>1</v>
      </c>
      <c r="P165" s="52" t="e">
        <f t="shared" ref="P165:AS165" si="405">((PI()*0.5)-ATAN(AX126/P126))*180/PI()</f>
        <v>#DIV/0!</v>
      </c>
      <c r="Q165" s="52">
        <f t="shared" si="405"/>
        <v>168.6900675259798</v>
      </c>
      <c r="R165" s="52">
        <f t="shared" si="405"/>
        <v>86.555116608157633</v>
      </c>
      <c r="S165" s="52">
        <f t="shared" si="405"/>
        <v>44.819797118543107</v>
      </c>
      <c r="T165" s="52">
        <f t="shared" si="405"/>
        <v>109.88191638967685</v>
      </c>
      <c r="U165" s="52">
        <f t="shared" si="405"/>
        <v>149.32465484107988</v>
      </c>
      <c r="V165" s="52">
        <f t="shared" si="405"/>
        <v>132.26007277096099</v>
      </c>
      <c r="W165" s="52">
        <f t="shared" si="405"/>
        <v>23.225812723179928</v>
      </c>
      <c r="X165" s="52">
        <f t="shared" si="405"/>
        <v>61.521211437670786</v>
      </c>
      <c r="Y165" s="52">
        <f t="shared" si="405"/>
        <v>142.55723826224002</v>
      </c>
      <c r="Z165" s="52">
        <f t="shared" si="405"/>
        <v>122.91578039595518</v>
      </c>
      <c r="AA165" s="52">
        <f t="shared" si="405"/>
        <v>70.460938540377441</v>
      </c>
      <c r="AB165" s="52">
        <f t="shared" si="405"/>
        <v>133.84223860023306</v>
      </c>
      <c r="AC165" s="52">
        <f t="shared" si="405"/>
        <v>84.317058176588915</v>
      </c>
      <c r="AD165" s="52">
        <f t="shared" si="405"/>
        <v>136.99937024801102</v>
      </c>
      <c r="AE165" s="52">
        <f t="shared" si="405"/>
        <v>110.36986544325752</v>
      </c>
      <c r="AF165" s="52">
        <f t="shared" si="405"/>
        <v>54.163777617855082</v>
      </c>
      <c r="AG165" s="52">
        <f t="shared" si="405"/>
        <v>52.639749856226345</v>
      </c>
      <c r="AH165" s="52">
        <f t="shared" si="405"/>
        <v>67.895860984703233</v>
      </c>
      <c r="AI165" s="52">
        <f t="shared" si="405"/>
        <v>130.82676366203893</v>
      </c>
      <c r="AJ165" s="52">
        <f t="shared" si="405"/>
        <v>97.57670644133303</v>
      </c>
      <c r="AK165" s="52">
        <f t="shared" si="405"/>
        <v>2.050837700029871</v>
      </c>
      <c r="AL165" s="52">
        <f t="shared" si="405"/>
        <v>137.27412313578463</v>
      </c>
      <c r="AM165" s="52">
        <f t="shared" si="405"/>
        <v>37.735565158005521</v>
      </c>
      <c r="AN165" s="52">
        <f t="shared" si="405"/>
        <v>37.473669687014883</v>
      </c>
      <c r="AO165" s="52">
        <f t="shared" si="405"/>
        <v>145.82148805524574</v>
      </c>
      <c r="AP165" s="52">
        <f t="shared" si="405"/>
        <v>160.1880609937048</v>
      </c>
      <c r="AQ165" s="52">
        <f t="shared" si="405"/>
        <v>4.4186042801088874</v>
      </c>
      <c r="AR165" s="52">
        <f t="shared" si="405"/>
        <v>131.13816543097647</v>
      </c>
      <c r="AS165" s="52">
        <f t="shared" si="405"/>
        <v>46.475786411589155</v>
      </c>
      <c r="AT165" s="24"/>
      <c r="AU165" s="89">
        <f>AK122</f>
        <v>0</v>
      </c>
      <c r="AV165" s="91">
        <f t="shared" ref="AV165:AV194" si="406">AL122</f>
        <v>0</v>
      </c>
      <c r="AW165" s="24">
        <v>1</v>
      </c>
      <c r="AX165" s="52" t="e">
        <f>((PI()*1.5)-ATAN(AX126/P126))*180/PI()</f>
        <v>#DIV/0!</v>
      </c>
      <c r="AY165" s="52">
        <f t="shared" ref="AY165:CA165" si="407">((PI()*1.5)-ATAN(AY126/Q126))*180/PI()</f>
        <v>348.69006752597977</v>
      </c>
      <c r="AZ165" s="52">
        <f t="shared" si="407"/>
        <v>266.55511660815762</v>
      </c>
      <c r="BA165" s="52">
        <f t="shared" si="407"/>
        <v>224.81979711854311</v>
      </c>
      <c r="BB165" s="52">
        <f t="shared" si="407"/>
        <v>289.88191638967686</v>
      </c>
      <c r="BC165" s="52">
        <f t="shared" si="407"/>
        <v>329.32465484107991</v>
      </c>
      <c r="BD165" s="52">
        <f t="shared" si="407"/>
        <v>312.26007277096102</v>
      </c>
      <c r="BE165" s="52">
        <f t="shared" si="407"/>
        <v>203.2258127231799</v>
      </c>
      <c r="BF165" s="52">
        <f t="shared" si="407"/>
        <v>241.52121143767076</v>
      </c>
      <c r="BG165" s="52">
        <f t="shared" si="407"/>
        <v>322.55723826223999</v>
      </c>
      <c r="BH165" s="52">
        <f t="shared" si="407"/>
        <v>302.91578039595521</v>
      </c>
      <c r="BI165" s="52">
        <f t="shared" si="407"/>
        <v>250.46093854037744</v>
      </c>
      <c r="BJ165" s="52">
        <f t="shared" si="407"/>
        <v>313.84223860023309</v>
      </c>
      <c r="BK165" s="52">
        <f t="shared" si="407"/>
        <v>264.31705817658894</v>
      </c>
      <c r="BL165" s="52">
        <f t="shared" si="407"/>
        <v>316.99937024801108</v>
      </c>
      <c r="BM165" s="52">
        <f t="shared" si="407"/>
        <v>290.36986544325754</v>
      </c>
      <c r="BN165" s="52">
        <f t="shared" si="407"/>
        <v>234.16377761785509</v>
      </c>
      <c r="BO165" s="52">
        <f t="shared" si="407"/>
        <v>232.63974985622639</v>
      </c>
      <c r="BP165" s="52">
        <f t="shared" si="407"/>
        <v>247.89586098470326</v>
      </c>
      <c r="BQ165" s="52">
        <f t="shared" si="407"/>
        <v>310.82676366203896</v>
      </c>
      <c r="BR165" s="52">
        <f t="shared" si="407"/>
        <v>277.57670644133304</v>
      </c>
      <c r="BS165" s="52">
        <f t="shared" si="407"/>
        <v>182.05083770002986</v>
      </c>
      <c r="BT165" s="52">
        <f t="shared" si="407"/>
        <v>317.27412313578458</v>
      </c>
      <c r="BU165" s="52">
        <f t="shared" si="407"/>
        <v>217.7355651580055</v>
      </c>
      <c r="BV165" s="52">
        <f t="shared" si="407"/>
        <v>217.4736696870149</v>
      </c>
      <c r="BW165" s="52">
        <f t="shared" si="407"/>
        <v>325.82148805524577</v>
      </c>
      <c r="BX165" s="52">
        <f t="shared" si="407"/>
        <v>340.18806099370477</v>
      </c>
      <c r="BY165" s="52">
        <f t="shared" si="407"/>
        <v>184.41860428010889</v>
      </c>
      <c r="BZ165" s="52">
        <f t="shared" si="407"/>
        <v>311.13816543097647</v>
      </c>
      <c r="CA165" s="52">
        <f t="shared" si="407"/>
        <v>226.47578641158913</v>
      </c>
      <c r="CB165" s="25"/>
      <c r="CC165" s="24"/>
      <c r="CD165" s="113">
        <f t="shared" si="347"/>
        <v>46</v>
      </c>
      <c r="CE165" s="114">
        <f t="shared" si="347"/>
        <v>47</v>
      </c>
      <c r="CF165" s="83">
        <f t="shared" ca="1" si="345"/>
        <v>0.56682318940687948</v>
      </c>
      <c r="CG165" s="45">
        <f t="shared" ca="1" si="346"/>
        <v>0.54803199028476668</v>
      </c>
      <c r="CH165" s="45">
        <f t="shared" ca="1" si="247"/>
        <v>0.49207136039053956</v>
      </c>
      <c r="CI165" s="45">
        <f t="shared" ca="1" si="248"/>
        <v>0.49825748137561249</v>
      </c>
      <c r="CJ165" s="45">
        <f t="shared" ca="1" si="249"/>
        <v>0.50922704126336582</v>
      </c>
      <c r="CK165" s="45">
        <f t="shared" ca="1" si="250"/>
        <v>0.52005090220945005</v>
      </c>
      <c r="CL165" s="45">
        <f t="shared" ca="1" si="251"/>
        <v>0.51880341912786321</v>
      </c>
      <c r="CM165" s="45">
        <f t="shared" ca="1" si="252"/>
        <v>0.53752743636884959</v>
      </c>
      <c r="CN165" s="45">
        <f t="shared" ca="1" si="253"/>
        <v>0.53429188692246221</v>
      </c>
      <c r="CO165" s="45">
        <f t="shared" ca="1" si="254"/>
        <v>0.520669561474702</v>
      </c>
      <c r="CP165" s="45">
        <f t="shared" ca="1" si="255"/>
        <v>0.50267993245490039</v>
      </c>
      <c r="CQ165" s="45">
        <f t="shared" ca="1" si="256"/>
        <v>0.54346669257944291</v>
      </c>
      <c r="CR165" s="45">
        <f t="shared" ca="1" si="257"/>
        <v>0.52511324873606513</v>
      </c>
      <c r="CS165" s="45">
        <f t="shared" ca="1" si="258"/>
        <v>0.51916269832576978</v>
      </c>
      <c r="CT165" s="45">
        <f t="shared" ca="1" si="259"/>
        <v>0.51743032611803319</v>
      </c>
      <c r="CU165" s="45">
        <f t="shared" ca="1" si="260"/>
        <v>0.50686738544009369</v>
      </c>
      <c r="CV165" s="45">
        <f t="shared" ca="1" si="261"/>
        <v>0.49272229502297737</v>
      </c>
      <c r="CW165" s="45">
        <f t="shared" ca="1" si="262"/>
        <v>0.47158409513477889</v>
      </c>
      <c r="CX165" s="45">
        <f t="shared" ca="1" si="263"/>
        <v>0.4983776829084442</v>
      </c>
      <c r="CY165" s="45">
        <f t="shared" ca="1" si="264"/>
        <v>0.52201389927570552</v>
      </c>
      <c r="CZ165" s="45">
        <f t="shared" ca="1" si="265"/>
        <v>0.49955605114164553</v>
      </c>
      <c r="DA165" s="45">
        <f t="shared" ca="1" si="266"/>
        <v>0.50849485602276812</v>
      </c>
      <c r="DB165" s="45">
        <f t="shared" ca="1" si="267"/>
        <v>0.52135180691411531</v>
      </c>
      <c r="DC165" s="45">
        <f t="shared" ca="1" si="268"/>
        <v>0.51899173677824972</v>
      </c>
      <c r="DD165" s="45">
        <f t="shared" ca="1" si="269"/>
        <v>0.53177823207323649</v>
      </c>
      <c r="DE165" s="45">
        <f t="shared" ca="1" si="270"/>
        <v>0.52906375167103348</v>
      </c>
      <c r="DF165" s="45">
        <f t="shared" ca="1" si="271"/>
        <v>0.5300243574406307</v>
      </c>
      <c r="DG165" s="45">
        <f t="shared" ca="1" si="272"/>
        <v>0.50427838098809707</v>
      </c>
      <c r="DH165" s="45">
        <f t="shared" ca="1" si="273"/>
        <v>0.507196507220121</v>
      </c>
      <c r="DI165" s="45">
        <f t="shared" ca="1" si="274"/>
        <v>0.5093002606410677</v>
      </c>
      <c r="DJ165" s="45">
        <f t="shared" ca="1" si="275"/>
        <v>0.48611716677894273</v>
      </c>
      <c r="DK165" s="45">
        <f t="shared" ca="1" si="276"/>
        <v>0.46827670516569198</v>
      </c>
      <c r="DL165" s="45">
        <f t="shared" ca="1" si="277"/>
        <v>0.47764069568415957</v>
      </c>
      <c r="DM165" s="45">
        <f t="shared" ca="1" si="278"/>
        <v>0.463390681922008</v>
      </c>
      <c r="DN165" s="45">
        <f t="shared" ca="1" si="279"/>
        <v>0.46226190759989849</v>
      </c>
      <c r="DO165" s="45">
        <f t="shared" ca="1" si="280"/>
        <v>0.46066807051938125</v>
      </c>
      <c r="DP165" s="45">
        <f t="shared" ca="1" si="281"/>
        <v>0.48537406597953053</v>
      </c>
      <c r="DQ165" s="45">
        <f t="shared" ca="1" si="282"/>
        <v>0.47377075622496234</v>
      </c>
      <c r="DR165" s="45">
        <f t="shared" ca="1" si="283"/>
        <v>0.49315952135926222</v>
      </c>
      <c r="DS165" s="45">
        <f t="shared" ca="1" si="284"/>
        <v>0.51448015357496102</v>
      </c>
      <c r="DT165" s="45">
        <f t="shared" ca="1" si="285"/>
        <v>0.50547638915312276</v>
      </c>
      <c r="DU165" s="45">
        <f t="shared" ca="1" si="286"/>
        <v>0.50154831379406251</v>
      </c>
      <c r="DV165" s="45">
        <f t="shared" ca="1" si="287"/>
        <v>0.50048191272378817</v>
      </c>
      <c r="DW165" s="45">
        <f t="shared" ca="1" si="288"/>
        <v>0.51913051942791422</v>
      </c>
      <c r="DX165" s="45">
        <f t="shared" ca="1" si="289"/>
        <v>0.51067693467878417</v>
      </c>
      <c r="DY165" s="45">
        <f t="shared" ca="1" si="290"/>
        <v>0.50955643827784425</v>
      </c>
      <c r="DZ165" s="45">
        <f t="shared" ca="1" si="291"/>
        <v>0.48320519053464156</v>
      </c>
      <c r="EA165" s="45">
        <f t="shared" ca="1" si="292"/>
        <v>0.45257561055681983</v>
      </c>
      <c r="EB165" s="45">
        <f t="shared" ca="1" si="293"/>
        <v>0.46140658871194534</v>
      </c>
      <c r="EC165" s="45">
        <f t="shared" ca="1" si="294"/>
        <v>0.46496324958768015</v>
      </c>
      <c r="ED165" s="45">
        <f t="shared" ca="1" si="295"/>
        <v>0.46138202548507001</v>
      </c>
      <c r="EE165" s="45">
        <f t="shared" ca="1" si="296"/>
        <v>0.47051263191526982</v>
      </c>
      <c r="EF165" s="45">
        <f t="shared" ca="1" si="297"/>
        <v>0.46907493775059544</v>
      </c>
      <c r="EG165" s="45">
        <f t="shared" ca="1" si="298"/>
        <v>0.49403162980332682</v>
      </c>
      <c r="EH165" s="45">
        <f t="shared" ca="1" si="299"/>
        <v>0.48071404626553621</v>
      </c>
      <c r="EI165" s="45">
        <f t="shared" ca="1" si="300"/>
        <v>0.51432393195160864</v>
      </c>
      <c r="EJ165" s="45">
        <f t="shared" ca="1" si="301"/>
        <v>0.51537225906804296</v>
      </c>
      <c r="EK165" s="45">
        <f t="shared" ca="1" si="302"/>
        <v>0.51435620453039821</v>
      </c>
      <c r="EL165" s="45">
        <f t="shared" ca="1" si="303"/>
        <v>0.50766197644205746</v>
      </c>
      <c r="EM165" s="45">
        <f t="shared" ca="1" si="304"/>
        <v>0.52517701420666874</v>
      </c>
      <c r="EN165" s="45">
        <f t="shared" ca="1" si="305"/>
        <v>0.52063628710058141</v>
      </c>
      <c r="EO165" s="45">
        <f t="shared" ca="1" si="306"/>
        <v>0.51621832524659117</v>
      </c>
      <c r="EP165" s="45">
        <f t="shared" ca="1" si="307"/>
        <v>0.52912747949739036</v>
      </c>
      <c r="EQ165" s="45">
        <f t="shared" ca="1" si="308"/>
        <v>0.54501709604962389</v>
      </c>
      <c r="ER165" s="45">
        <f t="shared" ca="1" si="309"/>
        <v>0.52990747501356361</v>
      </c>
      <c r="ES165" s="45">
        <f t="shared" ca="1" si="310"/>
        <v>0.54733043742004506</v>
      </c>
      <c r="ET165" s="45">
        <f t="shared" ca="1" si="311"/>
        <v>0.54856543293460291</v>
      </c>
      <c r="EU165" s="45">
        <f t="shared" ca="1" si="312"/>
        <v>0.55235391842184023</v>
      </c>
      <c r="EV165" s="45">
        <f t="shared" ca="1" si="313"/>
        <v>0.54148043653193856</v>
      </c>
      <c r="EW165" s="45">
        <f t="shared" ca="1" si="314"/>
        <v>0.54488828341651807</v>
      </c>
      <c r="EX165" s="45">
        <f t="shared" ca="1" si="315"/>
        <v>0.54316082310637015</v>
      </c>
      <c r="EY165" s="45">
        <f t="shared" ca="1" si="316"/>
        <v>0.53509115787295758</v>
      </c>
      <c r="EZ165" s="45">
        <f t="shared" ca="1" si="317"/>
        <v>0.51777981993553002</v>
      </c>
      <c r="FA165" s="45">
        <f t="shared" ca="1" si="318"/>
        <v>0.51758802655712866</v>
      </c>
      <c r="FB165" s="45">
        <f t="shared" ca="1" si="319"/>
        <v>0.51113711060278022</v>
      </c>
      <c r="FC165" s="45">
        <f t="shared" ca="1" si="320"/>
        <v>0.5159843740000738</v>
      </c>
      <c r="FD165" s="45">
        <f t="shared" ca="1" si="321"/>
        <v>0.50547838522220923</v>
      </c>
      <c r="FE165" s="45">
        <f t="shared" ca="1" si="322"/>
        <v>0.48675646295882363</v>
      </c>
      <c r="FF165" s="45">
        <f t="shared" ca="1" si="323"/>
        <v>0.47908317360484282</v>
      </c>
      <c r="FG165" s="45">
        <f t="shared" ca="1" si="324"/>
        <v>0.4905565731196519</v>
      </c>
      <c r="FH165" s="45">
        <f t="shared" ca="1" si="325"/>
        <v>0.47361127003167874</v>
      </c>
      <c r="FI165" s="45">
        <f t="shared" ca="1" si="326"/>
        <v>0.46590121222785114</v>
      </c>
      <c r="FJ165" s="45">
        <f t="shared" ca="1" si="327"/>
        <v>0.47124783286710287</v>
      </c>
      <c r="FK165" s="45">
        <f t="shared" ca="1" si="328"/>
        <v>0.4622727317080691</v>
      </c>
      <c r="FL165" s="45">
        <f t="shared" ca="1" si="329"/>
        <v>0.48037851891138866</v>
      </c>
      <c r="FM165" s="45">
        <f t="shared" ca="1" si="330"/>
        <v>0.48455417333568152</v>
      </c>
      <c r="FN165" s="45">
        <f t="shared" ca="1" si="331"/>
        <v>0.51272714498345962</v>
      </c>
      <c r="FO165" s="45">
        <f t="shared" ca="1" si="332"/>
        <v>0.50984381866161654</v>
      </c>
      <c r="FP165" s="45">
        <f t="shared" ca="1" si="333"/>
        <v>0.50766418385711609</v>
      </c>
      <c r="FQ165" s="45">
        <f t="shared" ca="1" si="334"/>
        <v>0.50968018783250324</v>
      </c>
      <c r="FR165" s="45">
        <f t="shared" ca="1" si="335"/>
        <v>0.53111612244375883</v>
      </c>
      <c r="FS165" s="45">
        <f t="shared" ca="1" si="336"/>
        <v>0.53239557508171131</v>
      </c>
      <c r="FT165" s="45">
        <f t="shared" ca="1" si="337"/>
        <v>0.5220698284665356</v>
      </c>
      <c r="FU165" s="45">
        <f t="shared" ca="1" si="338"/>
        <v>0.50382869269003883</v>
      </c>
      <c r="FV165" s="45">
        <f t="shared" ca="1" si="339"/>
        <v>0.49984602262007927</v>
      </c>
      <c r="FW165" s="45">
        <f t="shared" ca="1" si="340"/>
        <v>0.49066648524128526</v>
      </c>
      <c r="FX165" s="45">
        <f t="shared" ca="1" si="341"/>
        <v>0.49891355264769177</v>
      </c>
      <c r="FY165" s="45">
        <f t="shared" ca="1" si="342"/>
        <v>0.48524144528436702</v>
      </c>
      <c r="FZ165" s="45">
        <f t="shared" ca="1" si="343"/>
        <v>0.48700450001172979</v>
      </c>
      <c r="GA165" s="84">
        <f t="shared" ca="1" si="344"/>
        <v>0.47397716016075997</v>
      </c>
      <c r="GB165" s="25"/>
    </row>
    <row r="166" spans="1:184" ht="21" x14ac:dyDescent="0.35">
      <c r="A166" s="14"/>
      <c r="B166" s="26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95">
        <f t="shared" ref="M166" si="408">M127</f>
        <v>55</v>
      </c>
      <c r="N166" s="96">
        <f t="shared" si="404"/>
        <v>25</v>
      </c>
      <c r="O166" s="24">
        <f>O165+1</f>
        <v>2</v>
      </c>
      <c r="P166" s="52">
        <f>((PI()*0.5)-ATAN(AX127/P127))*180/PI()</f>
        <v>168.6900675259798</v>
      </c>
      <c r="Q166" s="52" t="e">
        <f t="shared" ref="Q166:AS166" si="409">((PI()*0.5)-ATAN(AY127/Q127))*180/PI()</f>
        <v>#DIV/0!</v>
      </c>
      <c r="R166" s="52">
        <f t="shared" si="409"/>
        <v>114.83181275096412</v>
      </c>
      <c r="S166" s="52">
        <f t="shared" si="409"/>
        <v>116.32443893798609</v>
      </c>
      <c r="T166" s="52">
        <f t="shared" si="409"/>
        <v>144.50415929360707</v>
      </c>
      <c r="U166" s="52">
        <f t="shared" si="409"/>
        <v>157.75872625130546</v>
      </c>
      <c r="V166" s="52">
        <f t="shared" si="409"/>
        <v>144.82854245759108</v>
      </c>
      <c r="W166" s="52">
        <f t="shared" si="409"/>
        <v>5.9349537457700929</v>
      </c>
      <c r="X166" s="52">
        <f t="shared" si="409"/>
        <v>153.28424393364702</v>
      </c>
      <c r="Y166" s="52">
        <f t="shared" si="409"/>
        <v>157.34944841179777</v>
      </c>
      <c r="Z166" s="52">
        <f t="shared" si="409"/>
        <v>95.914495034225268</v>
      </c>
      <c r="AA166" s="52">
        <f t="shared" si="409"/>
        <v>107.30612001451397</v>
      </c>
      <c r="AB166" s="52">
        <f t="shared" si="409"/>
        <v>109.85282647168421</v>
      </c>
      <c r="AC166" s="52">
        <f t="shared" si="409"/>
        <v>38.886157286930676</v>
      </c>
      <c r="AD166" s="52">
        <f t="shared" si="409"/>
        <v>146.80186517193954</v>
      </c>
      <c r="AE166" s="52">
        <f t="shared" si="409"/>
        <v>131.67934675130229</v>
      </c>
      <c r="AF166" s="52">
        <f t="shared" si="409"/>
        <v>27.581082848326709</v>
      </c>
      <c r="AG166" s="52">
        <f t="shared" si="409"/>
        <v>84.279499955984718</v>
      </c>
      <c r="AH166" s="52">
        <f t="shared" si="409"/>
        <v>39.530717154690187</v>
      </c>
      <c r="AI166" s="52">
        <f t="shared" si="409"/>
        <v>144.65369491636855</v>
      </c>
      <c r="AJ166" s="52">
        <f t="shared" si="409"/>
        <v>123.46698544942454</v>
      </c>
      <c r="AK166" s="52">
        <f t="shared" si="409"/>
        <v>17.088393030598894</v>
      </c>
      <c r="AL166" s="52">
        <f t="shared" si="409"/>
        <v>146.74066873855602</v>
      </c>
      <c r="AM166" s="52">
        <f t="shared" si="409"/>
        <v>2.3394601782128239</v>
      </c>
      <c r="AN166" s="52">
        <f t="shared" si="409"/>
        <v>8.8335325403960177</v>
      </c>
      <c r="AO166" s="52">
        <f t="shared" si="409"/>
        <v>79.213713966022809</v>
      </c>
      <c r="AP166" s="52">
        <f t="shared" si="409"/>
        <v>164.76470840821219</v>
      </c>
      <c r="AQ166" s="52">
        <f t="shared" si="409"/>
        <v>175.10168503555087</v>
      </c>
      <c r="AR166" s="52">
        <f t="shared" si="409"/>
        <v>110.83933817639735</v>
      </c>
      <c r="AS166" s="52">
        <f t="shared" si="409"/>
        <v>71.461046639447105</v>
      </c>
      <c r="AT166" s="24"/>
      <c r="AU166" s="95">
        <f t="shared" ref="AU166:AU194" si="410">AK123</f>
        <v>48.327539565715185</v>
      </c>
      <c r="AV166" s="96">
        <f t="shared" si="406"/>
        <v>10.687124078842448</v>
      </c>
      <c r="AW166" s="24">
        <f>AW165+1</f>
        <v>2</v>
      </c>
      <c r="AX166" s="52">
        <f t="shared" ref="AX166:CA166" si="411">((PI()*1.5)-ATAN(AX127/P127))*180/PI()</f>
        <v>348.69006752597977</v>
      </c>
      <c r="AY166" s="52" t="e">
        <f t="shared" si="411"/>
        <v>#DIV/0!</v>
      </c>
      <c r="AZ166" s="52">
        <f t="shared" si="411"/>
        <v>294.83181275096416</v>
      </c>
      <c r="BA166" s="52">
        <f t="shared" si="411"/>
        <v>296.32443893798609</v>
      </c>
      <c r="BB166" s="52">
        <f t="shared" si="411"/>
        <v>324.50415929360707</v>
      </c>
      <c r="BC166" s="52">
        <f t="shared" si="411"/>
        <v>337.75872625130546</v>
      </c>
      <c r="BD166" s="52">
        <f t="shared" si="411"/>
        <v>324.82854245759108</v>
      </c>
      <c r="BE166" s="52">
        <f t="shared" si="411"/>
        <v>185.93495374577009</v>
      </c>
      <c r="BF166" s="52">
        <f t="shared" si="411"/>
        <v>333.28424393364708</v>
      </c>
      <c r="BG166" s="52">
        <f t="shared" si="411"/>
        <v>337.34944841179777</v>
      </c>
      <c r="BH166" s="52">
        <f t="shared" si="411"/>
        <v>275.9144950342253</v>
      </c>
      <c r="BI166" s="52">
        <f t="shared" si="411"/>
        <v>287.30612001451397</v>
      </c>
      <c r="BJ166" s="52">
        <f t="shared" si="411"/>
        <v>289.85282647168424</v>
      </c>
      <c r="BK166" s="52">
        <f t="shared" si="411"/>
        <v>218.88615728693068</v>
      </c>
      <c r="BL166" s="52">
        <f t="shared" si="411"/>
        <v>326.80186517193948</v>
      </c>
      <c r="BM166" s="52">
        <f t="shared" si="411"/>
        <v>311.67934675130232</v>
      </c>
      <c r="BN166" s="52">
        <f t="shared" si="411"/>
        <v>207.58108284832673</v>
      </c>
      <c r="BO166" s="52">
        <f t="shared" si="411"/>
        <v>264.27949995598476</v>
      </c>
      <c r="BP166" s="52">
        <f t="shared" si="411"/>
        <v>219.53071715469019</v>
      </c>
      <c r="BQ166" s="52">
        <f t="shared" si="411"/>
        <v>324.65369491636858</v>
      </c>
      <c r="BR166" s="52">
        <f t="shared" si="411"/>
        <v>303.46698544942456</v>
      </c>
      <c r="BS166" s="52">
        <f t="shared" si="411"/>
        <v>197.08839303059892</v>
      </c>
      <c r="BT166" s="52">
        <f t="shared" si="411"/>
        <v>326.74066873855611</v>
      </c>
      <c r="BU166" s="52">
        <f t="shared" si="411"/>
        <v>182.33946017821285</v>
      </c>
      <c r="BV166" s="52">
        <f t="shared" si="411"/>
        <v>188.83353254039602</v>
      </c>
      <c r="BW166" s="52">
        <f t="shared" si="411"/>
        <v>259.21371396602279</v>
      </c>
      <c r="BX166" s="52">
        <f t="shared" si="411"/>
        <v>344.76470840821213</v>
      </c>
      <c r="BY166" s="52">
        <f t="shared" si="411"/>
        <v>355.10168503555087</v>
      </c>
      <c r="BZ166" s="52">
        <f t="shared" si="411"/>
        <v>290.83933817639735</v>
      </c>
      <c r="CA166" s="52">
        <f t="shared" si="411"/>
        <v>251.46104663944709</v>
      </c>
      <c r="CB166" s="153"/>
      <c r="CC166" s="10"/>
      <c r="CD166" s="113">
        <f t="shared" si="347"/>
        <v>47</v>
      </c>
      <c r="CE166" s="114">
        <f t="shared" si="347"/>
        <v>48</v>
      </c>
      <c r="CF166" s="83">
        <f t="shared" ca="1" si="345"/>
        <v>0.52894198673327597</v>
      </c>
      <c r="CG166" s="45">
        <f t="shared" ca="1" si="346"/>
        <v>0.51385154735843885</v>
      </c>
      <c r="CH166" s="45">
        <f t="shared" ca="1" si="247"/>
        <v>0.47986165006733789</v>
      </c>
      <c r="CI166" s="45">
        <f t="shared" ca="1" si="248"/>
        <v>0.49641873077473586</v>
      </c>
      <c r="CJ166" s="45">
        <f t="shared" ca="1" si="249"/>
        <v>0.50964666366988776</v>
      </c>
      <c r="CK166" s="45">
        <f t="shared" ca="1" si="250"/>
        <v>0.51570859517766554</v>
      </c>
      <c r="CL166" s="45">
        <f t="shared" ca="1" si="251"/>
        <v>0.50436343472384337</v>
      </c>
      <c r="CM166" s="45">
        <f t="shared" ca="1" si="252"/>
        <v>0.52945063705212059</v>
      </c>
      <c r="CN166" s="45">
        <f t="shared" ca="1" si="253"/>
        <v>0.53750604330524521</v>
      </c>
      <c r="CO166" s="45">
        <f t="shared" ca="1" si="254"/>
        <v>0.52361701852481279</v>
      </c>
      <c r="CP166" s="45">
        <f t="shared" ca="1" si="255"/>
        <v>0.5010030778758674</v>
      </c>
      <c r="CQ166" s="45">
        <f t="shared" ca="1" si="256"/>
        <v>0.53543302353279154</v>
      </c>
      <c r="CR166" s="45">
        <f t="shared" ca="1" si="257"/>
        <v>0.52000102451629138</v>
      </c>
      <c r="CS166" s="45">
        <f t="shared" ca="1" si="258"/>
        <v>0.5070093664917561</v>
      </c>
      <c r="CT166" s="45">
        <f t="shared" ca="1" si="259"/>
        <v>0.50034953527067938</v>
      </c>
      <c r="CU166" s="45">
        <f t="shared" ca="1" si="260"/>
        <v>0.50802193179718369</v>
      </c>
      <c r="CV166" s="45">
        <f t="shared" ca="1" si="261"/>
        <v>0.4887015795191032</v>
      </c>
      <c r="CW166" s="45">
        <f t="shared" ca="1" si="262"/>
        <v>0.46694986554272133</v>
      </c>
      <c r="CX166" s="45">
        <f t="shared" ca="1" si="263"/>
        <v>0.49567922858239777</v>
      </c>
      <c r="CY166" s="45">
        <f t="shared" ca="1" si="264"/>
        <v>0.51855927015161885</v>
      </c>
      <c r="CZ166" s="45">
        <f t="shared" ca="1" si="265"/>
        <v>0.5019836247099474</v>
      </c>
      <c r="DA166" s="45">
        <f t="shared" ca="1" si="266"/>
        <v>0.49831765319388571</v>
      </c>
      <c r="DB166" s="45">
        <f t="shared" ca="1" si="267"/>
        <v>0.5121087573416383</v>
      </c>
      <c r="DC166" s="45">
        <f t="shared" ca="1" si="268"/>
        <v>0.51966808488649596</v>
      </c>
      <c r="DD166" s="45">
        <f t="shared" ca="1" si="269"/>
        <v>0.53190437281727809</v>
      </c>
      <c r="DE166" s="45">
        <f t="shared" ca="1" si="270"/>
        <v>0.52865362793622517</v>
      </c>
      <c r="DF166" s="45">
        <f t="shared" ca="1" si="271"/>
        <v>0.53646347897360636</v>
      </c>
      <c r="DG166" s="45">
        <f t="shared" ca="1" si="272"/>
        <v>0.51882201347260737</v>
      </c>
      <c r="DH166" s="45">
        <f t="shared" ca="1" si="273"/>
        <v>0.52298235958076189</v>
      </c>
      <c r="DI166" s="45">
        <f t="shared" ca="1" si="274"/>
        <v>0.53070041391982614</v>
      </c>
      <c r="DJ166" s="45">
        <f t="shared" ca="1" si="275"/>
        <v>0.51219619065739863</v>
      </c>
      <c r="DK166" s="45">
        <f t="shared" ca="1" si="276"/>
        <v>0.49916206541356822</v>
      </c>
      <c r="DL166" s="45">
        <f t="shared" ca="1" si="277"/>
        <v>0.51154122365765342</v>
      </c>
      <c r="DM166" s="45">
        <f t="shared" ca="1" si="278"/>
        <v>0.48932453009561722</v>
      </c>
      <c r="DN166" s="45">
        <f t="shared" ca="1" si="279"/>
        <v>0.49337791759649563</v>
      </c>
      <c r="DO166" s="45">
        <f t="shared" ca="1" si="280"/>
        <v>0.48054867079744112</v>
      </c>
      <c r="DP166" s="45">
        <f t="shared" ca="1" si="281"/>
        <v>0.48690870696294175</v>
      </c>
      <c r="DQ166" s="45">
        <f t="shared" ca="1" si="282"/>
        <v>0.4815160045519763</v>
      </c>
      <c r="DR166" s="45">
        <f t="shared" ca="1" si="283"/>
        <v>0.49826012311522921</v>
      </c>
      <c r="DS166" s="45">
        <f t="shared" ca="1" si="284"/>
        <v>0.51805290870712761</v>
      </c>
      <c r="DT166" s="45">
        <f t="shared" ca="1" si="285"/>
        <v>0.50858717002314979</v>
      </c>
      <c r="DU166" s="45">
        <f t="shared" ca="1" si="286"/>
        <v>0.50183791689586665</v>
      </c>
      <c r="DV166" s="45">
        <f t="shared" ca="1" si="287"/>
        <v>0.49369801235919303</v>
      </c>
      <c r="DW166" s="45">
        <f t="shared" ca="1" si="288"/>
        <v>0.50633949428898395</v>
      </c>
      <c r="DX166" s="45">
        <f t="shared" ca="1" si="289"/>
        <v>0.50840046889299628</v>
      </c>
      <c r="DY166" s="45">
        <f t="shared" ca="1" si="290"/>
        <v>0.50916771010174044</v>
      </c>
      <c r="DZ166" s="45">
        <f t="shared" ca="1" si="291"/>
        <v>0.4850070563782688</v>
      </c>
      <c r="EA166" s="45">
        <f t="shared" ca="1" si="292"/>
        <v>0.44500351878378308</v>
      </c>
      <c r="EB166" s="45">
        <f t="shared" ca="1" si="293"/>
        <v>0.44909674897025353</v>
      </c>
      <c r="EC166" s="45">
        <f t="shared" ca="1" si="294"/>
        <v>0.4598212854800412</v>
      </c>
      <c r="ED166" s="45">
        <f t="shared" ca="1" si="295"/>
        <v>0.44692010008299665</v>
      </c>
      <c r="EE166" s="45">
        <f t="shared" ca="1" si="296"/>
        <v>0.46768248844895766</v>
      </c>
      <c r="EF166" s="45">
        <f t="shared" ca="1" si="297"/>
        <v>0.47122645751932002</v>
      </c>
      <c r="EG166" s="45">
        <f t="shared" ca="1" si="298"/>
        <v>0.49004286112999934</v>
      </c>
      <c r="EH166" s="45">
        <f t="shared" ca="1" si="299"/>
        <v>0.49683349867247212</v>
      </c>
      <c r="EI166" s="45">
        <f t="shared" ca="1" si="300"/>
        <v>0.52221714591570711</v>
      </c>
      <c r="EJ166" s="45">
        <f t="shared" ca="1" si="301"/>
        <v>0.53425690665340997</v>
      </c>
      <c r="EK166" s="45">
        <f t="shared" ca="1" si="302"/>
        <v>0.53513695224684676</v>
      </c>
      <c r="EL166" s="45">
        <f t="shared" ca="1" si="303"/>
        <v>0.52828003765530174</v>
      </c>
      <c r="EM166" s="45">
        <f t="shared" ca="1" si="304"/>
        <v>0.5526458009066445</v>
      </c>
      <c r="EN166" s="45">
        <f t="shared" ca="1" si="305"/>
        <v>0.5398047894381186</v>
      </c>
      <c r="EO166" s="45">
        <f t="shared" ca="1" si="306"/>
        <v>0.53089165930286797</v>
      </c>
      <c r="EP166" s="45">
        <f t="shared" ca="1" si="307"/>
        <v>0.54300074363781226</v>
      </c>
      <c r="EQ166" s="45">
        <f t="shared" ca="1" si="308"/>
        <v>0.54283958235698304</v>
      </c>
      <c r="ER166" s="45">
        <f t="shared" ca="1" si="309"/>
        <v>0.53757160458633713</v>
      </c>
      <c r="ES166" s="45">
        <f t="shared" ca="1" si="310"/>
        <v>0.55756947298041937</v>
      </c>
      <c r="ET166" s="45">
        <f t="shared" ca="1" si="311"/>
        <v>0.55488622920994657</v>
      </c>
      <c r="EU166" s="45">
        <f t="shared" ca="1" si="312"/>
        <v>0.55376446717806149</v>
      </c>
      <c r="EV166" s="45">
        <f t="shared" ca="1" si="313"/>
        <v>0.54325603782119836</v>
      </c>
      <c r="EW166" s="45">
        <f t="shared" ca="1" si="314"/>
        <v>0.55314803614498997</v>
      </c>
      <c r="EX166" s="45">
        <f t="shared" ca="1" si="315"/>
        <v>0.54355774038973048</v>
      </c>
      <c r="EY166" s="45">
        <f t="shared" ca="1" si="316"/>
        <v>0.53374748127428639</v>
      </c>
      <c r="EZ166" s="45">
        <f t="shared" ca="1" si="317"/>
        <v>0.51911190796282813</v>
      </c>
      <c r="FA166" s="45">
        <f t="shared" ca="1" si="318"/>
        <v>0.5184007886571893</v>
      </c>
      <c r="FB166" s="45">
        <f t="shared" ca="1" si="319"/>
        <v>0.50449936449886024</v>
      </c>
      <c r="FC166" s="45">
        <f t="shared" ca="1" si="320"/>
        <v>0.51365844547976724</v>
      </c>
      <c r="FD166" s="45">
        <f t="shared" ca="1" si="321"/>
        <v>0.50894875572235632</v>
      </c>
      <c r="FE166" s="45">
        <f t="shared" ca="1" si="322"/>
        <v>0.49095882585238587</v>
      </c>
      <c r="FF166" s="45">
        <f t="shared" ca="1" si="323"/>
        <v>0.48187778459763836</v>
      </c>
      <c r="FG166" s="45">
        <f t="shared" ca="1" si="324"/>
        <v>0.50402914041931457</v>
      </c>
      <c r="FH166" s="45">
        <f t="shared" ca="1" si="325"/>
        <v>0.49768237674041871</v>
      </c>
      <c r="FI166" s="45">
        <f t="shared" ca="1" si="326"/>
        <v>0.49461953470289732</v>
      </c>
      <c r="FJ166" s="45">
        <f t="shared" ca="1" si="327"/>
        <v>0.49787501834979692</v>
      </c>
      <c r="FK166" s="45">
        <f t="shared" ca="1" si="328"/>
        <v>0.49862135926455636</v>
      </c>
      <c r="FL166" s="45">
        <f t="shared" ca="1" si="329"/>
        <v>0.51202703302047226</v>
      </c>
      <c r="FM166" s="45">
        <f t="shared" ca="1" si="330"/>
        <v>0.5011021089328922</v>
      </c>
      <c r="FN166" s="45">
        <f t="shared" ca="1" si="331"/>
        <v>0.52326645360247093</v>
      </c>
      <c r="FO166" s="45">
        <f t="shared" ca="1" si="332"/>
        <v>0.52820638223061422</v>
      </c>
      <c r="FP166" s="45">
        <f t="shared" ca="1" si="333"/>
        <v>0.53143106085909697</v>
      </c>
      <c r="FQ166" s="45">
        <f t="shared" ca="1" si="334"/>
        <v>0.52927887335574697</v>
      </c>
      <c r="FR166" s="45">
        <f t="shared" ca="1" si="335"/>
        <v>0.55865266048613882</v>
      </c>
      <c r="FS166" s="45">
        <f t="shared" ca="1" si="336"/>
        <v>0.55392702871879507</v>
      </c>
      <c r="FT166" s="45">
        <f t="shared" ca="1" si="337"/>
        <v>0.54184731313853651</v>
      </c>
      <c r="FU166" s="45">
        <f t="shared" ca="1" si="338"/>
        <v>0.53402858027486144</v>
      </c>
      <c r="FV166" s="45">
        <f t="shared" ca="1" si="339"/>
        <v>0.54304317813647884</v>
      </c>
      <c r="FW166" s="45">
        <f t="shared" ca="1" si="340"/>
        <v>0.53297420653909955</v>
      </c>
      <c r="FX166" s="45">
        <f t="shared" ca="1" si="341"/>
        <v>0.53669111674961978</v>
      </c>
      <c r="FY166" s="45">
        <f t="shared" ca="1" si="342"/>
        <v>0.51799388066170193</v>
      </c>
      <c r="FZ166" s="45">
        <f t="shared" ca="1" si="343"/>
        <v>0.51693230290740977</v>
      </c>
      <c r="GA166" s="84">
        <f t="shared" ca="1" si="344"/>
        <v>0.49313142273790073</v>
      </c>
      <c r="GB166" s="25"/>
    </row>
    <row r="167" spans="1:184" x14ac:dyDescent="0.25">
      <c r="A167" s="14"/>
      <c r="B167" s="26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95">
        <f t="shared" ref="M167" si="412">M128</f>
        <v>6.6174281394760666</v>
      </c>
      <c r="N167" s="96">
        <f t="shared" si="404"/>
        <v>47.38849447207285</v>
      </c>
      <c r="O167" s="24">
        <f t="shared" si="232"/>
        <v>3</v>
      </c>
      <c r="P167" s="52">
        <f t="shared" ref="P167:AS167" si="413">((PI()*0.5)-ATAN(AX128/P128))*180/PI()</f>
        <v>86.555116608157633</v>
      </c>
      <c r="Q167" s="52">
        <f t="shared" si="413"/>
        <v>114.83181275096412</v>
      </c>
      <c r="R167" s="52" t="e">
        <f t="shared" si="413"/>
        <v>#DIV/0!</v>
      </c>
      <c r="S167" s="52">
        <f t="shared" si="413"/>
        <v>113.75721032472883</v>
      </c>
      <c r="T167" s="52">
        <f t="shared" si="413"/>
        <v>71.238231122687139</v>
      </c>
      <c r="U167" s="52">
        <f t="shared" si="413"/>
        <v>40.630140273871604</v>
      </c>
      <c r="V167" s="52">
        <f t="shared" si="413"/>
        <v>13.541518396514913</v>
      </c>
      <c r="W167" s="52">
        <f t="shared" si="413"/>
        <v>64.060831598856865</v>
      </c>
      <c r="X167" s="52">
        <f t="shared" si="413"/>
        <v>90.948388944923707</v>
      </c>
      <c r="Y167" s="52">
        <f t="shared" si="413"/>
        <v>59.935264425542123</v>
      </c>
      <c r="Z167" s="52">
        <f t="shared" si="413"/>
        <v>106.70657731177668</v>
      </c>
      <c r="AA167" s="52">
        <f t="shared" si="413"/>
        <v>140.2525006612027</v>
      </c>
      <c r="AB167" s="52">
        <f t="shared" si="413"/>
        <v>112.83078429374822</v>
      </c>
      <c r="AC167" s="52">
        <f t="shared" si="413"/>
        <v>85.687947793840792</v>
      </c>
      <c r="AD167" s="52">
        <f t="shared" si="413"/>
        <v>6.9678582065075778</v>
      </c>
      <c r="AE167" s="52">
        <f t="shared" si="413"/>
        <v>12.355437320958977</v>
      </c>
      <c r="AF167" s="52">
        <f t="shared" si="413"/>
        <v>71.97432068020214</v>
      </c>
      <c r="AG167" s="52">
        <f t="shared" si="413"/>
        <v>169.54121317605126</v>
      </c>
      <c r="AH167" s="52">
        <f t="shared" si="413"/>
        <v>77.430247404452501</v>
      </c>
      <c r="AI167" s="52">
        <f t="shared" si="413"/>
        <v>18.705796804653556</v>
      </c>
      <c r="AJ167" s="52">
        <f t="shared" si="413"/>
        <v>15.878820056129268</v>
      </c>
      <c r="AK167" s="52">
        <f t="shared" si="413"/>
        <v>136.59098715026749</v>
      </c>
      <c r="AL167" s="52">
        <f t="shared" si="413"/>
        <v>5.1476299669045762</v>
      </c>
      <c r="AM167" s="52">
        <f t="shared" si="413"/>
        <v>77.720989481669434</v>
      </c>
      <c r="AN167" s="52">
        <f t="shared" si="413"/>
        <v>72.541356539103688</v>
      </c>
      <c r="AO167" s="52">
        <f t="shared" si="413"/>
        <v>109.04980983664521</v>
      </c>
      <c r="AP167" s="52">
        <f t="shared" si="413"/>
        <v>57.1893056799072</v>
      </c>
      <c r="AQ167" s="52">
        <f t="shared" si="413"/>
        <v>65.758259622191375</v>
      </c>
      <c r="AR167" s="52">
        <f t="shared" si="413"/>
        <v>113.00902387856875</v>
      </c>
      <c r="AS167" s="52">
        <f t="shared" si="413"/>
        <v>5.2595078438041475E-2</v>
      </c>
      <c r="AT167" s="24"/>
      <c r="AU167" s="95">
        <f t="shared" si="410"/>
        <v>3.2951841473641941</v>
      </c>
      <c r="AV167" s="96">
        <f t="shared" si="406"/>
        <v>92.564368009864367</v>
      </c>
      <c r="AW167" s="24">
        <f t="shared" ref="AW167:AW194" si="414">AW166+1</f>
        <v>3</v>
      </c>
      <c r="AX167" s="52">
        <f t="shared" ref="AX167:CA167" si="415">((PI()*1.5)-ATAN(AX128/P128))*180/PI()</f>
        <v>266.55511660815762</v>
      </c>
      <c r="AY167" s="52">
        <f t="shared" si="415"/>
        <v>294.83181275096416</v>
      </c>
      <c r="AZ167" s="52" t="e">
        <f t="shared" si="415"/>
        <v>#DIV/0!</v>
      </c>
      <c r="BA167" s="52">
        <f t="shared" si="415"/>
        <v>293.75721032472882</v>
      </c>
      <c r="BB167" s="52">
        <f t="shared" si="415"/>
        <v>251.23823112268718</v>
      </c>
      <c r="BC167" s="52">
        <f t="shared" si="415"/>
        <v>220.6301402738716</v>
      </c>
      <c r="BD167" s="52">
        <f t="shared" si="415"/>
        <v>193.54151839651493</v>
      </c>
      <c r="BE167" s="52">
        <f t="shared" si="415"/>
        <v>244.06083159885685</v>
      </c>
      <c r="BF167" s="52">
        <f t="shared" si="415"/>
        <v>270.94838894492369</v>
      </c>
      <c r="BG167" s="52">
        <f t="shared" si="415"/>
        <v>239.9352644255421</v>
      </c>
      <c r="BH167" s="52">
        <f t="shared" si="415"/>
        <v>286.7065773117767</v>
      </c>
      <c r="BI167" s="52">
        <f t="shared" si="415"/>
        <v>320.2525006612027</v>
      </c>
      <c r="BJ167" s="52">
        <f t="shared" si="415"/>
        <v>292.8307842937482</v>
      </c>
      <c r="BK167" s="52">
        <f t="shared" si="415"/>
        <v>265.68794779384081</v>
      </c>
      <c r="BL167" s="52">
        <f t="shared" si="415"/>
        <v>186.96785820650757</v>
      </c>
      <c r="BM167" s="52">
        <f t="shared" si="415"/>
        <v>192.355437320959</v>
      </c>
      <c r="BN167" s="52">
        <f t="shared" si="415"/>
        <v>251.97432068020217</v>
      </c>
      <c r="BO167" s="52">
        <f t="shared" si="415"/>
        <v>349.54121317605126</v>
      </c>
      <c r="BP167" s="52">
        <f t="shared" si="415"/>
        <v>257.43024740445253</v>
      </c>
      <c r="BQ167" s="52">
        <f t="shared" si="415"/>
        <v>198.70579680465354</v>
      </c>
      <c r="BR167" s="52">
        <f t="shared" si="415"/>
        <v>195.87882005612926</v>
      </c>
      <c r="BS167" s="52">
        <f t="shared" si="415"/>
        <v>316.59098715026749</v>
      </c>
      <c r="BT167" s="52">
        <f t="shared" si="415"/>
        <v>185.14762996690456</v>
      </c>
      <c r="BU167" s="52">
        <f t="shared" si="415"/>
        <v>257.72098948166945</v>
      </c>
      <c r="BV167" s="52">
        <f t="shared" si="415"/>
        <v>252.54135653910367</v>
      </c>
      <c r="BW167" s="52">
        <f t="shared" si="415"/>
        <v>289.04980983664518</v>
      </c>
      <c r="BX167" s="52">
        <f t="shared" si="415"/>
        <v>237.18930567990719</v>
      </c>
      <c r="BY167" s="52">
        <f t="shared" si="415"/>
        <v>245.75825962219139</v>
      </c>
      <c r="BZ167" s="52">
        <f t="shared" si="415"/>
        <v>293.00902387856877</v>
      </c>
      <c r="CA167" s="52">
        <f t="shared" si="415"/>
        <v>180.05259507843803</v>
      </c>
      <c r="CB167" s="154"/>
      <c r="CC167" s="68"/>
      <c r="CD167" s="113">
        <f t="shared" si="347"/>
        <v>48</v>
      </c>
      <c r="CE167" s="114">
        <f t="shared" si="347"/>
        <v>49</v>
      </c>
      <c r="CF167" s="83">
        <f t="shared" ca="1" si="345"/>
        <v>0.51701018909887553</v>
      </c>
      <c r="CG167" s="45">
        <f t="shared" ca="1" si="346"/>
        <v>0.50228441971939197</v>
      </c>
      <c r="CH167" s="45">
        <f t="shared" ca="1" si="247"/>
        <v>0.47276048722908504</v>
      </c>
      <c r="CI167" s="45">
        <f t="shared" ca="1" si="248"/>
        <v>0.49195018503113963</v>
      </c>
      <c r="CJ167" s="45">
        <f t="shared" ca="1" si="249"/>
        <v>0.51026681763545023</v>
      </c>
      <c r="CK167" s="45">
        <f t="shared" ca="1" si="250"/>
        <v>0.50606333666838166</v>
      </c>
      <c r="CL167" s="45">
        <f t="shared" ca="1" si="251"/>
        <v>0.51236906850783748</v>
      </c>
      <c r="CM167" s="45">
        <f t="shared" ca="1" si="252"/>
        <v>0.53313203554258082</v>
      </c>
      <c r="CN167" s="45">
        <f t="shared" ca="1" si="253"/>
        <v>0.53777508776876848</v>
      </c>
      <c r="CO167" s="45">
        <f t="shared" ca="1" si="254"/>
        <v>0.52542661514275246</v>
      </c>
      <c r="CP167" s="45">
        <f t="shared" ca="1" si="255"/>
        <v>0.50826966093515624</v>
      </c>
      <c r="CQ167" s="45">
        <f t="shared" ca="1" si="256"/>
        <v>0.53973399996707472</v>
      </c>
      <c r="CR167" s="45">
        <f t="shared" ca="1" si="257"/>
        <v>0.53290086361872968</v>
      </c>
      <c r="CS167" s="45">
        <f t="shared" ca="1" si="258"/>
        <v>0.51369044200874536</v>
      </c>
      <c r="CT167" s="45">
        <f t="shared" ca="1" si="259"/>
        <v>0.51477865537160661</v>
      </c>
      <c r="CU167" s="45">
        <f t="shared" ca="1" si="260"/>
        <v>0.51824052067914239</v>
      </c>
      <c r="CV167" s="45">
        <f t="shared" ca="1" si="261"/>
        <v>0.50616352914130802</v>
      </c>
      <c r="CW167" s="45">
        <f t="shared" ca="1" si="262"/>
        <v>0.47882430355796307</v>
      </c>
      <c r="CX167" s="45">
        <f t="shared" ca="1" si="263"/>
        <v>0.50490483692117194</v>
      </c>
      <c r="CY167" s="45">
        <f t="shared" ca="1" si="264"/>
        <v>0.5197124771867947</v>
      </c>
      <c r="CZ167" s="45">
        <f t="shared" ca="1" si="265"/>
        <v>0.49620100564480912</v>
      </c>
      <c r="DA167" s="45">
        <f t="shared" ca="1" si="266"/>
        <v>0.48345449658524736</v>
      </c>
      <c r="DB167" s="45">
        <f t="shared" ca="1" si="267"/>
        <v>0.49817823223859375</v>
      </c>
      <c r="DC167" s="45">
        <f t="shared" ca="1" si="268"/>
        <v>0.50686130081572334</v>
      </c>
      <c r="DD167" s="45">
        <f t="shared" ca="1" si="269"/>
        <v>0.50377357989604576</v>
      </c>
      <c r="DE167" s="45">
        <f t="shared" ca="1" si="270"/>
        <v>0.50241153171501995</v>
      </c>
      <c r="DF167" s="45">
        <f t="shared" ca="1" si="271"/>
        <v>0.51590503183720648</v>
      </c>
      <c r="DG167" s="45">
        <f t="shared" ca="1" si="272"/>
        <v>0.51007388848276425</v>
      </c>
      <c r="DH167" s="45">
        <f t="shared" ca="1" si="273"/>
        <v>0.51269611831208939</v>
      </c>
      <c r="DI167" s="45">
        <f t="shared" ca="1" si="274"/>
        <v>0.53068572602585518</v>
      </c>
      <c r="DJ167" s="45">
        <f t="shared" ca="1" si="275"/>
        <v>0.50707450334380211</v>
      </c>
      <c r="DK167" s="45">
        <f t="shared" ca="1" si="276"/>
        <v>0.50125827389403288</v>
      </c>
      <c r="DL167" s="45">
        <f t="shared" ca="1" si="277"/>
        <v>0.50953189366172513</v>
      </c>
      <c r="DM167" s="45">
        <f t="shared" ca="1" si="278"/>
        <v>0.50207581220340169</v>
      </c>
      <c r="DN167" s="45">
        <f t="shared" ca="1" si="279"/>
        <v>0.4927453283769998</v>
      </c>
      <c r="DO167" s="45">
        <f t="shared" ca="1" si="280"/>
        <v>0.48523100168511418</v>
      </c>
      <c r="DP167" s="45">
        <f t="shared" ca="1" si="281"/>
        <v>0.47813276852265041</v>
      </c>
      <c r="DQ167" s="45">
        <f t="shared" ca="1" si="282"/>
        <v>0.47701617825071502</v>
      </c>
      <c r="DR167" s="45">
        <f t="shared" ca="1" si="283"/>
        <v>0.49698348541197629</v>
      </c>
      <c r="DS167" s="45">
        <f t="shared" ca="1" si="284"/>
        <v>0.52575713650149014</v>
      </c>
      <c r="DT167" s="45">
        <f t="shared" ca="1" si="285"/>
        <v>0.50077814988082725</v>
      </c>
      <c r="DU167" s="45">
        <f t="shared" ca="1" si="286"/>
        <v>0.49373686841487702</v>
      </c>
      <c r="DV167" s="45">
        <f t="shared" ca="1" si="287"/>
        <v>0.48023363325882423</v>
      </c>
      <c r="DW167" s="45">
        <f t="shared" ca="1" si="288"/>
        <v>0.50065016412248109</v>
      </c>
      <c r="DX167" s="45">
        <f t="shared" ca="1" si="289"/>
        <v>0.49531813338269853</v>
      </c>
      <c r="DY167" s="45">
        <f t="shared" ca="1" si="290"/>
        <v>0.51068392071501401</v>
      </c>
      <c r="DZ167" s="45">
        <f t="shared" ca="1" si="291"/>
        <v>0.49398785002332607</v>
      </c>
      <c r="EA167" s="45">
        <f t="shared" ca="1" si="292"/>
        <v>0.45311897429972547</v>
      </c>
      <c r="EB167" s="45">
        <f t="shared" ca="1" si="293"/>
        <v>0.45497797954718794</v>
      </c>
      <c r="EC167" s="45">
        <f t="shared" ca="1" si="294"/>
        <v>0.47398986931646492</v>
      </c>
      <c r="ED167" s="45">
        <f t="shared" ca="1" si="295"/>
        <v>0.46591216966755034</v>
      </c>
      <c r="EE167" s="45">
        <f t="shared" ca="1" si="296"/>
        <v>0.48479404723412112</v>
      </c>
      <c r="EF167" s="45">
        <f t="shared" ca="1" si="297"/>
        <v>0.48493017004631017</v>
      </c>
      <c r="EG167" s="45">
        <f t="shared" ca="1" si="298"/>
        <v>0.4992346440485298</v>
      </c>
      <c r="EH167" s="45">
        <f t="shared" ca="1" si="299"/>
        <v>0.50033911028035827</v>
      </c>
      <c r="EI167" s="45">
        <f t="shared" ca="1" si="300"/>
        <v>0.51258383150248221</v>
      </c>
      <c r="EJ167" s="45">
        <f t="shared" ca="1" si="301"/>
        <v>0.5174644967759221</v>
      </c>
      <c r="EK167" s="45">
        <f t="shared" ca="1" si="302"/>
        <v>0.52224347103531321</v>
      </c>
      <c r="EL167" s="45">
        <f t="shared" ca="1" si="303"/>
        <v>0.51252480124477917</v>
      </c>
      <c r="EM167" s="45">
        <f t="shared" ca="1" si="304"/>
        <v>0.53280654901532132</v>
      </c>
      <c r="EN167" s="45">
        <f t="shared" ca="1" si="305"/>
        <v>0.52566560612463953</v>
      </c>
      <c r="EO167" s="45">
        <f t="shared" ca="1" si="306"/>
        <v>0.51224876795188645</v>
      </c>
      <c r="EP167" s="45">
        <f t="shared" ca="1" si="307"/>
        <v>0.53598480984099239</v>
      </c>
      <c r="EQ167" s="45">
        <f t="shared" ca="1" si="308"/>
        <v>0.53719029073660951</v>
      </c>
      <c r="ER167" s="45">
        <f t="shared" ca="1" si="309"/>
        <v>0.5385727267315672</v>
      </c>
      <c r="ES167" s="45">
        <f t="shared" ca="1" si="310"/>
        <v>0.55904097330962566</v>
      </c>
      <c r="ET167" s="45">
        <f t="shared" ca="1" si="311"/>
        <v>0.54590811614991896</v>
      </c>
      <c r="EU167" s="45">
        <f t="shared" ca="1" si="312"/>
        <v>0.55493499561876647</v>
      </c>
      <c r="EV167" s="45">
        <f t="shared" ca="1" si="313"/>
        <v>0.55361527592540538</v>
      </c>
      <c r="EW167" s="45">
        <f t="shared" ca="1" si="314"/>
        <v>0.56037740923721036</v>
      </c>
      <c r="EX167" s="45">
        <f t="shared" ca="1" si="315"/>
        <v>0.55881003007355279</v>
      </c>
      <c r="EY167" s="45">
        <f t="shared" ca="1" si="316"/>
        <v>0.5423160227856888</v>
      </c>
      <c r="EZ167" s="45">
        <f t="shared" ca="1" si="317"/>
        <v>0.52881776483419096</v>
      </c>
      <c r="FA167" s="45">
        <f t="shared" ca="1" si="318"/>
        <v>0.52995178411942667</v>
      </c>
      <c r="FB167" s="45">
        <f t="shared" ca="1" si="319"/>
        <v>0.52417345229653756</v>
      </c>
      <c r="FC167" s="45">
        <f t="shared" ca="1" si="320"/>
        <v>0.54753581367015447</v>
      </c>
      <c r="FD167" s="45">
        <f t="shared" ca="1" si="321"/>
        <v>0.53920162091756585</v>
      </c>
      <c r="FE167" s="45">
        <f t="shared" ca="1" si="322"/>
        <v>0.51784007050332093</v>
      </c>
      <c r="FF167" s="45">
        <f t="shared" ca="1" si="323"/>
        <v>0.51681194025273836</v>
      </c>
      <c r="FG167" s="45">
        <f t="shared" ca="1" si="324"/>
        <v>0.53853078403637045</v>
      </c>
      <c r="FH167" s="45">
        <f t="shared" ca="1" si="325"/>
        <v>0.52532575627401334</v>
      </c>
      <c r="FI167" s="45">
        <f t="shared" ca="1" si="326"/>
        <v>0.51579015035848552</v>
      </c>
      <c r="FJ167" s="45">
        <f t="shared" ca="1" si="327"/>
        <v>0.5135489024814136</v>
      </c>
      <c r="FK167" s="45">
        <f t="shared" ca="1" si="328"/>
        <v>0.50439943502258655</v>
      </c>
      <c r="FL167" s="45">
        <f t="shared" ca="1" si="329"/>
        <v>0.50526211444136426</v>
      </c>
      <c r="FM167" s="45">
        <f t="shared" ca="1" si="330"/>
        <v>0.49435594456198023</v>
      </c>
      <c r="FN167" s="45">
        <f t="shared" ca="1" si="331"/>
        <v>0.51520149281290983</v>
      </c>
      <c r="FO167" s="45">
        <f t="shared" ca="1" si="332"/>
        <v>0.51028734817068477</v>
      </c>
      <c r="FP167" s="45">
        <f t="shared" ca="1" si="333"/>
        <v>0.51337524047542382</v>
      </c>
      <c r="FQ167" s="45">
        <f t="shared" ca="1" si="334"/>
        <v>0.52759003985918362</v>
      </c>
      <c r="FR167" s="45">
        <f t="shared" ca="1" si="335"/>
        <v>0.54963893776058248</v>
      </c>
      <c r="FS167" s="45">
        <f t="shared" ca="1" si="336"/>
        <v>0.54590450517528633</v>
      </c>
      <c r="FT167" s="45">
        <f t="shared" ca="1" si="337"/>
        <v>0.53361660083146778</v>
      </c>
      <c r="FU167" s="45">
        <f t="shared" ca="1" si="338"/>
        <v>0.53348361083666063</v>
      </c>
      <c r="FV167" s="45">
        <f t="shared" ca="1" si="339"/>
        <v>0.54326715804999837</v>
      </c>
      <c r="FW167" s="45">
        <f t="shared" ca="1" si="340"/>
        <v>0.53423921339647151</v>
      </c>
      <c r="FX167" s="45">
        <f t="shared" ca="1" si="341"/>
        <v>0.54060255829505421</v>
      </c>
      <c r="FY167" s="45">
        <f t="shared" ca="1" si="342"/>
        <v>0.51990363675881324</v>
      </c>
      <c r="FZ167" s="45">
        <f t="shared" ca="1" si="343"/>
        <v>0.51279628264757904</v>
      </c>
      <c r="GA167" s="84">
        <f t="shared" ca="1" si="344"/>
        <v>0.5027138785631533</v>
      </c>
      <c r="GB167" s="25"/>
    </row>
    <row r="168" spans="1:184" x14ac:dyDescent="0.25">
      <c r="A168" s="14"/>
      <c r="B168" s="26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95">
        <f t="shared" ref="M168" si="416">M129</f>
        <v>34.993261139657875</v>
      </c>
      <c r="N168" s="96">
        <f t="shared" si="404"/>
        <v>34.898566603131286</v>
      </c>
      <c r="O168" s="24">
        <f t="shared" si="232"/>
        <v>4</v>
      </c>
      <c r="P168" s="52">
        <f t="shared" ref="P168:AS168" si="417">((PI()*0.5)-ATAN(AX129/P129))*180/PI()</f>
        <v>44.819797118543107</v>
      </c>
      <c r="Q168" s="52">
        <f t="shared" si="417"/>
        <v>116.32443893798609</v>
      </c>
      <c r="R168" s="52">
        <f t="shared" si="417"/>
        <v>113.75721032472883</v>
      </c>
      <c r="S168" s="52" t="e">
        <f t="shared" si="417"/>
        <v>#DIV/0!</v>
      </c>
      <c r="T168" s="52">
        <f t="shared" si="417"/>
        <v>173.90061102903172</v>
      </c>
      <c r="U168" s="52">
        <f t="shared" si="417"/>
        <v>177.61470182562803</v>
      </c>
      <c r="V168" s="52">
        <f t="shared" si="417"/>
        <v>156.8648600547094</v>
      </c>
      <c r="W168" s="52">
        <f t="shared" si="417"/>
        <v>33.054736882245876</v>
      </c>
      <c r="X168" s="52">
        <f t="shared" si="417"/>
        <v>37.323828798660067</v>
      </c>
      <c r="Y168" s="52">
        <f t="shared" si="417"/>
        <v>5.7094893101701008</v>
      </c>
      <c r="Z168" s="52">
        <f t="shared" si="417"/>
        <v>103.16784682791977</v>
      </c>
      <c r="AA168" s="52">
        <f t="shared" si="417"/>
        <v>97.39889252871393</v>
      </c>
      <c r="AB168" s="52">
        <f t="shared" si="417"/>
        <v>112.33614882802139</v>
      </c>
      <c r="AC168" s="52">
        <f t="shared" si="417"/>
        <v>67.182361043582603</v>
      </c>
      <c r="AD168" s="52">
        <f t="shared" si="417"/>
        <v>157.58739398650204</v>
      </c>
      <c r="AE168" s="52">
        <f t="shared" si="417"/>
        <v>140.48000081350099</v>
      </c>
      <c r="AF168" s="52">
        <f t="shared" si="417"/>
        <v>50.679899460655001</v>
      </c>
      <c r="AG168" s="52">
        <f t="shared" si="417"/>
        <v>58.701295182330043</v>
      </c>
      <c r="AH168" s="52">
        <f t="shared" si="417"/>
        <v>60.1310889129198</v>
      </c>
      <c r="AI168" s="52">
        <f t="shared" si="417"/>
        <v>157.66790503192993</v>
      </c>
      <c r="AJ168" s="52">
        <f t="shared" si="417"/>
        <v>128.26055555896983</v>
      </c>
      <c r="AK168" s="52">
        <f t="shared" si="417"/>
        <v>157.12387014445116</v>
      </c>
      <c r="AL168" s="52">
        <f t="shared" si="417"/>
        <v>157.14457541839835</v>
      </c>
      <c r="AM168" s="52">
        <f t="shared" si="417"/>
        <v>42.498231132485458</v>
      </c>
      <c r="AN168" s="52">
        <f t="shared" si="417"/>
        <v>41.422731713902678</v>
      </c>
      <c r="AO168" s="52">
        <f t="shared" si="417"/>
        <v>104.43281253829043</v>
      </c>
      <c r="AP168" s="52">
        <f t="shared" si="417"/>
        <v>12.014135634008506</v>
      </c>
      <c r="AQ168" s="52">
        <f t="shared" si="417"/>
        <v>26.62701028436339</v>
      </c>
      <c r="AR168" s="52">
        <f t="shared" si="417"/>
        <v>112.66305117694489</v>
      </c>
      <c r="AS168" s="52">
        <f t="shared" si="417"/>
        <v>47.388961776548918</v>
      </c>
      <c r="AT168" s="24"/>
      <c r="AU168" s="95">
        <f t="shared" si="410"/>
        <v>22</v>
      </c>
      <c r="AV168" s="96">
        <f t="shared" si="406"/>
        <v>23</v>
      </c>
      <c r="AW168" s="24">
        <f t="shared" si="414"/>
        <v>4</v>
      </c>
      <c r="AX168" s="52">
        <f t="shared" ref="AX168:CA168" si="418">((PI()*1.5)-ATAN(AX129/P129))*180/PI()</f>
        <v>224.81979711854311</v>
      </c>
      <c r="AY168" s="52">
        <f t="shared" si="418"/>
        <v>296.32443893798609</v>
      </c>
      <c r="AZ168" s="52">
        <f t="shared" si="418"/>
        <v>293.75721032472882</v>
      </c>
      <c r="BA168" s="52" t="e">
        <f t="shared" si="418"/>
        <v>#DIV/0!</v>
      </c>
      <c r="BB168" s="52">
        <f t="shared" si="418"/>
        <v>353.90061102903167</v>
      </c>
      <c r="BC168" s="52">
        <f t="shared" si="418"/>
        <v>357.614701825628</v>
      </c>
      <c r="BD168" s="52">
        <f t="shared" si="418"/>
        <v>336.86486005470942</v>
      </c>
      <c r="BE168" s="52">
        <f t="shared" si="418"/>
        <v>213.05473688224589</v>
      </c>
      <c r="BF168" s="52">
        <f t="shared" si="418"/>
        <v>217.32382879866006</v>
      </c>
      <c r="BG168" s="52">
        <f t="shared" si="418"/>
        <v>185.70948931017008</v>
      </c>
      <c r="BH168" s="52">
        <f t="shared" si="418"/>
        <v>283.16784682791979</v>
      </c>
      <c r="BI168" s="52">
        <f t="shared" si="418"/>
        <v>277.39889252871393</v>
      </c>
      <c r="BJ168" s="52">
        <f t="shared" si="418"/>
        <v>292.33614882802141</v>
      </c>
      <c r="BK168" s="52">
        <f t="shared" si="418"/>
        <v>247.1823610435826</v>
      </c>
      <c r="BL168" s="52">
        <f t="shared" si="418"/>
        <v>337.58739398650198</v>
      </c>
      <c r="BM168" s="52">
        <f t="shared" si="418"/>
        <v>320.48000081350096</v>
      </c>
      <c r="BN168" s="52">
        <f t="shared" si="418"/>
        <v>230.67989946065501</v>
      </c>
      <c r="BO168" s="52">
        <f t="shared" si="418"/>
        <v>238.70129518233003</v>
      </c>
      <c r="BP168" s="52">
        <f t="shared" si="418"/>
        <v>240.13108891291981</v>
      </c>
      <c r="BQ168" s="52">
        <f t="shared" si="418"/>
        <v>337.66790503192993</v>
      </c>
      <c r="BR168" s="52">
        <f t="shared" si="418"/>
        <v>308.26055555896988</v>
      </c>
      <c r="BS168" s="52">
        <f t="shared" si="418"/>
        <v>337.12387014445113</v>
      </c>
      <c r="BT168" s="52">
        <f t="shared" si="418"/>
        <v>337.1445754183984</v>
      </c>
      <c r="BU168" s="52">
        <f t="shared" si="418"/>
        <v>222.4982311324855</v>
      </c>
      <c r="BV168" s="52">
        <f t="shared" si="418"/>
        <v>221.42273171390269</v>
      </c>
      <c r="BW168" s="52">
        <f t="shared" si="418"/>
        <v>284.43281253829042</v>
      </c>
      <c r="BX168" s="52">
        <f t="shared" si="418"/>
        <v>192.01413563400851</v>
      </c>
      <c r="BY168" s="52">
        <f t="shared" si="418"/>
        <v>206.62701028436337</v>
      </c>
      <c r="BZ168" s="52">
        <f t="shared" si="418"/>
        <v>292.66305117694492</v>
      </c>
      <c r="CA168" s="52">
        <f t="shared" si="418"/>
        <v>227.38896177654894</v>
      </c>
      <c r="CB168" s="154"/>
      <c r="CC168" s="68"/>
      <c r="CD168" s="113">
        <f t="shared" si="347"/>
        <v>49</v>
      </c>
      <c r="CE168" s="114">
        <f t="shared" si="347"/>
        <v>50</v>
      </c>
      <c r="CF168" s="83">
        <f t="shared" ca="1" si="345"/>
        <v>0.49443668814779274</v>
      </c>
      <c r="CG168" s="45">
        <f t="shared" ca="1" si="346"/>
        <v>0.4869048367169051</v>
      </c>
      <c r="CH168" s="45">
        <f t="shared" ca="1" si="247"/>
        <v>0.48749817961987491</v>
      </c>
      <c r="CI168" s="45">
        <f t="shared" ca="1" si="248"/>
        <v>0.50293466803334907</v>
      </c>
      <c r="CJ168" s="45">
        <f t="shared" ca="1" si="249"/>
        <v>0.5094140940213634</v>
      </c>
      <c r="CK168" s="45">
        <f t="shared" ca="1" si="250"/>
        <v>0.50548401743417481</v>
      </c>
      <c r="CL168" s="45">
        <f t="shared" ca="1" si="251"/>
        <v>0.50879536415523496</v>
      </c>
      <c r="CM168" s="45">
        <f t="shared" ca="1" si="252"/>
        <v>0.52519917993334575</v>
      </c>
      <c r="CN168" s="45">
        <f t="shared" ca="1" si="253"/>
        <v>0.52160385372844176</v>
      </c>
      <c r="CO168" s="45">
        <f t="shared" ca="1" si="254"/>
        <v>0.50399261857436195</v>
      </c>
      <c r="CP168" s="45">
        <f t="shared" ca="1" si="255"/>
        <v>0.48879318273105477</v>
      </c>
      <c r="CQ168" s="45">
        <f t="shared" ca="1" si="256"/>
        <v>0.51065932284991056</v>
      </c>
      <c r="CR168" s="45">
        <f t="shared" ca="1" si="257"/>
        <v>0.51498030328363831</v>
      </c>
      <c r="CS168" s="45">
        <f t="shared" ca="1" si="258"/>
        <v>0.50143060379495408</v>
      </c>
      <c r="CT168" s="45">
        <f t="shared" ca="1" si="259"/>
        <v>0.50213895383006235</v>
      </c>
      <c r="CU168" s="45">
        <f t="shared" ca="1" si="260"/>
        <v>0.5167934009296864</v>
      </c>
      <c r="CV168" s="45">
        <f t="shared" ca="1" si="261"/>
        <v>0.50115406384988503</v>
      </c>
      <c r="CW168" s="45">
        <f t="shared" ca="1" si="262"/>
        <v>0.48410834252978385</v>
      </c>
      <c r="CX168" s="45">
        <f t="shared" ca="1" si="263"/>
        <v>0.51527247412485033</v>
      </c>
      <c r="CY168" s="45">
        <f t="shared" ca="1" si="264"/>
        <v>0.53628848346504032</v>
      </c>
      <c r="CZ168" s="45">
        <f t="shared" ca="1" si="265"/>
        <v>0.5253770624808356</v>
      </c>
      <c r="DA168" s="45">
        <f t="shared" ca="1" si="266"/>
        <v>0.49648025626900855</v>
      </c>
      <c r="DB168" s="45">
        <f t="shared" ca="1" si="267"/>
        <v>0.51152939055848357</v>
      </c>
      <c r="DC168" s="45">
        <f t="shared" ca="1" si="268"/>
        <v>0.52329033616653975</v>
      </c>
      <c r="DD168" s="45">
        <f t="shared" ca="1" si="269"/>
        <v>0.51706326813803094</v>
      </c>
      <c r="DE168" s="45">
        <f t="shared" ca="1" si="270"/>
        <v>0.51672322977434559</v>
      </c>
      <c r="DF168" s="45">
        <f t="shared" ca="1" si="271"/>
        <v>0.53969192048646508</v>
      </c>
      <c r="DG168" s="45">
        <f t="shared" ca="1" si="272"/>
        <v>0.54189422543710319</v>
      </c>
      <c r="DH168" s="45">
        <f t="shared" ca="1" si="273"/>
        <v>0.54017713910915033</v>
      </c>
      <c r="DI168" s="45">
        <f t="shared" ca="1" si="274"/>
        <v>0.54811406011795127</v>
      </c>
      <c r="DJ168" s="45">
        <f t="shared" ca="1" si="275"/>
        <v>0.53060333141994831</v>
      </c>
      <c r="DK168" s="45">
        <f t="shared" ca="1" si="276"/>
        <v>0.52762861864707</v>
      </c>
      <c r="DL168" s="45">
        <f t="shared" ca="1" si="277"/>
        <v>0.53915725725454944</v>
      </c>
      <c r="DM168" s="45">
        <f t="shared" ca="1" si="278"/>
        <v>0.52885894917683385</v>
      </c>
      <c r="DN168" s="45">
        <f t="shared" ca="1" si="279"/>
        <v>0.51949222772802117</v>
      </c>
      <c r="DO168" s="45">
        <f t="shared" ca="1" si="280"/>
        <v>0.50282248575104316</v>
      </c>
      <c r="DP168" s="45">
        <f t="shared" ca="1" si="281"/>
        <v>0.49179250499258298</v>
      </c>
      <c r="DQ168" s="45">
        <f t="shared" ca="1" si="282"/>
        <v>0.48562242081294815</v>
      </c>
      <c r="DR168" s="45">
        <f t="shared" ca="1" si="283"/>
        <v>0.50170458379011795</v>
      </c>
      <c r="DS168" s="45">
        <f t="shared" ca="1" si="284"/>
        <v>0.52847716570983638</v>
      </c>
      <c r="DT168" s="45">
        <f t="shared" ca="1" si="285"/>
        <v>0.50054366364408098</v>
      </c>
      <c r="DU168" s="45">
        <f t="shared" ca="1" si="286"/>
        <v>0.4860548689966992</v>
      </c>
      <c r="DV168" s="45">
        <f t="shared" ca="1" si="287"/>
        <v>0.48323078817957626</v>
      </c>
      <c r="DW168" s="45">
        <f t="shared" ca="1" si="288"/>
        <v>0.49334285279491596</v>
      </c>
      <c r="DX168" s="45">
        <f t="shared" ca="1" si="289"/>
        <v>0.49076296251485152</v>
      </c>
      <c r="DY168" s="45">
        <f t="shared" ca="1" si="290"/>
        <v>0.49759819501064845</v>
      </c>
      <c r="DZ168" s="45">
        <f t="shared" ca="1" si="291"/>
        <v>0.49184104081333191</v>
      </c>
      <c r="EA168" s="45">
        <f t="shared" ca="1" si="292"/>
        <v>0.46240885640202439</v>
      </c>
      <c r="EB168" s="45">
        <f t="shared" ca="1" si="293"/>
        <v>0.46934005711669124</v>
      </c>
      <c r="EC168" s="45">
        <f t="shared" ca="1" si="294"/>
        <v>0.49369096426887032</v>
      </c>
      <c r="ED168" s="45">
        <f t="shared" ca="1" si="295"/>
        <v>0.49109311201410755</v>
      </c>
      <c r="EE168" s="45">
        <f t="shared" ca="1" si="296"/>
        <v>0.49656587766626559</v>
      </c>
      <c r="EF168" s="45">
        <f t="shared" ca="1" si="297"/>
        <v>0.5092087123689385</v>
      </c>
      <c r="EG168" s="45">
        <f t="shared" ca="1" si="298"/>
        <v>0.52861874256502239</v>
      </c>
      <c r="EH168" s="45">
        <f t="shared" ca="1" si="299"/>
        <v>0.53054266092200553</v>
      </c>
      <c r="EI168" s="45">
        <f t="shared" ca="1" si="300"/>
        <v>0.53317382607422514</v>
      </c>
      <c r="EJ168" s="45">
        <f t="shared" ca="1" si="301"/>
        <v>0.53422793223028631</v>
      </c>
      <c r="EK168" s="45">
        <f t="shared" ca="1" si="302"/>
        <v>0.53547856004522654</v>
      </c>
      <c r="EL168" s="45">
        <f t="shared" ca="1" si="303"/>
        <v>0.52115706968031172</v>
      </c>
      <c r="EM168" s="45">
        <f t="shared" ca="1" si="304"/>
        <v>0.52535210531016474</v>
      </c>
      <c r="EN168" s="45">
        <f t="shared" ca="1" si="305"/>
        <v>0.51958028860487759</v>
      </c>
      <c r="EO168" s="45">
        <f t="shared" ca="1" si="306"/>
        <v>0.49261890488675453</v>
      </c>
      <c r="EP168" s="45">
        <f t="shared" ca="1" si="307"/>
        <v>0.50195884506214461</v>
      </c>
      <c r="EQ168" s="45">
        <f t="shared" ca="1" si="308"/>
        <v>0.50845576712553642</v>
      </c>
      <c r="ER168" s="45">
        <f t="shared" ca="1" si="309"/>
        <v>0.5071516571042457</v>
      </c>
      <c r="ES168" s="45">
        <f t="shared" ca="1" si="310"/>
        <v>0.51820395555875765</v>
      </c>
      <c r="ET168" s="45">
        <f t="shared" ca="1" si="311"/>
        <v>0.50331266556367849</v>
      </c>
      <c r="EU168" s="45">
        <f t="shared" ca="1" si="312"/>
        <v>0.50839500638362922</v>
      </c>
      <c r="EV168" s="45">
        <f t="shared" ca="1" si="313"/>
        <v>0.52135622426185801</v>
      </c>
      <c r="EW168" s="45">
        <f t="shared" ca="1" si="314"/>
        <v>0.52636418704888299</v>
      </c>
      <c r="EX168" s="45">
        <f t="shared" ca="1" si="315"/>
        <v>0.5313195419009773</v>
      </c>
      <c r="EY168" s="45">
        <f t="shared" ca="1" si="316"/>
        <v>0.51524606025659625</v>
      </c>
      <c r="EZ168" s="45">
        <f t="shared" ca="1" si="317"/>
        <v>0.50946563917226162</v>
      </c>
      <c r="FA168" s="45">
        <f t="shared" ca="1" si="318"/>
        <v>0.51165693790725919</v>
      </c>
      <c r="FB168" s="45">
        <f t="shared" ca="1" si="319"/>
        <v>0.50563072116424557</v>
      </c>
      <c r="FC168" s="45">
        <f t="shared" ca="1" si="320"/>
        <v>0.5219182924837068</v>
      </c>
      <c r="FD168" s="45">
        <f t="shared" ca="1" si="321"/>
        <v>0.52614471431117549</v>
      </c>
      <c r="FE168" s="45">
        <f t="shared" ca="1" si="322"/>
        <v>0.50576157649266551</v>
      </c>
      <c r="FF168" s="45">
        <f t="shared" ca="1" si="323"/>
        <v>0.50535662605363152</v>
      </c>
      <c r="FG168" s="45">
        <f t="shared" ca="1" si="324"/>
        <v>0.53612684400147503</v>
      </c>
      <c r="FH168" s="45">
        <f t="shared" ca="1" si="325"/>
        <v>0.54034596883597263</v>
      </c>
      <c r="FI168" s="45">
        <f t="shared" ca="1" si="326"/>
        <v>0.52626897756133351</v>
      </c>
      <c r="FJ168" s="45">
        <f t="shared" ca="1" si="327"/>
        <v>0.52906849391754607</v>
      </c>
      <c r="FK168" s="45">
        <f t="shared" ca="1" si="328"/>
        <v>0.52404465048824955</v>
      </c>
      <c r="FL168" s="45">
        <f t="shared" ca="1" si="329"/>
        <v>0.5377693681003658</v>
      </c>
      <c r="FM168" s="45">
        <f t="shared" ca="1" si="330"/>
        <v>0.52738099444461994</v>
      </c>
      <c r="FN168" s="45">
        <f t="shared" ca="1" si="331"/>
        <v>0.53922429031897778</v>
      </c>
      <c r="FO168" s="45">
        <f t="shared" ca="1" si="332"/>
        <v>0.53820812058411016</v>
      </c>
      <c r="FP168" s="45">
        <f t="shared" ca="1" si="333"/>
        <v>0.52717745551968809</v>
      </c>
      <c r="FQ168" s="45">
        <f t="shared" ca="1" si="334"/>
        <v>0.52707040251752257</v>
      </c>
      <c r="FR168" s="45">
        <f t="shared" ca="1" si="335"/>
        <v>0.54173819216419139</v>
      </c>
      <c r="FS168" s="45">
        <f t="shared" ca="1" si="336"/>
        <v>0.53600829186927201</v>
      </c>
      <c r="FT168" s="45">
        <f t="shared" ca="1" si="337"/>
        <v>0.53461016254167315</v>
      </c>
      <c r="FU168" s="45">
        <f t="shared" ca="1" si="338"/>
        <v>0.5232543323473664</v>
      </c>
      <c r="FV168" s="45">
        <f t="shared" ca="1" si="339"/>
        <v>0.53562984029645389</v>
      </c>
      <c r="FW168" s="45">
        <f t="shared" ca="1" si="340"/>
        <v>0.5334090977708944</v>
      </c>
      <c r="FX168" s="45">
        <f t="shared" ca="1" si="341"/>
        <v>0.53817472935722899</v>
      </c>
      <c r="FY168" s="45">
        <f t="shared" ca="1" si="342"/>
        <v>0.5237270405159844</v>
      </c>
      <c r="FZ168" s="45">
        <f t="shared" ca="1" si="343"/>
        <v>0.52289863025115824</v>
      </c>
      <c r="GA168" s="84">
        <f t="shared" ca="1" si="344"/>
        <v>0.51682163322159402</v>
      </c>
      <c r="GB168" s="25"/>
    </row>
    <row r="169" spans="1:184" x14ac:dyDescent="0.25">
      <c r="A169" s="14"/>
      <c r="B169" s="26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95">
        <f t="shared" ref="M169" si="419">M130</f>
        <v>32.71144658418195</v>
      </c>
      <c r="N169" s="96">
        <f t="shared" si="404"/>
        <v>56.2521980521594</v>
      </c>
      <c r="O169" s="24">
        <f t="shared" si="232"/>
        <v>5</v>
      </c>
      <c r="P169" s="52">
        <f t="shared" ref="P169:AS169" si="420">((PI()*0.5)-ATAN(AX130/P130))*180/PI()</f>
        <v>109.88191638967685</v>
      </c>
      <c r="Q169" s="52">
        <f t="shared" si="420"/>
        <v>144.50415929360707</v>
      </c>
      <c r="R169" s="52">
        <f t="shared" si="420"/>
        <v>71.238231122687139</v>
      </c>
      <c r="S169" s="52">
        <f t="shared" si="420"/>
        <v>173.90061102903172</v>
      </c>
      <c r="T169" s="52" t="e">
        <f t="shared" si="420"/>
        <v>#DIV/0!</v>
      </c>
      <c r="U169" s="52">
        <f t="shared" si="420"/>
        <v>1.2231188634146339</v>
      </c>
      <c r="V169" s="52">
        <f t="shared" si="420"/>
        <v>145.22775652147229</v>
      </c>
      <c r="W169" s="52">
        <f t="shared" si="420"/>
        <v>57.929300458477293</v>
      </c>
      <c r="X169" s="52">
        <f t="shared" si="420"/>
        <v>129.92346952945337</v>
      </c>
      <c r="Y169" s="52">
        <f t="shared" si="420"/>
        <v>29.811052875692159</v>
      </c>
      <c r="Z169" s="52">
        <f t="shared" si="420"/>
        <v>119.59921337684577</v>
      </c>
      <c r="AA169" s="52">
        <f t="shared" si="420"/>
        <v>43.670666983266827</v>
      </c>
      <c r="AB169" s="52">
        <f t="shared" si="420"/>
        <v>127.79369328167958</v>
      </c>
      <c r="AC169" s="52">
        <f t="shared" si="420"/>
        <v>94.520333284458331</v>
      </c>
      <c r="AD169" s="52">
        <f t="shared" si="420"/>
        <v>148.98808603724461</v>
      </c>
      <c r="AE169" s="52">
        <f t="shared" si="420"/>
        <v>110.7460171099534</v>
      </c>
      <c r="AF169" s="52">
        <f t="shared" si="420"/>
        <v>72.392029469102184</v>
      </c>
      <c r="AG169" s="52">
        <f t="shared" si="420"/>
        <v>30.720761030772749</v>
      </c>
      <c r="AH169" s="52">
        <f t="shared" si="420"/>
        <v>80.439184617246383</v>
      </c>
      <c r="AI169" s="52">
        <f t="shared" si="420"/>
        <v>144.86557193907905</v>
      </c>
      <c r="AJ169" s="52">
        <f t="shared" si="420"/>
        <v>88.105168019286708</v>
      </c>
      <c r="AK169" s="52">
        <f t="shared" si="420"/>
        <v>163.57013791069622</v>
      </c>
      <c r="AL169" s="52">
        <f t="shared" si="420"/>
        <v>148.76204480352402</v>
      </c>
      <c r="AM169" s="52">
        <f t="shared" si="420"/>
        <v>85.256284007999781</v>
      </c>
      <c r="AN169" s="52">
        <f t="shared" si="420"/>
        <v>73.753948266952378</v>
      </c>
      <c r="AO169" s="52">
        <f t="shared" si="420"/>
        <v>131.62744345867404</v>
      </c>
      <c r="AP169" s="52">
        <f t="shared" si="420"/>
        <v>34.578282041354669</v>
      </c>
      <c r="AQ169" s="52">
        <f t="shared" si="420"/>
        <v>58.821521311973235</v>
      </c>
      <c r="AR169" s="52">
        <f t="shared" si="420"/>
        <v>126.33717241487898</v>
      </c>
      <c r="AS169" s="52">
        <f t="shared" si="420"/>
        <v>28.820412229746655</v>
      </c>
      <c r="AT169" s="24"/>
      <c r="AU169" s="95">
        <f t="shared" si="410"/>
        <v>1.6724604342848153</v>
      </c>
      <c r="AV169" s="96">
        <f t="shared" si="406"/>
        <v>39.312875921157556</v>
      </c>
      <c r="AW169" s="24">
        <f t="shared" si="414"/>
        <v>5</v>
      </c>
      <c r="AX169" s="52">
        <f t="shared" ref="AX169:CA169" si="421">((PI()*1.5)-ATAN(AX130/P130))*180/PI()</f>
        <v>289.88191638967686</v>
      </c>
      <c r="AY169" s="52">
        <f t="shared" si="421"/>
        <v>324.50415929360707</v>
      </c>
      <c r="AZ169" s="52">
        <f t="shared" si="421"/>
        <v>251.23823112268718</v>
      </c>
      <c r="BA169" s="52">
        <f t="shared" si="421"/>
        <v>353.90061102903167</v>
      </c>
      <c r="BB169" s="52" t="e">
        <f t="shared" si="421"/>
        <v>#DIV/0!</v>
      </c>
      <c r="BC169" s="52">
        <f t="shared" si="421"/>
        <v>181.22311886341461</v>
      </c>
      <c r="BD169" s="52">
        <f t="shared" si="421"/>
        <v>325.22775652147232</v>
      </c>
      <c r="BE169" s="52">
        <f t="shared" si="421"/>
        <v>237.92930045847731</v>
      </c>
      <c r="BF169" s="52">
        <f t="shared" si="421"/>
        <v>309.92346952945337</v>
      </c>
      <c r="BG169" s="52">
        <f t="shared" si="421"/>
        <v>209.81105287569216</v>
      </c>
      <c r="BH169" s="52">
        <f t="shared" si="421"/>
        <v>299.5992133768458</v>
      </c>
      <c r="BI169" s="52">
        <f t="shared" si="421"/>
        <v>223.67066698326681</v>
      </c>
      <c r="BJ169" s="52">
        <f t="shared" si="421"/>
        <v>307.79369328167957</v>
      </c>
      <c r="BK169" s="52">
        <f t="shared" si="421"/>
        <v>274.52033328445833</v>
      </c>
      <c r="BL169" s="52">
        <f t="shared" si="421"/>
        <v>328.98808603724461</v>
      </c>
      <c r="BM169" s="52">
        <f t="shared" si="421"/>
        <v>290.74601710995341</v>
      </c>
      <c r="BN169" s="52">
        <f t="shared" si="421"/>
        <v>252.3920294691022</v>
      </c>
      <c r="BO169" s="52">
        <f t="shared" si="421"/>
        <v>210.72076103077276</v>
      </c>
      <c r="BP169" s="52">
        <f t="shared" si="421"/>
        <v>260.43918461724638</v>
      </c>
      <c r="BQ169" s="52">
        <f t="shared" si="421"/>
        <v>324.86557193907908</v>
      </c>
      <c r="BR169" s="52">
        <f t="shared" si="421"/>
        <v>268.10516801928674</v>
      </c>
      <c r="BS169" s="52">
        <f t="shared" si="421"/>
        <v>343.57013791069619</v>
      </c>
      <c r="BT169" s="52">
        <f t="shared" si="421"/>
        <v>328.76204480352396</v>
      </c>
      <c r="BU169" s="52">
        <f t="shared" si="421"/>
        <v>265.2562840079998</v>
      </c>
      <c r="BV169" s="52">
        <f t="shared" si="421"/>
        <v>253.75394826695239</v>
      </c>
      <c r="BW169" s="52">
        <f t="shared" si="421"/>
        <v>311.62744345867407</v>
      </c>
      <c r="BX169" s="52">
        <f t="shared" si="421"/>
        <v>214.57828204135464</v>
      </c>
      <c r="BY169" s="52">
        <f t="shared" si="421"/>
        <v>238.82152131197324</v>
      </c>
      <c r="BZ169" s="52">
        <f t="shared" si="421"/>
        <v>306.33717241487898</v>
      </c>
      <c r="CA169" s="52">
        <f t="shared" si="421"/>
        <v>208.82041222974667</v>
      </c>
      <c r="CB169" s="25"/>
      <c r="CC169" s="24"/>
      <c r="CD169" s="113">
        <f t="shared" si="347"/>
        <v>50</v>
      </c>
      <c r="CE169" s="114">
        <f t="shared" si="347"/>
        <v>51</v>
      </c>
      <c r="CF169" s="83">
        <f t="shared" ca="1" si="345"/>
        <v>0.48526942272624413</v>
      </c>
      <c r="CG169" s="45">
        <f t="shared" ca="1" si="346"/>
        <v>0.47871224606945789</v>
      </c>
      <c r="CH169" s="45">
        <f t="shared" ca="1" si="247"/>
        <v>0.50205592031070534</v>
      </c>
      <c r="CI169" s="45">
        <f t="shared" ca="1" si="248"/>
        <v>0.51482461372764599</v>
      </c>
      <c r="CJ169" s="45">
        <f t="shared" ca="1" si="249"/>
        <v>0.52491488820705212</v>
      </c>
      <c r="CK169" s="45">
        <f t="shared" ca="1" si="250"/>
        <v>0.51620182796544967</v>
      </c>
      <c r="CL169" s="45">
        <f t="shared" ca="1" si="251"/>
        <v>0.52338574780985614</v>
      </c>
      <c r="CM169" s="45">
        <f t="shared" ca="1" si="252"/>
        <v>0.52826270855135482</v>
      </c>
      <c r="CN169" s="45">
        <f t="shared" ca="1" si="253"/>
        <v>0.52383080615544275</v>
      </c>
      <c r="CO169" s="45">
        <f t="shared" ca="1" si="254"/>
        <v>0.51215121028514998</v>
      </c>
      <c r="CP169" s="45">
        <f t="shared" ca="1" si="255"/>
        <v>0.49005746974914899</v>
      </c>
      <c r="CQ169" s="45">
        <f t="shared" ca="1" si="256"/>
        <v>0.50542858144105463</v>
      </c>
      <c r="CR169" s="45">
        <f t="shared" ca="1" si="257"/>
        <v>0.50989136267469481</v>
      </c>
      <c r="CS169" s="45">
        <f t="shared" ca="1" si="258"/>
        <v>0.49241928700121873</v>
      </c>
      <c r="CT169" s="45">
        <f t="shared" ca="1" si="259"/>
        <v>0.49553086533314261</v>
      </c>
      <c r="CU169" s="45">
        <f t="shared" ca="1" si="260"/>
        <v>0.49719669117182747</v>
      </c>
      <c r="CV169" s="45">
        <f t="shared" ca="1" si="261"/>
        <v>0.48727782467674452</v>
      </c>
      <c r="CW169" s="45">
        <f t="shared" ca="1" si="262"/>
        <v>0.47098407879296011</v>
      </c>
      <c r="CX169" s="45">
        <f t="shared" ca="1" si="263"/>
        <v>0.49595950145784534</v>
      </c>
      <c r="CY169" s="45">
        <f t="shared" ca="1" si="264"/>
        <v>0.52810070503407325</v>
      </c>
      <c r="CZ169" s="45">
        <f t="shared" ca="1" si="265"/>
        <v>0.51570419196336637</v>
      </c>
      <c r="DA169" s="45">
        <f t="shared" ca="1" si="266"/>
        <v>0.49524505718819123</v>
      </c>
      <c r="DB169" s="45">
        <f t="shared" ca="1" si="267"/>
        <v>0.49942843950791871</v>
      </c>
      <c r="DC169" s="45">
        <f t="shared" ca="1" si="268"/>
        <v>0.50614168084049915</v>
      </c>
      <c r="DD169" s="45">
        <f t="shared" ca="1" si="269"/>
        <v>0.5120845280404005</v>
      </c>
      <c r="DE169" s="45">
        <f t="shared" ca="1" si="270"/>
        <v>0.52183245802567679</v>
      </c>
      <c r="DF169" s="45">
        <f t="shared" ca="1" si="271"/>
        <v>0.54895710569523903</v>
      </c>
      <c r="DG169" s="45">
        <f t="shared" ca="1" si="272"/>
        <v>0.54686441393993368</v>
      </c>
      <c r="DH169" s="45">
        <f t="shared" ca="1" si="273"/>
        <v>0.53486018390514067</v>
      </c>
      <c r="DI169" s="45">
        <f t="shared" ca="1" si="274"/>
        <v>0.54267154835499454</v>
      </c>
      <c r="DJ169" s="45">
        <f t="shared" ca="1" si="275"/>
        <v>0.51385143647625386</v>
      </c>
      <c r="DK169" s="45">
        <f t="shared" ca="1" si="276"/>
        <v>0.53182362757941359</v>
      </c>
      <c r="DL169" s="45">
        <f t="shared" ca="1" si="277"/>
        <v>0.54263753415631666</v>
      </c>
      <c r="DM169" s="45">
        <f t="shared" ca="1" si="278"/>
        <v>0.5306794648994152</v>
      </c>
      <c r="DN169" s="45">
        <f t="shared" ca="1" si="279"/>
        <v>0.51752118565434768</v>
      </c>
      <c r="DO169" s="45">
        <f t="shared" ca="1" si="280"/>
        <v>0.49707290741147342</v>
      </c>
      <c r="DP169" s="45">
        <f t="shared" ca="1" si="281"/>
        <v>0.48905206350567743</v>
      </c>
      <c r="DQ169" s="45">
        <f t="shared" ca="1" si="282"/>
        <v>0.50037163863689271</v>
      </c>
      <c r="DR169" s="45">
        <f t="shared" ca="1" si="283"/>
        <v>0.51675794872293346</v>
      </c>
      <c r="DS169" s="45">
        <f t="shared" ca="1" si="284"/>
        <v>0.54334451297328312</v>
      </c>
      <c r="DT169" s="45">
        <f t="shared" ca="1" si="285"/>
        <v>0.50514555388400573</v>
      </c>
      <c r="DU169" s="45">
        <f t="shared" ca="1" si="286"/>
        <v>0.50435595554194401</v>
      </c>
      <c r="DV169" s="45">
        <f t="shared" ca="1" si="287"/>
        <v>0.51089244263218081</v>
      </c>
      <c r="DW169" s="45">
        <f t="shared" ca="1" si="288"/>
        <v>0.51751520895257264</v>
      </c>
      <c r="DX169" s="45">
        <f t="shared" ca="1" si="289"/>
        <v>0.51888258631014372</v>
      </c>
      <c r="DY169" s="45">
        <f t="shared" ca="1" si="290"/>
        <v>0.51781655311535146</v>
      </c>
      <c r="DZ169" s="45">
        <f t="shared" ca="1" si="291"/>
        <v>0.49749312725964989</v>
      </c>
      <c r="EA169" s="45">
        <f t="shared" ca="1" si="292"/>
        <v>0.47562694665018801</v>
      </c>
      <c r="EB169" s="45">
        <f t="shared" ca="1" si="293"/>
        <v>0.48285691679300141</v>
      </c>
      <c r="EC169" s="45">
        <f t="shared" ca="1" si="294"/>
        <v>0.51743405102672302</v>
      </c>
      <c r="ED169" s="45">
        <f t="shared" ca="1" si="295"/>
        <v>0.51159913136246338</v>
      </c>
      <c r="EE169" s="45">
        <f t="shared" ca="1" si="296"/>
        <v>0.50910418696887982</v>
      </c>
      <c r="EF169" s="45">
        <f t="shared" ca="1" si="297"/>
        <v>0.52617352667683226</v>
      </c>
      <c r="EG169" s="45">
        <f t="shared" ca="1" si="298"/>
        <v>0.55040898951938355</v>
      </c>
      <c r="EH169" s="45">
        <f t="shared" ca="1" si="299"/>
        <v>0.55510210003913807</v>
      </c>
      <c r="EI169" s="45">
        <f t="shared" ca="1" si="300"/>
        <v>0.56016737427385188</v>
      </c>
      <c r="EJ169" s="45">
        <f t="shared" ca="1" si="301"/>
        <v>0.5617223870812047</v>
      </c>
      <c r="EK169" s="45">
        <f t="shared" ca="1" si="302"/>
        <v>0.56591911356618829</v>
      </c>
      <c r="EL169" s="45">
        <f t="shared" ca="1" si="303"/>
        <v>0.54119698268116967</v>
      </c>
      <c r="EM169" s="45">
        <f t="shared" ca="1" si="304"/>
        <v>0.53417363726141265</v>
      </c>
      <c r="EN169" s="45">
        <f t="shared" ca="1" si="305"/>
        <v>0.5245088013507595</v>
      </c>
      <c r="EO169" s="45">
        <f t="shared" ca="1" si="306"/>
        <v>0.48816132329882755</v>
      </c>
      <c r="EP169" s="45">
        <f t="shared" ca="1" si="307"/>
        <v>0.48271173949684965</v>
      </c>
      <c r="EQ169" s="45">
        <f t="shared" ca="1" si="308"/>
        <v>0.49311226887181936</v>
      </c>
      <c r="ER169" s="45">
        <f t="shared" ca="1" si="309"/>
        <v>0.48707864091744163</v>
      </c>
      <c r="ES169" s="45">
        <f t="shared" ca="1" si="310"/>
        <v>0.5026532976859599</v>
      </c>
      <c r="ET169" s="45">
        <f t="shared" ca="1" si="311"/>
        <v>0.48410434265470059</v>
      </c>
      <c r="EU169" s="45">
        <f t="shared" ca="1" si="312"/>
        <v>0.49204519973380006</v>
      </c>
      <c r="EV169" s="45">
        <f t="shared" ca="1" si="313"/>
        <v>0.51004776915734651</v>
      </c>
      <c r="EW169" s="45">
        <f t="shared" ca="1" si="314"/>
        <v>0.52544876460589363</v>
      </c>
      <c r="EX169" s="45">
        <f t="shared" ca="1" si="315"/>
        <v>0.53784603044125945</v>
      </c>
      <c r="EY169" s="45">
        <f t="shared" ca="1" si="316"/>
        <v>0.52698482884825004</v>
      </c>
      <c r="EZ169" s="45">
        <f t="shared" ca="1" si="317"/>
        <v>0.51584471682712119</v>
      </c>
      <c r="FA169" s="45">
        <f t="shared" ca="1" si="318"/>
        <v>0.51667498723676408</v>
      </c>
      <c r="FB169" s="45">
        <f t="shared" ca="1" si="319"/>
        <v>0.50617369846755333</v>
      </c>
      <c r="FC169" s="45">
        <f t="shared" ca="1" si="320"/>
        <v>0.52249231613084346</v>
      </c>
      <c r="FD169" s="45">
        <f t="shared" ca="1" si="321"/>
        <v>0.5283451190311097</v>
      </c>
      <c r="FE169" s="45">
        <f t="shared" ca="1" si="322"/>
        <v>0.5120281633366609</v>
      </c>
      <c r="FF169" s="45">
        <f t="shared" ca="1" si="323"/>
        <v>0.49626873576020891</v>
      </c>
      <c r="FG169" s="45">
        <f t="shared" ca="1" si="324"/>
        <v>0.5235645372783041</v>
      </c>
      <c r="FH169" s="45">
        <f t="shared" ca="1" si="325"/>
        <v>0.53625875317851002</v>
      </c>
      <c r="FI169" s="45">
        <f t="shared" ca="1" si="326"/>
        <v>0.52657297286599947</v>
      </c>
      <c r="FJ169" s="45">
        <f t="shared" ca="1" si="327"/>
        <v>0.53412112773373965</v>
      </c>
      <c r="FK169" s="45">
        <f t="shared" ca="1" si="328"/>
        <v>0.53234676494550626</v>
      </c>
      <c r="FL169" s="45">
        <f t="shared" ca="1" si="329"/>
        <v>0.54911121261934115</v>
      </c>
      <c r="FM169" s="45">
        <f t="shared" ca="1" si="330"/>
        <v>0.53659358910714172</v>
      </c>
      <c r="FN169" s="45">
        <f t="shared" ca="1" si="331"/>
        <v>0.54544190300139606</v>
      </c>
      <c r="FO169" s="45">
        <f t="shared" ca="1" si="332"/>
        <v>0.54132717444075262</v>
      </c>
      <c r="FP169" s="45">
        <f t="shared" ca="1" si="333"/>
        <v>0.53197158661400556</v>
      </c>
      <c r="FQ169" s="45">
        <f t="shared" ca="1" si="334"/>
        <v>0.53007791296187445</v>
      </c>
      <c r="FR169" s="45">
        <f t="shared" ca="1" si="335"/>
        <v>0.54543389409204035</v>
      </c>
      <c r="FS169" s="45">
        <f t="shared" ca="1" si="336"/>
        <v>0.53367937601751125</v>
      </c>
      <c r="FT169" s="45">
        <f t="shared" ca="1" si="337"/>
        <v>0.53398594308115099</v>
      </c>
      <c r="FU169" s="45">
        <f t="shared" ca="1" si="338"/>
        <v>0.5231403327635219</v>
      </c>
      <c r="FV169" s="45">
        <f t="shared" ca="1" si="339"/>
        <v>0.5389407299464738</v>
      </c>
      <c r="FW169" s="45">
        <f t="shared" ca="1" si="340"/>
        <v>0.54193275178719513</v>
      </c>
      <c r="FX169" s="45">
        <f t="shared" ca="1" si="341"/>
        <v>0.55854131790608885</v>
      </c>
      <c r="FY169" s="45">
        <f t="shared" ca="1" si="342"/>
        <v>0.54381349695007331</v>
      </c>
      <c r="FZ169" s="45">
        <f t="shared" ca="1" si="343"/>
        <v>0.53896605881112192</v>
      </c>
      <c r="GA169" s="84">
        <f t="shared" ca="1" si="344"/>
        <v>0.53387385431576495</v>
      </c>
      <c r="GB169" s="25"/>
    </row>
    <row r="170" spans="1:184" x14ac:dyDescent="0.25">
      <c r="A170" s="14"/>
      <c r="B170" s="26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95">
        <f t="shared" ref="M170" si="422">M131</f>
        <v>33.183258610375212</v>
      </c>
      <c r="N170" s="96">
        <f t="shared" si="404"/>
        <v>78.350402974662444</v>
      </c>
      <c r="O170" s="24">
        <f t="shared" si="232"/>
        <v>6</v>
      </c>
      <c r="P170" s="52">
        <f t="shared" ref="P170:AS170" si="423">((PI()*0.5)-ATAN(AX131/P131))*180/PI()</f>
        <v>149.32465484107988</v>
      </c>
      <c r="Q170" s="52">
        <f t="shared" si="423"/>
        <v>157.75872625130546</v>
      </c>
      <c r="R170" s="52">
        <f t="shared" si="423"/>
        <v>40.630140273871604</v>
      </c>
      <c r="S170" s="52">
        <f t="shared" si="423"/>
        <v>177.61470182562803</v>
      </c>
      <c r="T170" s="52">
        <f t="shared" si="423"/>
        <v>1.2231188634146339</v>
      </c>
      <c r="U170" s="52" t="e">
        <f t="shared" si="423"/>
        <v>#DIV/0!</v>
      </c>
      <c r="V170" s="52">
        <f t="shared" si="423"/>
        <v>100.9189805760055</v>
      </c>
      <c r="W170" s="52">
        <f t="shared" si="423"/>
        <v>100.51333348564856</v>
      </c>
      <c r="X170" s="52">
        <f t="shared" si="423"/>
        <v>161.02232990275229</v>
      </c>
      <c r="Y170" s="52">
        <f t="shared" si="423"/>
        <v>159.0765447630591</v>
      </c>
      <c r="Z170" s="52">
        <f t="shared" si="423"/>
        <v>132.91423843157472</v>
      </c>
      <c r="AA170" s="52">
        <f t="shared" si="423"/>
        <v>24.206723971041491</v>
      </c>
      <c r="AB170" s="52">
        <f t="shared" si="423"/>
        <v>139.72316524784949</v>
      </c>
      <c r="AC170" s="52">
        <f t="shared" si="423"/>
        <v>120.12001625872379</v>
      </c>
      <c r="AD170" s="52">
        <f t="shared" si="423"/>
        <v>120.41265153219074</v>
      </c>
      <c r="AE170" s="52">
        <f t="shared" si="423"/>
        <v>59.061698369494131</v>
      </c>
      <c r="AF170" s="52">
        <f t="shared" si="423"/>
        <v>99.184618879541645</v>
      </c>
      <c r="AG170" s="52">
        <f t="shared" si="423"/>
        <v>20.54833100536278</v>
      </c>
      <c r="AH170" s="52">
        <f t="shared" si="423"/>
        <v>102.91133866848982</v>
      </c>
      <c r="AI170" s="52">
        <f t="shared" si="423"/>
        <v>90.204560387109808</v>
      </c>
      <c r="AJ170" s="52">
        <f t="shared" si="423"/>
        <v>46.679917853434148</v>
      </c>
      <c r="AK170" s="52">
        <f t="shared" si="423"/>
        <v>168.59230212063102</v>
      </c>
      <c r="AL170" s="52">
        <f t="shared" si="423"/>
        <v>122.28634869771241</v>
      </c>
      <c r="AM170" s="52">
        <f t="shared" si="423"/>
        <v>130.98796200451145</v>
      </c>
      <c r="AN170" s="52">
        <f t="shared" si="423"/>
        <v>116.28946021117417</v>
      </c>
      <c r="AO170" s="52">
        <f t="shared" si="423"/>
        <v>147.72266170171599</v>
      </c>
      <c r="AP170" s="52">
        <f t="shared" si="423"/>
        <v>129.57447587588257</v>
      </c>
      <c r="AQ170" s="52">
        <f t="shared" si="423"/>
        <v>120.76388004180038</v>
      </c>
      <c r="AR170" s="52">
        <f t="shared" si="423"/>
        <v>137.41477957556134</v>
      </c>
      <c r="AS170" s="52">
        <f t="shared" si="423"/>
        <v>20.920419342727207</v>
      </c>
      <c r="AT170" s="24"/>
      <c r="AU170" s="95">
        <f t="shared" si="410"/>
        <v>6.6724604342848153</v>
      </c>
      <c r="AV170" s="96">
        <f t="shared" si="406"/>
        <v>44.312875921157556</v>
      </c>
      <c r="AW170" s="24">
        <f t="shared" si="414"/>
        <v>6</v>
      </c>
      <c r="AX170" s="52">
        <f t="shared" ref="AX170:CA170" si="424">((PI()*1.5)-ATAN(AX131/P131))*180/PI()</f>
        <v>329.32465484107991</v>
      </c>
      <c r="AY170" s="52">
        <f t="shared" si="424"/>
        <v>337.75872625130546</v>
      </c>
      <c r="AZ170" s="52">
        <f t="shared" si="424"/>
        <v>220.6301402738716</v>
      </c>
      <c r="BA170" s="52">
        <f t="shared" si="424"/>
        <v>357.614701825628</v>
      </c>
      <c r="BB170" s="52">
        <f t="shared" si="424"/>
        <v>181.22311886341461</v>
      </c>
      <c r="BC170" s="52" t="e">
        <f t="shared" si="424"/>
        <v>#DIV/0!</v>
      </c>
      <c r="BD170" s="52">
        <f t="shared" si="424"/>
        <v>280.91898057600548</v>
      </c>
      <c r="BE170" s="52">
        <f t="shared" si="424"/>
        <v>280.51333348564856</v>
      </c>
      <c r="BF170" s="52">
        <f t="shared" si="424"/>
        <v>341.02232990275229</v>
      </c>
      <c r="BG170" s="52">
        <f t="shared" si="424"/>
        <v>339.07654476305908</v>
      </c>
      <c r="BH170" s="52">
        <f t="shared" si="424"/>
        <v>312.91423843157469</v>
      </c>
      <c r="BI170" s="52">
        <f t="shared" si="424"/>
        <v>204.2067239710415</v>
      </c>
      <c r="BJ170" s="52">
        <f t="shared" si="424"/>
        <v>319.72316524784947</v>
      </c>
      <c r="BK170" s="52">
        <f t="shared" si="424"/>
        <v>300.12001625872381</v>
      </c>
      <c r="BL170" s="52">
        <f t="shared" si="424"/>
        <v>300.41265153219069</v>
      </c>
      <c r="BM170" s="52">
        <f t="shared" si="424"/>
        <v>239.06169836949414</v>
      </c>
      <c r="BN170" s="52">
        <f t="shared" si="424"/>
        <v>279.18461887954169</v>
      </c>
      <c r="BO170" s="52">
        <f t="shared" si="424"/>
        <v>200.5483310053628</v>
      </c>
      <c r="BP170" s="52">
        <f t="shared" si="424"/>
        <v>282.9113386684898</v>
      </c>
      <c r="BQ170" s="52">
        <f t="shared" si="424"/>
        <v>270.20456038710984</v>
      </c>
      <c r="BR170" s="52">
        <f t="shared" si="424"/>
        <v>226.67991785343415</v>
      </c>
      <c r="BS170" s="52">
        <f t="shared" si="424"/>
        <v>348.59230212063096</v>
      </c>
      <c r="BT170" s="52">
        <f t="shared" si="424"/>
        <v>302.28634869771241</v>
      </c>
      <c r="BU170" s="52">
        <f t="shared" si="424"/>
        <v>310.98796200451142</v>
      </c>
      <c r="BV170" s="52">
        <f t="shared" si="424"/>
        <v>296.28946021117417</v>
      </c>
      <c r="BW170" s="52">
        <f t="shared" si="424"/>
        <v>327.72266170171605</v>
      </c>
      <c r="BX170" s="52">
        <f t="shared" si="424"/>
        <v>309.57447587588257</v>
      </c>
      <c r="BY170" s="52">
        <f t="shared" si="424"/>
        <v>300.76388004180035</v>
      </c>
      <c r="BZ170" s="52">
        <f t="shared" si="424"/>
        <v>317.41477957556128</v>
      </c>
      <c r="CA170" s="52">
        <f t="shared" si="424"/>
        <v>200.92041934272723</v>
      </c>
      <c r="CB170" s="156"/>
      <c r="CC170" s="52"/>
      <c r="CD170" s="113">
        <f t="shared" si="347"/>
        <v>51</v>
      </c>
      <c r="CE170" s="114">
        <f t="shared" si="347"/>
        <v>52</v>
      </c>
      <c r="CF170" s="83">
        <f t="shared" ca="1" si="345"/>
        <v>0.4610933456218837</v>
      </c>
      <c r="CG170" s="45">
        <f t="shared" ca="1" si="346"/>
        <v>0.45407762179562422</v>
      </c>
      <c r="CH170" s="45">
        <f t="shared" ca="1" si="247"/>
        <v>0.47538572652057154</v>
      </c>
      <c r="CI170" s="45">
        <f t="shared" ca="1" si="248"/>
        <v>0.49213469508832197</v>
      </c>
      <c r="CJ170" s="45">
        <f t="shared" ca="1" si="249"/>
        <v>0.50938814866001536</v>
      </c>
      <c r="CK170" s="45">
        <f t="shared" ca="1" si="250"/>
        <v>0.51082513929582929</v>
      </c>
      <c r="CL170" s="45">
        <f t="shared" ca="1" si="251"/>
        <v>0.51761857117520038</v>
      </c>
      <c r="CM170" s="45">
        <f t="shared" ca="1" si="252"/>
        <v>0.5315876909099696</v>
      </c>
      <c r="CN170" s="45">
        <f t="shared" ca="1" si="253"/>
        <v>0.54116071119684495</v>
      </c>
      <c r="CO170" s="45">
        <f t="shared" ca="1" si="254"/>
        <v>0.53950657817571246</v>
      </c>
      <c r="CP170" s="45">
        <f t="shared" ca="1" si="255"/>
        <v>0.53534731383649825</v>
      </c>
      <c r="CQ170" s="45">
        <f t="shared" ca="1" si="256"/>
        <v>0.55077496326206621</v>
      </c>
      <c r="CR170" s="45">
        <f t="shared" ca="1" si="257"/>
        <v>0.55383407129272244</v>
      </c>
      <c r="CS170" s="45">
        <f t="shared" ca="1" si="258"/>
        <v>0.53619424387959058</v>
      </c>
      <c r="CT170" s="45">
        <f t="shared" ca="1" si="259"/>
        <v>0.53271962411678697</v>
      </c>
      <c r="CU170" s="45">
        <f t="shared" ca="1" si="260"/>
        <v>0.54241223375320535</v>
      </c>
      <c r="CV170" s="45">
        <f t="shared" ca="1" si="261"/>
        <v>0.53771533390100434</v>
      </c>
      <c r="CW170" s="45">
        <f t="shared" ca="1" si="262"/>
        <v>0.50851195217846679</v>
      </c>
      <c r="CX170" s="45">
        <f t="shared" ca="1" si="263"/>
        <v>0.5180860710447267</v>
      </c>
      <c r="CY170" s="45">
        <f t="shared" ca="1" si="264"/>
        <v>0.54117496529429421</v>
      </c>
      <c r="CZ170" s="45">
        <f t="shared" ca="1" si="265"/>
        <v>0.5300017729082579</v>
      </c>
      <c r="DA170" s="45">
        <f t="shared" ca="1" si="266"/>
        <v>0.50699579487577151</v>
      </c>
      <c r="DB170" s="45">
        <f t="shared" ca="1" si="267"/>
        <v>0.50041008789934949</v>
      </c>
      <c r="DC170" s="45">
        <f t="shared" ca="1" si="268"/>
        <v>0.49831111294643721</v>
      </c>
      <c r="DD170" s="45">
        <f t="shared" ca="1" si="269"/>
        <v>0.5008193120093043</v>
      </c>
      <c r="DE170" s="45">
        <f t="shared" ca="1" si="270"/>
        <v>0.4987147990616953</v>
      </c>
      <c r="DF170" s="45">
        <f t="shared" ca="1" si="271"/>
        <v>0.53185933430184851</v>
      </c>
      <c r="DG170" s="45">
        <f t="shared" ca="1" si="272"/>
        <v>0.53794536322927522</v>
      </c>
      <c r="DH170" s="45">
        <f t="shared" ca="1" si="273"/>
        <v>0.53086838709929551</v>
      </c>
      <c r="DI170" s="45">
        <f t="shared" ca="1" si="274"/>
        <v>0.53476937285358994</v>
      </c>
      <c r="DJ170" s="45">
        <f t="shared" ca="1" si="275"/>
        <v>0.52150650587273806</v>
      </c>
      <c r="DK170" s="45">
        <f t="shared" ca="1" si="276"/>
        <v>0.54105656559866377</v>
      </c>
      <c r="DL170" s="45">
        <f t="shared" ca="1" si="277"/>
        <v>0.55754444050743812</v>
      </c>
      <c r="DM170" s="45">
        <f t="shared" ca="1" si="278"/>
        <v>0.54545216299173338</v>
      </c>
      <c r="DN170" s="45">
        <f t="shared" ca="1" si="279"/>
        <v>0.5386724978434122</v>
      </c>
      <c r="DO170" s="45">
        <f t="shared" ca="1" si="280"/>
        <v>0.52079442720489699</v>
      </c>
      <c r="DP170" s="45">
        <f t="shared" ca="1" si="281"/>
        <v>0.50774809657637154</v>
      </c>
      <c r="DQ170" s="45">
        <f t="shared" ca="1" si="282"/>
        <v>0.51222547843370525</v>
      </c>
      <c r="DR170" s="45">
        <f t="shared" ca="1" si="283"/>
        <v>0.52518318310475987</v>
      </c>
      <c r="DS170" s="45">
        <f t="shared" ca="1" si="284"/>
        <v>0.54359197944415427</v>
      </c>
      <c r="DT170" s="45">
        <f t="shared" ca="1" si="285"/>
        <v>0.51393691498113525</v>
      </c>
      <c r="DU170" s="45">
        <f t="shared" ca="1" si="286"/>
        <v>0.51688928928283318</v>
      </c>
      <c r="DV170" s="45">
        <f t="shared" ca="1" si="287"/>
        <v>0.51843640522722478</v>
      </c>
      <c r="DW170" s="45">
        <f t="shared" ca="1" si="288"/>
        <v>0.51578571999545297</v>
      </c>
      <c r="DX170" s="45">
        <f t="shared" ca="1" si="289"/>
        <v>0.50517197567193006</v>
      </c>
      <c r="DY170" s="45">
        <f t="shared" ca="1" si="290"/>
        <v>0.49589228040445432</v>
      </c>
      <c r="DZ170" s="45">
        <f t="shared" ca="1" si="291"/>
        <v>0.48540981987474741</v>
      </c>
      <c r="EA170" s="45">
        <f t="shared" ca="1" si="292"/>
        <v>0.46857699925141016</v>
      </c>
      <c r="EB170" s="45">
        <f t="shared" ca="1" si="293"/>
        <v>0.47875824332190225</v>
      </c>
      <c r="EC170" s="45">
        <f t="shared" ca="1" si="294"/>
        <v>0.50734089987302555</v>
      </c>
      <c r="ED170" s="45">
        <f t="shared" ca="1" si="295"/>
        <v>0.49530233590801548</v>
      </c>
      <c r="EE170" s="45">
        <f t="shared" ca="1" si="296"/>
        <v>0.49428574510130313</v>
      </c>
      <c r="EF170" s="45">
        <f t="shared" ca="1" si="297"/>
        <v>0.52439819112074848</v>
      </c>
      <c r="EG170" s="45">
        <f t="shared" ca="1" si="298"/>
        <v>0.5586531600539254</v>
      </c>
      <c r="EH170" s="45">
        <f t="shared" ca="1" si="299"/>
        <v>0.58246845437499462</v>
      </c>
      <c r="EI170" s="45">
        <f t="shared" ca="1" si="300"/>
        <v>0.575483952712046</v>
      </c>
      <c r="EJ170" s="45">
        <f t="shared" ca="1" si="301"/>
        <v>0.57613762619917042</v>
      </c>
      <c r="EK170" s="45">
        <f t="shared" ca="1" si="302"/>
        <v>0.56938344552488862</v>
      </c>
      <c r="EL170" s="45">
        <f t="shared" ca="1" si="303"/>
        <v>0.55084204356532795</v>
      </c>
      <c r="EM170" s="45">
        <f t="shared" ca="1" si="304"/>
        <v>0.54398419023300848</v>
      </c>
      <c r="EN170" s="45">
        <f t="shared" ca="1" si="305"/>
        <v>0.53818843297981878</v>
      </c>
      <c r="EO170" s="45">
        <f t="shared" ca="1" si="306"/>
        <v>0.50637038181570082</v>
      </c>
      <c r="EP170" s="45">
        <f t="shared" ca="1" si="307"/>
        <v>0.49388647347335901</v>
      </c>
      <c r="EQ170" s="45">
        <f t="shared" ca="1" si="308"/>
        <v>0.49976505682015548</v>
      </c>
      <c r="ER170" s="45">
        <f t="shared" ca="1" si="309"/>
        <v>0.4957718618762334</v>
      </c>
      <c r="ES170" s="45">
        <f t="shared" ca="1" si="310"/>
        <v>0.51174169639853728</v>
      </c>
      <c r="ET170" s="45">
        <f t="shared" ca="1" si="311"/>
        <v>0.49063568837928379</v>
      </c>
      <c r="EU170" s="45">
        <f t="shared" ca="1" si="312"/>
        <v>0.49849678802655162</v>
      </c>
      <c r="EV170" s="45">
        <f t="shared" ca="1" si="313"/>
        <v>0.52061172921670584</v>
      </c>
      <c r="EW170" s="45">
        <f t="shared" ca="1" si="314"/>
        <v>0.54147762762791796</v>
      </c>
      <c r="EX170" s="45">
        <f t="shared" ca="1" si="315"/>
        <v>0.55014018564332723</v>
      </c>
      <c r="EY170" s="45">
        <f t="shared" ca="1" si="316"/>
        <v>0.54271872844716951</v>
      </c>
      <c r="EZ170" s="45">
        <f t="shared" ca="1" si="317"/>
        <v>0.52548396143179654</v>
      </c>
      <c r="FA170" s="45">
        <f t="shared" ca="1" si="318"/>
        <v>0.52498101196335489</v>
      </c>
      <c r="FB170" s="45">
        <f t="shared" ca="1" si="319"/>
        <v>0.51126730902480344</v>
      </c>
      <c r="FC170" s="45">
        <f t="shared" ca="1" si="320"/>
        <v>0.54248831223217076</v>
      </c>
      <c r="FD170" s="45">
        <f t="shared" ca="1" si="321"/>
        <v>0.54223580695388074</v>
      </c>
      <c r="FE170" s="45">
        <f t="shared" ca="1" si="322"/>
        <v>0.52202852701829827</v>
      </c>
      <c r="FF170" s="45">
        <f t="shared" ca="1" si="323"/>
        <v>0.49478093343529106</v>
      </c>
      <c r="FG170" s="45">
        <f t="shared" ca="1" si="324"/>
        <v>0.50624293301357692</v>
      </c>
      <c r="FH170" s="45">
        <f t="shared" ca="1" si="325"/>
        <v>0.52389280768950708</v>
      </c>
      <c r="FI170" s="45">
        <f t="shared" ca="1" si="326"/>
        <v>0.52171855141993029</v>
      </c>
      <c r="FJ170" s="45">
        <f t="shared" ca="1" si="327"/>
        <v>0.53776903210824345</v>
      </c>
      <c r="FK170" s="45">
        <f t="shared" ca="1" si="328"/>
        <v>0.54857913410001036</v>
      </c>
      <c r="FL170" s="45">
        <f t="shared" ca="1" si="329"/>
        <v>0.55218676776397957</v>
      </c>
      <c r="FM170" s="45">
        <f t="shared" ca="1" si="330"/>
        <v>0.54513659415005877</v>
      </c>
      <c r="FN170" s="45">
        <f t="shared" ca="1" si="331"/>
        <v>0.56444177979073995</v>
      </c>
      <c r="FO170" s="45">
        <f t="shared" ca="1" si="332"/>
        <v>0.56054533815619678</v>
      </c>
      <c r="FP170" s="45">
        <f t="shared" ca="1" si="333"/>
        <v>0.5654146224895108</v>
      </c>
      <c r="FQ170" s="45">
        <f t="shared" ca="1" si="334"/>
        <v>0.5536283984605963</v>
      </c>
      <c r="FR170" s="45">
        <f t="shared" ca="1" si="335"/>
        <v>0.56959458004068064</v>
      </c>
      <c r="FS170" s="45">
        <f t="shared" ca="1" si="336"/>
        <v>0.54712406929473789</v>
      </c>
      <c r="FT170" s="45">
        <f t="shared" ca="1" si="337"/>
        <v>0.53872843987899799</v>
      </c>
      <c r="FU170" s="45">
        <f t="shared" ca="1" si="338"/>
        <v>0.52511080155621526</v>
      </c>
      <c r="FV170" s="45">
        <f t="shared" ca="1" si="339"/>
        <v>0.53798699095825642</v>
      </c>
      <c r="FW170" s="45">
        <f t="shared" ca="1" si="340"/>
        <v>0.53334210854527242</v>
      </c>
      <c r="FX170" s="45">
        <f t="shared" ca="1" si="341"/>
        <v>0.55184413254479436</v>
      </c>
      <c r="FY170" s="45">
        <f t="shared" ca="1" si="342"/>
        <v>0.52921824915143378</v>
      </c>
      <c r="FZ170" s="45">
        <f t="shared" ca="1" si="343"/>
        <v>0.52665925890516363</v>
      </c>
      <c r="GA170" s="84">
        <f t="shared" ca="1" si="344"/>
        <v>0.50842100019152459</v>
      </c>
      <c r="GB170" s="25"/>
    </row>
    <row r="171" spans="1:184" x14ac:dyDescent="0.25">
      <c r="A171" s="14"/>
      <c r="B171" s="26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95">
        <f t="shared" ref="M171" si="425">M132</f>
        <v>14.92287632885445</v>
      </c>
      <c r="N171" s="96">
        <f t="shared" si="404"/>
        <v>81.873072254857377</v>
      </c>
      <c r="O171" s="24">
        <f t="shared" si="232"/>
        <v>7</v>
      </c>
      <c r="P171" s="52">
        <f t="shared" ref="P171:AS171" si="426">((PI()*0.5)-ATAN(AX132/P132))*180/PI()</f>
        <v>132.26007277096099</v>
      </c>
      <c r="Q171" s="52">
        <f t="shared" si="426"/>
        <v>144.82854245759108</v>
      </c>
      <c r="R171" s="52">
        <f t="shared" si="426"/>
        <v>13.541518396514913</v>
      </c>
      <c r="S171" s="52">
        <f t="shared" si="426"/>
        <v>156.8648600547094</v>
      </c>
      <c r="T171" s="52">
        <f t="shared" si="426"/>
        <v>145.22775652147229</v>
      </c>
      <c r="U171" s="52">
        <f t="shared" si="426"/>
        <v>100.9189805760055</v>
      </c>
      <c r="V171" s="52" t="e">
        <f t="shared" si="426"/>
        <v>#DIV/0!</v>
      </c>
      <c r="W171" s="52">
        <f t="shared" si="426"/>
        <v>100.67768586519294</v>
      </c>
      <c r="X171" s="52">
        <f t="shared" si="426"/>
        <v>140.3222563794283</v>
      </c>
      <c r="Y171" s="52">
        <f t="shared" si="426"/>
        <v>125.13379855502325</v>
      </c>
      <c r="Z171" s="52">
        <f t="shared" si="426"/>
        <v>127.29864290747747</v>
      </c>
      <c r="AA171" s="52">
        <f t="shared" si="426"/>
        <v>0.12460455904584591</v>
      </c>
      <c r="AB171" s="52">
        <f t="shared" si="426"/>
        <v>133.10019713867999</v>
      </c>
      <c r="AC171" s="52">
        <f t="shared" si="426"/>
        <v>115.02753404441906</v>
      </c>
      <c r="AD171" s="52">
        <f t="shared" si="426"/>
        <v>161.49892159501874</v>
      </c>
      <c r="AE171" s="52">
        <f t="shared" si="426"/>
        <v>14.725292439200478</v>
      </c>
      <c r="AF171" s="52">
        <f t="shared" si="426"/>
        <v>99.680752985638946</v>
      </c>
      <c r="AG171" s="52">
        <f t="shared" si="426"/>
        <v>3.149822597958889</v>
      </c>
      <c r="AH171" s="52">
        <f t="shared" si="426"/>
        <v>102.41998513074093</v>
      </c>
      <c r="AI171" s="52">
        <f t="shared" si="426"/>
        <v>147.61968945920253</v>
      </c>
      <c r="AJ171" s="52">
        <f t="shared" si="426"/>
        <v>12.817039569008395</v>
      </c>
      <c r="AK171" s="52">
        <f t="shared" si="426"/>
        <v>156.96891224025308</v>
      </c>
      <c r="AL171" s="52">
        <f t="shared" si="426"/>
        <v>158.38717362005937</v>
      </c>
      <c r="AM171" s="52">
        <f t="shared" si="426"/>
        <v>119.7262066149507</v>
      </c>
      <c r="AN171" s="52">
        <f t="shared" si="426"/>
        <v>110.55871735232763</v>
      </c>
      <c r="AO171" s="52">
        <f t="shared" si="426"/>
        <v>137.26344889384603</v>
      </c>
      <c r="AP171" s="52">
        <f t="shared" si="426"/>
        <v>112.20944473885274</v>
      </c>
      <c r="AQ171" s="52">
        <f t="shared" si="426"/>
        <v>111.48455437926982</v>
      </c>
      <c r="AR171" s="52">
        <f t="shared" si="426"/>
        <v>131.6232422592393</v>
      </c>
      <c r="AS171" s="52">
        <f t="shared" si="426"/>
        <v>6.5085546696607466</v>
      </c>
      <c r="AT171" s="24"/>
      <c r="AU171" s="95">
        <f t="shared" si="410"/>
        <v>-41.710111426239116</v>
      </c>
      <c r="AV171" s="96">
        <f t="shared" si="406"/>
        <v>-4.0696959393663814</v>
      </c>
      <c r="AW171" s="24">
        <f t="shared" si="414"/>
        <v>7</v>
      </c>
      <c r="AX171" s="52">
        <f t="shared" ref="AX171:CA171" si="427">((PI()*1.5)-ATAN(AX132/P132))*180/PI()</f>
        <v>312.26007277096102</v>
      </c>
      <c r="AY171" s="52">
        <f t="shared" si="427"/>
        <v>324.82854245759108</v>
      </c>
      <c r="AZ171" s="52">
        <f t="shared" si="427"/>
        <v>193.54151839651493</v>
      </c>
      <c r="BA171" s="52">
        <f t="shared" si="427"/>
        <v>336.86486005470942</v>
      </c>
      <c r="BB171" s="52">
        <f t="shared" si="427"/>
        <v>325.22775652147232</v>
      </c>
      <c r="BC171" s="52">
        <f t="shared" si="427"/>
        <v>280.91898057600548</v>
      </c>
      <c r="BD171" s="52" t="e">
        <f t="shared" si="427"/>
        <v>#DIV/0!</v>
      </c>
      <c r="BE171" s="52">
        <f t="shared" si="427"/>
        <v>280.67768586519293</v>
      </c>
      <c r="BF171" s="52">
        <f t="shared" si="427"/>
        <v>320.32225637942832</v>
      </c>
      <c r="BG171" s="52">
        <f t="shared" si="427"/>
        <v>305.13379855502325</v>
      </c>
      <c r="BH171" s="52">
        <f t="shared" si="427"/>
        <v>307.29864290747742</v>
      </c>
      <c r="BI171" s="52">
        <f t="shared" si="427"/>
        <v>180.12460455904585</v>
      </c>
      <c r="BJ171" s="52">
        <f t="shared" si="427"/>
        <v>313.10019713867996</v>
      </c>
      <c r="BK171" s="52">
        <f t="shared" si="427"/>
        <v>295.0275340444191</v>
      </c>
      <c r="BL171" s="52">
        <f t="shared" si="427"/>
        <v>341.49892159501871</v>
      </c>
      <c r="BM171" s="52">
        <f t="shared" si="427"/>
        <v>194.72529243920044</v>
      </c>
      <c r="BN171" s="52">
        <f t="shared" si="427"/>
        <v>279.68075298563895</v>
      </c>
      <c r="BO171" s="52">
        <f t="shared" si="427"/>
        <v>183.14982259795892</v>
      </c>
      <c r="BP171" s="52">
        <f t="shared" si="427"/>
        <v>282.41998513074088</v>
      </c>
      <c r="BQ171" s="52">
        <f t="shared" si="427"/>
        <v>327.6196894592025</v>
      </c>
      <c r="BR171" s="52">
        <f t="shared" si="427"/>
        <v>192.81703956900841</v>
      </c>
      <c r="BS171" s="52">
        <f t="shared" si="427"/>
        <v>336.96891224025308</v>
      </c>
      <c r="BT171" s="52">
        <f t="shared" si="427"/>
        <v>338.38717362005934</v>
      </c>
      <c r="BU171" s="52">
        <f t="shared" si="427"/>
        <v>299.72620661495068</v>
      </c>
      <c r="BV171" s="52">
        <f t="shared" si="427"/>
        <v>290.55871735232762</v>
      </c>
      <c r="BW171" s="52">
        <f t="shared" si="427"/>
        <v>317.26344889384609</v>
      </c>
      <c r="BX171" s="52">
        <f t="shared" si="427"/>
        <v>292.20944473885277</v>
      </c>
      <c r="BY171" s="52">
        <f t="shared" si="427"/>
        <v>291.48455437926987</v>
      </c>
      <c r="BZ171" s="52">
        <f t="shared" si="427"/>
        <v>311.6232422592393</v>
      </c>
      <c r="CA171" s="52">
        <f t="shared" si="427"/>
        <v>186.50855466966075</v>
      </c>
      <c r="CB171" s="156"/>
      <c r="CC171" s="52"/>
      <c r="CD171" s="113">
        <f t="shared" si="347"/>
        <v>52</v>
      </c>
      <c r="CE171" s="114">
        <f t="shared" si="347"/>
        <v>53</v>
      </c>
      <c r="CF171" s="83">
        <f t="shared" ca="1" si="345"/>
        <v>0.43544769352033524</v>
      </c>
      <c r="CG171" s="45">
        <f t="shared" ca="1" si="346"/>
        <v>0.42534134824174774</v>
      </c>
      <c r="CH171" s="45">
        <f t="shared" ca="1" si="247"/>
        <v>0.45838231486879877</v>
      </c>
      <c r="CI171" s="45">
        <f t="shared" ca="1" si="248"/>
        <v>0.47568426790042156</v>
      </c>
      <c r="CJ171" s="45">
        <f t="shared" ca="1" si="249"/>
        <v>0.49252698608151568</v>
      </c>
      <c r="CK171" s="45">
        <f t="shared" ca="1" si="250"/>
        <v>0.49947812508191058</v>
      </c>
      <c r="CL171" s="45">
        <f t="shared" ca="1" si="251"/>
        <v>0.51275602634477502</v>
      </c>
      <c r="CM171" s="45">
        <f t="shared" ca="1" si="252"/>
        <v>0.51871307767028163</v>
      </c>
      <c r="CN171" s="45">
        <f t="shared" ca="1" si="253"/>
        <v>0.53457343076374675</v>
      </c>
      <c r="CO171" s="45">
        <f t="shared" ca="1" si="254"/>
        <v>0.54602171983513248</v>
      </c>
      <c r="CP171" s="45">
        <f t="shared" ca="1" si="255"/>
        <v>0.5332039563991392</v>
      </c>
      <c r="CQ171" s="45">
        <f t="shared" ca="1" si="256"/>
        <v>0.55391576406337883</v>
      </c>
      <c r="CR171" s="45">
        <f t="shared" ca="1" si="257"/>
        <v>0.55612201501206071</v>
      </c>
      <c r="CS171" s="45">
        <f t="shared" ca="1" si="258"/>
        <v>0.53073282025324886</v>
      </c>
      <c r="CT171" s="45">
        <f t="shared" ca="1" si="259"/>
        <v>0.52611125167931871</v>
      </c>
      <c r="CU171" s="45">
        <f t="shared" ca="1" si="260"/>
        <v>0.53751271098678988</v>
      </c>
      <c r="CV171" s="45">
        <f t="shared" ca="1" si="261"/>
        <v>0.53608942854389185</v>
      </c>
      <c r="CW171" s="45">
        <f t="shared" ca="1" si="262"/>
        <v>0.50358942222217606</v>
      </c>
      <c r="CX171" s="45">
        <f t="shared" ca="1" si="263"/>
        <v>0.50738472178372473</v>
      </c>
      <c r="CY171" s="45">
        <f t="shared" ca="1" si="264"/>
        <v>0.53774316226161711</v>
      </c>
      <c r="CZ171" s="45">
        <f t="shared" ca="1" si="265"/>
        <v>0.51326631713929793</v>
      </c>
      <c r="DA171" s="45">
        <f t="shared" ca="1" si="266"/>
        <v>0.49343499551152564</v>
      </c>
      <c r="DB171" s="45">
        <f t="shared" ca="1" si="267"/>
        <v>0.48990371828264045</v>
      </c>
      <c r="DC171" s="45">
        <f t="shared" ca="1" si="268"/>
        <v>0.47879467797248715</v>
      </c>
      <c r="DD171" s="45">
        <f t="shared" ca="1" si="269"/>
        <v>0.47719777147720871</v>
      </c>
      <c r="DE171" s="45">
        <f t="shared" ca="1" si="270"/>
        <v>0.48269889197549987</v>
      </c>
      <c r="DF171" s="45">
        <f t="shared" ca="1" si="271"/>
        <v>0.51126924730040713</v>
      </c>
      <c r="DG171" s="45">
        <f t="shared" ca="1" si="272"/>
        <v>0.52011527384766065</v>
      </c>
      <c r="DH171" s="45">
        <f t="shared" ca="1" si="273"/>
        <v>0.50885732313905518</v>
      </c>
      <c r="DI171" s="45">
        <f t="shared" ca="1" si="274"/>
        <v>0.5252382563800535</v>
      </c>
      <c r="DJ171" s="45">
        <f t="shared" ca="1" si="275"/>
        <v>0.52010515984463457</v>
      </c>
      <c r="DK171" s="45">
        <f t="shared" ca="1" si="276"/>
        <v>0.5426597562314297</v>
      </c>
      <c r="DL171" s="45">
        <f t="shared" ca="1" si="277"/>
        <v>0.5585051760991292</v>
      </c>
      <c r="DM171" s="45">
        <f t="shared" ca="1" si="278"/>
        <v>0.54322025134914187</v>
      </c>
      <c r="DN171" s="45">
        <f t="shared" ca="1" si="279"/>
        <v>0.53946598229296261</v>
      </c>
      <c r="DO171" s="45">
        <f t="shared" ca="1" si="280"/>
        <v>0.52647890731380897</v>
      </c>
      <c r="DP171" s="45">
        <f t="shared" ca="1" si="281"/>
        <v>0.51339472474500103</v>
      </c>
      <c r="DQ171" s="45">
        <f t="shared" ca="1" si="282"/>
        <v>0.51874338938153886</v>
      </c>
      <c r="DR171" s="45">
        <f t="shared" ca="1" si="283"/>
        <v>0.5210412884590232</v>
      </c>
      <c r="DS171" s="45">
        <f t="shared" ca="1" si="284"/>
        <v>0.52181864216002605</v>
      </c>
      <c r="DT171" s="45">
        <f t="shared" ca="1" si="285"/>
        <v>0.49591037926749887</v>
      </c>
      <c r="DU171" s="45">
        <f t="shared" ca="1" si="286"/>
        <v>0.50031314996117338</v>
      </c>
      <c r="DV171" s="45">
        <f t="shared" ca="1" si="287"/>
        <v>0.50772953019605194</v>
      </c>
      <c r="DW171" s="45">
        <f t="shared" ca="1" si="288"/>
        <v>0.50327915688670111</v>
      </c>
      <c r="DX171" s="45">
        <f t="shared" ca="1" si="289"/>
        <v>0.49358136922260964</v>
      </c>
      <c r="DY171" s="45">
        <f t="shared" ca="1" si="290"/>
        <v>0.47690420456752963</v>
      </c>
      <c r="DZ171" s="45">
        <f t="shared" ca="1" si="291"/>
        <v>0.47313307856887216</v>
      </c>
      <c r="EA171" s="45">
        <f t="shared" ca="1" si="292"/>
        <v>0.46287330409423383</v>
      </c>
      <c r="EB171" s="45">
        <f t="shared" ca="1" si="293"/>
        <v>0.47978518018001848</v>
      </c>
      <c r="EC171" s="45">
        <f t="shared" ca="1" si="294"/>
        <v>0.51221697468473726</v>
      </c>
      <c r="ED171" s="45">
        <f t="shared" ca="1" si="295"/>
        <v>0.50692119153426141</v>
      </c>
      <c r="EE171" s="45">
        <f t="shared" ca="1" si="296"/>
        <v>0.49985458239352665</v>
      </c>
      <c r="EF171" s="45">
        <f t="shared" ca="1" si="297"/>
        <v>0.51790213595677248</v>
      </c>
      <c r="EG171" s="45">
        <f t="shared" ca="1" si="298"/>
        <v>0.54027576642346131</v>
      </c>
      <c r="EH171" s="45">
        <f t="shared" ca="1" si="299"/>
        <v>0.56706656162735414</v>
      </c>
      <c r="EI171" s="45">
        <f t="shared" ca="1" si="300"/>
        <v>0.5539343190645476</v>
      </c>
      <c r="EJ171" s="45">
        <f t="shared" ca="1" si="301"/>
        <v>0.56104057897302939</v>
      </c>
      <c r="EK171" s="45">
        <f t="shared" ca="1" si="302"/>
        <v>0.5619342164514739</v>
      </c>
      <c r="EL171" s="45">
        <f t="shared" ca="1" si="303"/>
        <v>0.54023364665391538</v>
      </c>
      <c r="EM171" s="45">
        <f t="shared" ca="1" si="304"/>
        <v>0.52915329407554046</v>
      </c>
      <c r="EN171" s="45">
        <f t="shared" ca="1" si="305"/>
        <v>0.52036564982897437</v>
      </c>
      <c r="EO171" s="45">
        <f t="shared" ca="1" si="306"/>
        <v>0.49444018492011765</v>
      </c>
      <c r="EP171" s="45">
        <f t="shared" ca="1" si="307"/>
        <v>0.49937036651595812</v>
      </c>
      <c r="EQ171" s="45">
        <f t="shared" ca="1" si="308"/>
        <v>0.51187823638094743</v>
      </c>
      <c r="ER171" s="45">
        <f t="shared" ca="1" si="309"/>
        <v>0.50820247116529482</v>
      </c>
      <c r="ES171" s="45">
        <f t="shared" ca="1" si="310"/>
        <v>0.52256971254058737</v>
      </c>
      <c r="ET171" s="45">
        <f t="shared" ca="1" si="311"/>
        <v>0.50502773879621032</v>
      </c>
      <c r="EU171" s="45">
        <f t="shared" ca="1" si="312"/>
        <v>0.50709264183470837</v>
      </c>
      <c r="EV171" s="45">
        <f t="shared" ca="1" si="313"/>
        <v>0.52851948113375002</v>
      </c>
      <c r="EW171" s="45">
        <f t="shared" ca="1" si="314"/>
        <v>0.55425637345384593</v>
      </c>
      <c r="EX171" s="45">
        <f t="shared" ca="1" si="315"/>
        <v>0.56662990409433767</v>
      </c>
      <c r="EY171" s="45">
        <f t="shared" ca="1" si="316"/>
        <v>0.54621209392962633</v>
      </c>
      <c r="EZ171" s="45">
        <f t="shared" ca="1" si="317"/>
        <v>0.51970700733942832</v>
      </c>
      <c r="FA171" s="45">
        <f t="shared" ca="1" si="318"/>
        <v>0.51578339836502629</v>
      </c>
      <c r="FB171" s="45">
        <f t="shared" ca="1" si="319"/>
        <v>0.49417216887639731</v>
      </c>
      <c r="FC171" s="45">
        <f t="shared" ca="1" si="320"/>
        <v>0.51438147295268088</v>
      </c>
      <c r="FD171" s="45">
        <f t="shared" ca="1" si="321"/>
        <v>0.51534661545368921</v>
      </c>
      <c r="FE171" s="45">
        <f t="shared" ca="1" si="322"/>
        <v>0.50444655251448811</v>
      </c>
      <c r="FF171" s="45">
        <f t="shared" ca="1" si="323"/>
        <v>0.4762118580164883</v>
      </c>
      <c r="FG171" s="45">
        <f t="shared" ca="1" si="324"/>
        <v>0.48668502447403494</v>
      </c>
      <c r="FH171" s="45">
        <f t="shared" ca="1" si="325"/>
        <v>0.50974850898287893</v>
      </c>
      <c r="FI171" s="45">
        <f t="shared" ca="1" si="326"/>
        <v>0.5206277583619503</v>
      </c>
      <c r="FJ171" s="45">
        <f t="shared" ca="1" si="327"/>
        <v>0.53772639557287716</v>
      </c>
      <c r="FK171" s="45">
        <f t="shared" ca="1" si="328"/>
        <v>0.54326660790668646</v>
      </c>
      <c r="FL171" s="45">
        <f t="shared" ca="1" si="329"/>
        <v>0.54770888217819125</v>
      </c>
      <c r="FM171" s="45">
        <f t="shared" ca="1" si="330"/>
        <v>0.54151623809538074</v>
      </c>
      <c r="FN171" s="45">
        <f t="shared" ca="1" si="331"/>
        <v>0.55730538374952854</v>
      </c>
      <c r="FO171" s="45">
        <f t="shared" ca="1" si="332"/>
        <v>0.55381418065717625</v>
      </c>
      <c r="FP171" s="45">
        <f t="shared" ca="1" si="333"/>
        <v>0.56481641259503168</v>
      </c>
      <c r="FQ171" s="45">
        <f t="shared" ca="1" si="334"/>
        <v>0.54455850232040559</v>
      </c>
      <c r="FR171" s="45">
        <f t="shared" ca="1" si="335"/>
        <v>0.55589778437940141</v>
      </c>
      <c r="FS171" s="45">
        <f t="shared" ca="1" si="336"/>
        <v>0.53728657749193998</v>
      </c>
      <c r="FT171" s="45">
        <f t="shared" ca="1" si="337"/>
        <v>0.54113778944617852</v>
      </c>
      <c r="FU171" s="45">
        <f t="shared" ca="1" si="338"/>
        <v>0.53133800004427312</v>
      </c>
      <c r="FV171" s="45">
        <f t="shared" ca="1" si="339"/>
        <v>0.54352042115096233</v>
      </c>
      <c r="FW171" s="45">
        <f t="shared" ca="1" si="340"/>
        <v>0.53655501229976088</v>
      </c>
      <c r="FX171" s="45">
        <f t="shared" ca="1" si="341"/>
        <v>0.55403367203725684</v>
      </c>
      <c r="FY171" s="45">
        <f t="shared" ca="1" si="342"/>
        <v>0.52316229292120964</v>
      </c>
      <c r="FZ171" s="45">
        <f t="shared" ca="1" si="343"/>
        <v>0.53529667818635207</v>
      </c>
      <c r="GA171" s="84">
        <f t="shared" ca="1" si="344"/>
        <v>0.5144336706653172</v>
      </c>
      <c r="GB171" s="25"/>
    </row>
    <row r="172" spans="1:184" x14ac:dyDescent="0.25">
      <c r="A172" s="14"/>
      <c r="B172" s="26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95">
        <f t="shared" ref="M172" si="428">M133</f>
        <v>60.028224963787203</v>
      </c>
      <c r="N172" s="96">
        <f t="shared" si="404"/>
        <v>73.36852049787062</v>
      </c>
      <c r="O172" s="24">
        <f t="shared" si="232"/>
        <v>8</v>
      </c>
      <c r="P172" s="52">
        <f t="shared" ref="P172:AS172" si="429">((PI()*0.5)-ATAN(AX133/P133))*180/PI()</f>
        <v>23.225812723179928</v>
      </c>
      <c r="Q172" s="52">
        <f t="shared" si="429"/>
        <v>5.9349537457700929</v>
      </c>
      <c r="R172" s="52">
        <f t="shared" si="429"/>
        <v>64.060831598856865</v>
      </c>
      <c r="S172" s="52">
        <f t="shared" si="429"/>
        <v>33.054736882245876</v>
      </c>
      <c r="T172" s="52">
        <f t="shared" si="429"/>
        <v>57.929300458477293</v>
      </c>
      <c r="U172" s="52">
        <f t="shared" si="429"/>
        <v>100.51333348564856</v>
      </c>
      <c r="V172" s="52">
        <f t="shared" si="429"/>
        <v>100.67768586519294</v>
      </c>
      <c r="W172" s="52" t="e">
        <f t="shared" si="429"/>
        <v>#DIV/0!</v>
      </c>
      <c r="X172" s="52">
        <f t="shared" si="429"/>
        <v>31.0027196937294</v>
      </c>
      <c r="Y172" s="52">
        <f t="shared" si="429"/>
        <v>70.501204174426121</v>
      </c>
      <c r="Z172" s="52">
        <f t="shared" si="429"/>
        <v>146.31880033181426</v>
      </c>
      <c r="AA172" s="52">
        <f t="shared" si="429"/>
        <v>51.580838764124934</v>
      </c>
      <c r="AB172" s="52">
        <f t="shared" si="429"/>
        <v>154.65525304989021</v>
      </c>
      <c r="AC172" s="52">
        <f t="shared" si="429"/>
        <v>139.99046078038697</v>
      </c>
      <c r="AD172" s="52">
        <f t="shared" si="429"/>
        <v>109.94937671302523</v>
      </c>
      <c r="AE172" s="52">
        <f t="shared" si="429"/>
        <v>80.090167943531654</v>
      </c>
      <c r="AF172" s="52">
        <f t="shared" si="429"/>
        <v>97.287548801820506</v>
      </c>
      <c r="AG172" s="52">
        <f t="shared" si="429"/>
        <v>42.597279754931357</v>
      </c>
      <c r="AH172" s="52">
        <f t="shared" si="429"/>
        <v>105.12709005856561</v>
      </c>
      <c r="AI172" s="52">
        <f t="shared" si="429"/>
        <v>96.698309128281878</v>
      </c>
      <c r="AJ172" s="52">
        <f t="shared" si="429"/>
        <v>70.696072203874991</v>
      </c>
      <c r="AK172" s="52">
        <f t="shared" si="429"/>
        <v>9.4796612708473766</v>
      </c>
      <c r="AL172" s="52">
        <f t="shared" si="429"/>
        <v>111.25821298439848</v>
      </c>
      <c r="AM172" s="52">
        <f t="shared" si="429"/>
        <v>13.618256879219095</v>
      </c>
      <c r="AN172" s="52">
        <f t="shared" si="429"/>
        <v>172.79622596658078</v>
      </c>
      <c r="AO172" s="52">
        <f t="shared" si="429"/>
        <v>173.13968086203164</v>
      </c>
      <c r="AP172" s="52">
        <f t="shared" si="429"/>
        <v>80.911699165190342</v>
      </c>
      <c r="AQ172" s="52">
        <f t="shared" si="429"/>
        <v>56.06915879494597</v>
      </c>
      <c r="AR172" s="52">
        <f t="shared" si="429"/>
        <v>150.19593831682658</v>
      </c>
      <c r="AS172" s="52">
        <f t="shared" si="429"/>
        <v>39.599932405697288</v>
      </c>
      <c r="AT172" s="24"/>
      <c r="AU172" s="95">
        <f t="shared" si="410"/>
        <v>-13.33427842605731</v>
      </c>
      <c r="AV172" s="96">
        <f t="shared" si="406"/>
        <v>24.306137060815427</v>
      </c>
      <c r="AW172" s="24">
        <f t="shared" si="414"/>
        <v>8</v>
      </c>
      <c r="AX172" s="52">
        <f t="shared" ref="AX172:CA172" si="430">((PI()*1.5)-ATAN(AX133/P133))*180/PI()</f>
        <v>203.2258127231799</v>
      </c>
      <c r="AY172" s="52">
        <f t="shared" si="430"/>
        <v>185.93495374577009</v>
      </c>
      <c r="AZ172" s="52">
        <f t="shared" si="430"/>
        <v>244.06083159885685</v>
      </c>
      <c r="BA172" s="52">
        <f t="shared" si="430"/>
        <v>213.05473688224589</v>
      </c>
      <c r="BB172" s="52">
        <f t="shared" si="430"/>
        <v>237.92930045847731</v>
      </c>
      <c r="BC172" s="52">
        <f t="shared" si="430"/>
        <v>280.51333348564856</v>
      </c>
      <c r="BD172" s="52">
        <f t="shared" si="430"/>
        <v>280.67768586519293</v>
      </c>
      <c r="BE172" s="52" t="e">
        <f t="shared" si="430"/>
        <v>#DIV/0!</v>
      </c>
      <c r="BF172" s="52">
        <f t="shared" si="430"/>
        <v>211.0027196937294</v>
      </c>
      <c r="BG172" s="52">
        <f t="shared" si="430"/>
        <v>250.50120417442614</v>
      </c>
      <c r="BH172" s="52">
        <f t="shared" si="430"/>
        <v>326.3188003318142</v>
      </c>
      <c r="BI172" s="52">
        <f t="shared" si="430"/>
        <v>231.58083876412488</v>
      </c>
      <c r="BJ172" s="52">
        <f t="shared" si="430"/>
        <v>334.65525304989018</v>
      </c>
      <c r="BK172" s="52">
        <f t="shared" si="430"/>
        <v>319.99046078038697</v>
      </c>
      <c r="BL172" s="52">
        <f t="shared" si="430"/>
        <v>289.94937671302523</v>
      </c>
      <c r="BM172" s="52">
        <f t="shared" si="430"/>
        <v>260.0901679435317</v>
      </c>
      <c r="BN172" s="52">
        <f t="shared" si="430"/>
        <v>277.28754880182055</v>
      </c>
      <c r="BO172" s="52">
        <f t="shared" si="430"/>
        <v>222.59727975493138</v>
      </c>
      <c r="BP172" s="52">
        <f t="shared" si="430"/>
        <v>285.12709005856561</v>
      </c>
      <c r="BQ172" s="52">
        <f t="shared" si="430"/>
        <v>276.69830912828189</v>
      </c>
      <c r="BR172" s="52">
        <f t="shared" si="430"/>
        <v>250.69607220387502</v>
      </c>
      <c r="BS172" s="52">
        <f t="shared" si="430"/>
        <v>189.47966127084737</v>
      </c>
      <c r="BT172" s="52">
        <f t="shared" si="430"/>
        <v>291.25821298439848</v>
      </c>
      <c r="BU172" s="52">
        <f t="shared" si="430"/>
        <v>193.61825687921908</v>
      </c>
      <c r="BV172" s="52">
        <f t="shared" si="430"/>
        <v>352.79622596658078</v>
      </c>
      <c r="BW172" s="52">
        <f t="shared" si="430"/>
        <v>353.13968086203164</v>
      </c>
      <c r="BX172" s="52">
        <f t="shared" si="430"/>
        <v>260.91169916519033</v>
      </c>
      <c r="BY172" s="52">
        <f t="shared" si="430"/>
        <v>236.06915879494596</v>
      </c>
      <c r="BZ172" s="52">
        <f t="shared" si="430"/>
        <v>330.19593831682658</v>
      </c>
      <c r="CA172" s="52">
        <f t="shared" si="430"/>
        <v>219.59993240569727</v>
      </c>
      <c r="CB172" s="156"/>
      <c r="CC172" s="52"/>
      <c r="CD172" s="113">
        <f t="shared" si="347"/>
        <v>53</v>
      </c>
      <c r="CE172" s="114">
        <f t="shared" si="347"/>
        <v>54</v>
      </c>
      <c r="CF172" s="83">
        <f t="shared" ca="1" si="345"/>
        <v>0.42961178110579384</v>
      </c>
      <c r="CG172" s="45">
        <f t="shared" ca="1" si="346"/>
        <v>0.40998992114649085</v>
      </c>
      <c r="CH172" s="45">
        <f t="shared" ca="1" si="247"/>
        <v>0.43232460990914773</v>
      </c>
      <c r="CI172" s="45">
        <f t="shared" ca="1" si="248"/>
        <v>0.45990098784516942</v>
      </c>
      <c r="CJ172" s="45">
        <f t="shared" ca="1" si="249"/>
        <v>0.47278627718110816</v>
      </c>
      <c r="CK172" s="45">
        <f t="shared" ca="1" si="250"/>
        <v>0.48600582611572252</v>
      </c>
      <c r="CL172" s="45">
        <f t="shared" ca="1" si="251"/>
        <v>0.4999475165737246</v>
      </c>
      <c r="CM172" s="45">
        <f t="shared" ca="1" si="252"/>
        <v>0.50779114549880622</v>
      </c>
      <c r="CN172" s="45">
        <f t="shared" ca="1" si="253"/>
        <v>0.53294140282017755</v>
      </c>
      <c r="CO172" s="45">
        <f t="shared" ca="1" si="254"/>
        <v>0.55408625084762064</v>
      </c>
      <c r="CP172" s="45">
        <f t="shared" ca="1" si="255"/>
        <v>0.5385435452517795</v>
      </c>
      <c r="CQ172" s="45">
        <f t="shared" ca="1" si="256"/>
        <v>0.56349398084760471</v>
      </c>
      <c r="CR172" s="45">
        <f t="shared" ca="1" si="257"/>
        <v>0.55482831299022972</v>
      </c>
      <c r="CS172" s="45">
        <f t="shared" ca="1" si="258"/>
        <v>0.52783401681716191</v>
      </c>
      <c r="CT172" s="45">
        <f t="shared" ca="1" si="259"/>
        <v>0.5185075021678327</v>
      </c>
      <c r="CU172" s="45">
        <f t="shared" ca="1" si="260"/>
        <v>0.52874064615899286</v>
      </c>
      <c r="CV172" s="45">
        <f t="shared" ca="1" si="261"/>
        <v>0.54041337856546001</v>
      </c>
      <c r="CW172" s="45">
        <f t="shared" ca="1" si="262"/>
        <v>0.51115009675767742</v>
      </c>
      <c r="CX172" s="45">
        <f t="shared" ca="1" si="263"/>
        <v>0.50486173833754067</v>
      </c>
      <c r="CY172" s="45">
        <f t="shared" ca="1" si="264"/>
        <v>0.53587539846396537</v>
      </c>
      <c r="CZ172" s="45">
        <f t="shared" ca="1" si="265"/>
        <v>0.51668771384290924</v>
      </c>
      <c r="DA172" s="45">
        <f t="shared" ca="1" si="266"/>
        <v>0.49904669563656617</v>
      </c>
      <c r="DB172" s="45">
        <f t="shared" ca="1" si="267"/>
        <v>0.49542064288225618</v>
      </c>
      <c r="DC172" s="45">
        <f t="shared" ca="1" si="268"/>
        <v>0.48492574168710234</v>
      </c>
      <c r="DD172" s="45">
        <f t="shared" ca="1" si="269"/>
        <v>0.47738557370051488</v>
      </c>
      <c r="DE172" s="45">
        <f t="shared" ca="1" si="270"/>
        <v>0.48462943419558407</v>
      </c>
      <c r="DF172" s="45">
        <f t="shared" ca="1" si="271"/>
        <v>0.51152652959775469</v>
      </c>
      <c r="DG172" s="45">
        <f t="shared" ca="1" si="272"/>
        <v>0.52912154582583093</v>
      </c>
      <c r="DH172" s="45">
        <f t="shared" ca="1" si="273"/>
        <v>0.51851426515323629</v>
      </c>
      <c r="DI172" s="45">
        <f t="shared" ca="1" si="274"/>
        <v>0.52148649741991382</v>
      </c>
      <c r="DJ172" s="45">
        <f t="shared" ca="1" si="275"/>
        <v>0.52840027124502076</v>
      </c>
      <c r="DK172" s="45">
        <f t="shared" ca="1" si="276"/>
        <v>0.56373641600630653</v>
      </c>
      <c r="DL172" s="45">
        <f t="shared" ca="1" si="277"/>
        <v>0.58721806254933295</v>
      </c>
      <c r="DM172" s="45">
        <f t="shared" ca="1" si="278"/>
        <v>0.58148432520918925</v>
      </c>
      <c r="DN172" s="45">
        <f t="shared" ca="1" si="279"/>
        <v>0.57528693262367203</v>
      </c>
      <c r="DO172" s="45">
        <f t="shared" ca="1" si="280"/>
        <v>0.55337306092595351</v>
      </c>
      <c r="DP172" s="45">
        <f t="shared" ca="1" si="281"/>
        <v>0.5443384515087395</v>
      </c>
      <c r="DQ172" s="45">
        <f t="shared" ca="1" si="282"/>
        <v>0.55278995653115515</v>
      </c>
      <c r="DR172" s="45">
        <f t="shared" ca="1" si="283"/>
        <v>0.5499846682023436</v>
      </c>
      <c r="DS172" s="45">
        <f t="shared" ca="1" si="284"/>
        <v>0.52900726537972265</v>
      </c>
      <c r="DT172" s="45">
        <f t="shared" ca="1" si="285"/>
        <v>0.50153339155368026</v>
      </c>
      <c r="DU172" s="45">
        <f t="shared" ca="1" si="286"/>
        <v>0.49941629093410306</v>
      </c>
      <c r="DV172" s="45">
        <f t="shared" ca="1" si="287"/>
        <v>0.50545469665751086</v>
      </c>
      <c r="DW172" s="45">
        <f t="shared" ca="1" si="288"/>
        <v>0.496293498187236</v>
      </c>
      <c r="DX172" s="45">
        <f t="shared" ca="1" si="289"/>
        <v>0.49074975152467398</v>
      </c>
      <c r="DY172" s="45">
        <f t="shared" ca="1" si="290"/>
        <v>0.47065653875456609</v>
      </c>
      <c r="DZ172" s="45">
        <f t="shared" ca="1" si="291"/>
        <v>0.46224247894820691</v>
      </c>
      <c r="EA172" s="45">
        <f t="shared" ca="1" si="292"/>
        <v>0.46521874078428449</v>
      </c>
      <c r="EB172" s="45">
        <f t="shared" ca="1" si="293"/>
        <v>0.48633652091243773</v>
      </c>
      <c r="EC172" s="45">
        <f t="shared" ca="1" si="294"/>
        <v>0.51507771727871543</v>
      </c>
      <c r="ED172" s="45">
        <f t="shared" ca="1" si="295"/>
        <v>0.50098094893751011</v>
      </c>
      <c r="EE172" s="45">
        <f t="shared" ca="1" si="296"/>
        <v>0.48946361584265291</v>
      </c>
      <c r="EF172" s="45">
        <f t="shared" ca="1" si="297"/>
        <v>0.49933691543637942</v>
      </c>
      <c r="EG172" s="45">
        <f t="shared" ca="1" si="298"/>
        <v>0.51362111059264559</v>
      </c>
      <c r="EH172" s="45">
        <f t="shared" ca="1" si="299"/>
        <v>0.53468784133621583</v>
      </c>
      <c r="EI172" s="45">
        <f t="shared" ca="1" si="300"/>
        <v>0.51625716492564444</v>
      </c>
      <c r="EJ172" s="45">
        <f t="shared" ca="1" si="301"/>
        <v>0.52393135660784007</v>
      </c>
      <c r="EK172" s="45">
        <f t="shared" ca="1" si="302"/>
        <v>0.53253562106606445</v>
      </c>
      <c r="EL172" s="45">
        <f t="shared" ca="1" si="303"/>
        <v>0.5114606560759305</v>
      </c>
      <c r="EM172" s="45">
        <f t="shared" ca="1" si="304"/>
        <v>0.5053883243654399</v>
      </c>
      <c r="EN172" s="45">
        <f t="shared" ca="1" si="305"/>
        <v>0.49152888642001602</v>
      </c>
      <c r="EO172" s="45">
        <f t="shared" ca="1" si="306"/>
        <v>0.47559679485591672</v>
      </c>
      <c r="EP172" s="45">
        <f t="shared" ca="1" si="307"/>
        <v>0.48771889364015436</v>
      </c>
      <c r="EQ172" s="45">
        <f t="shared" ca="1" si="308"/>
        <v>0.49362883354600834</v>
      </c>
      <c r="ER172" s="45">
        <f t="shared" ca="1" si="309"/>
        <v>0.49957815942474187</v>
      </c>
      <c r="ES172" s="45">
        <f t="shared" ca="1" si="310"/>
        <v>0.51022605816127298</v>
      </c>
      <c r="ET172" s="45">
        <f t="shared" ca="1" si="311"/>
        <v>0.49676170449394252</v>
      </c>
      <c r="EU172" s="45">
        <f t="shared" ca="1" si="312"/>
        <v>0.50360059436001992</v>
      </c>
      <c r="EV172" s="45">
        <f t="shared" ca="1" si="313"/>
        <v>0.52630169868482157</v>
      </c>
      <c r="EW172" s="45">
        <f t="shared" ca="1" si="314"/>
        <v>0.54868729829949714</v>
      </c>
      <c r="EX172" s="45">
        <f t="shared" ca="1" si="315"/>
        <v>0.55469350009983576</v>
      </c>
      <c r="EY172" s="45">
        <f t="shared" ca="1" si="316"/>
        <v>0.54109884209657522</v>
      </c>
      <c r="EZ172" s="45">
        <f t="shared" ca="1" si="317"/>
        <v>0.51883609903089467</v>
      </c>
      <c r="FA172" s="45">
        <f t="shared" ca="1" si="318"/>
        <v>0.51359856632988266</v>
      </c>
      <c r="FB172" s="45">
        <f t="shared" ca="1" si="319"/>
        <v>0.49408574535872857</v>
      </c>
      <c r="FC172" s="45">
        <f t="shared" ca="1" si="320"/>
        <v>0.51344067059937737</v>
      </c>
      <c r="FD172" s="45">
        <f t="shared" ca="1" si="321"/>
        <v>0.51872810865685282</v>
      </c>
      <c r="FE172" s="45">
        <f t="shared" ca="1" si="322"/>
        <v>0.51850566398492393</v>
      </c>
      <c r="FF172" s="45">
        <f t="shared" ca="1" si="323"/>
        <v>0.50451161961086421</v>
      </c>
      <c r="FG172" s="45">
        <f t="shared" ca="1" si="324"/>
        <v>0.52139750237124094</v>
      </c>
      <c r="FH172" s="45">
        <f t="shared" ca="1" si="325"/>
        <v>0.53248620964242932</v>
      </c>
      <c r="FI172" s="45">
        <f t="shared" ca="1" si="326"/>
        <v>0.54412666304508694</v>
      </c>
      <c r="FJ172" s="45">
        <f t="shared" ca="1" si="327"/>
        <v>0.55601025830414308</v>
      </c>
      <c r="FK172" s="45">
        <f t="shared" ca="1" si="328"/>
        <v>0.55880456842392567</v>
      </c>
      <c r="FL172" s="45">
        <f t="shared" ca="1" si="329"/>
        <v>0.55996549517805105</v>
      </c>
      <c r="FM172" s="45">
        <f t="shared" ca="1" si="330"/>
        <v>0.54543155136346999</v>
      </c>
      <c r="FN172" s="45">
        <f t="shared" ca="1" si="331"/>
        <v>0.5510683502049204</v>
      </c>
      <c r="FO172" s="45">
        <f t="shared" ca="1" si="332"/>
        <v>0.53924377016770209</v>
      </c>
      <c r="FP172" s="45">
        <f t="shared" ca="1" si="333"/>
        <v>0.54622640687245427</v>
      </c>
      <c r="FQ172" s="45">
        <f t="shared" ca="1" si="334"/>
        <v>0.52808833761861407</v>
      </c>
      <c r="FR172" s="45">
        <f t="shared" ca="1" si="335"/>
        <v>0.52975326832257941</v>
      </c>
      <c r="FS172" s="45">
        <f t="shared" ca="1" si="336"/>
        <v>0.50701818517925901</v>
      </c>
      <c r="FT172" s="45">
        <f t="shared" ca="1" si="337"/>
        <v>0.51898842197503658</v>
      </c>
      <c r="FU172" s="45">
        <f t="shared" ca="1" si="338"/>
        <v>0.51108345792958898</v>
      </c>
      <c r="FV172" s="45">
        <f t="shared" ca="1" si="339"/>
        <v>0.52260775513657265</v>
      </c>
      <c r="FW172" s="45">
        <f t="shared" ca="1" si="340"/>
        <v>0.5178215092786046</v>
      </c>
      <c r="FX172" s="45">
        <f t="shared" ca="1" si="341"/>
        <v>0.53603026944795706</v>
      </c>
      <c r="FY172" s="45">
        <f t="shared" ca="1" si="342"/>
        <v>0.50794880832243205</v>
      </c>
      <c r="FZ172" s="45">
        <f t="shared" ca="1" si="343"/>
        <v>0.5194005646253671</v>
      </c>
      <c r="GA172" s="84">
        <f t="shared" ca="1" si="344"/>
        <v>0.51674311157323571</v>
      </c>
      <c r="GB172" s="25"/>
    </row>
    <row r="173" spans="1:184" x14ac:dyDescent="0.25">
      <c r="A173" s="14"/>
      <c r="B173" s="26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95">
        <f t="shared" ref="M173" si="431">M134</f>
        <v>44.043863910017336</v>
      </c>
      <c r="N173" s="96">
        <f t="shared" si="404"/>
        <v>46.768936447397238</v>
      </c>
      <c r="O173" s="24">
        <f t="shared" si="232"/>
        <v>9</v>
      </c>
      <c r="P173" s="52">
        <f t="shared" ref="P173:AS173" si="432">((PI()*0.5)-ATAN(AX134/P134))*180/PI()</f>
        <v>61.521211437670786</v>
      </c>
      <c r="Q173" s="52">
        <f t="shared" si="432"/>
        <v>153.28424393364702</v>
      </c>
      <c r="R173" s="52">
        <f t="shared" si="432"/>
        <v>90.948388944923707</v>
      </c>
      <c r="S173" s="52">
        <f t="shared" si="432"/>
        <v>37.323828798660067</v>
      </c>
      <c r="T173" s="52">
        <f t="shared" si="432"/>
        <v>129.92346952945337</v>
      </c>
      <c r="U173" s="52">
        <f t="shared" si="432"/>
        <v>161.02232990275229</v>
      </c>
      <c r="V173" s="52">
        <f t="shared" si="432"/>
        <v>140.3222563794283</v>
      </c>
      <c r="W173" s="52">
        <f t="shared" si="432"/>
        <v>31.0027196937294</v>
      </c>
      <c r="X173" s="52" t="e">
        <f t="shared" si="432"/>
        <v>#DIV/0!</v>
      </c>
      <c r="Y173" s="52">
        <f t="shared" si="432"/>
        <v>162.36813286380138</v>
      </c>
      <c r="Z173" s="52">
        <f t="shared" si="432"/>
        <v>116.94513553198642</v>
      </c>
      <c r="AA173" s="52">
        <f t="shared" si="432"/>
        <v>72.429886764489822</v>
      </c>
      <c r="AB173" s="52">
        <f t="shared" si="432"/>
        <v>127.23272496923832</v>
      </c>
      <c r="AC173" s="52">
        <f t="shared" si="432"/>
        <v>79.867723388642062</v>
      </c>
      <c r="AD173" s="52">
        <f t="shared" si="432"/>
        <v>143.90932723524989</v>
      </c>
      <c r="AE173" s="52">
        <f t="shared" si="432"/>
        <v>118.06268349903542</v>
      </c>
      <c r="AF173" s="52">
        <f t="shared" si="432"/>
        <v>55.333698917035768</v>
      </c>
      <c r="AG173" s="52">
        <f t="shared" si="432"/>
        <v>51.201772270070023</v>
      </c>
      <c r="AH173" s="52">
        <f t="shared" si="432"/>
        <v>67.004292815578935</v>
      </c>
      <c r="AI173" s="52">
        <f t="shared" si="432"/>
        <v>139.60340715619395</v>
      </c>
      <c r="AJ173" s="52">
        <f t="shared" si="432"/>
        <v>103.90374927039464</v>
      </c>
      <c r="AK173" s="52">
        <f t="shared" si="432"/>
        <v>174.37253984592985</v>
      </c>
      <c r="AL173" s="52">
        <f t="shared" si="432"/>
        <v>143.93093862826524</v>
      </c>
      <c r="AM173" s="52">
        <f t="shared" si="432"/>
        <v>47.091453448267799</v>
      </c>
      <c r="AN173" s="52">
        <f t="shared" si="432"/>
        <v>43.902452240112396</v>
      </c>
      <c r="AO173" s="52">
        <f t="shared" si="432"/>
        <v>132.48853329252233</v>
      </c>
      <c r="AP173" s="52">
        <f t="shared" si="432"/>
        <v>176.4972307486141</v>
      </c>
      <c r="AQ173" s="52">
        <f t="shared" si="432"/>
        <v>19.396664527738974</v>
      </c>
      <c r="AR173" s="52">
        <f t="shared" si="432"/>
        <v>125.52104464058537</v>
      </c>
      <c r="AS173" s="52">
        <f t="shared" si="432"/>
        <v>44.58692158743969</v>
      </c>
      <c r="AT173" s="24"/>
      <c r="AU173" s="95">
        <f t="shared" si="410"/>
        <v>-15.616092981533235</v>
      </c>
      <c r="AV173" s="96">
        <f t="shared" si="406"/>
        <v>22.024322505339502</v>
      </c>
      <c r="AW173" s="24">
        <f t="shared" si="414"/>
        <v>9</v>
      </c>
      <c r="AX173" s="52">
        <f t="shared" ref="AX173:CA173" si="433">((PI()*1.5)-ATAN(AX134/P134))*180/PI()</f>
        <v>241.52121143767076</v>
      </c>
      <c r="AY173" s="52">
        <f t="shared" si="433"/>
        <v>333.28424393364708</v>
      </c>
      <c r="AZ173" s="52">
        <f t="shared" si="433"/>
        <v>270.94838894492369</v>
      </c>
      <c r="BA173" s="52">
        <f t="shared" si="433"/>
        <v>217.32382879866006</v>
      </c>
      <c r="BB173" s="52">
        <f t="shared" si="433"/>
        <v>309.92346952945337</v>
      </c>
      <c r="BC173" s="52">
        <f t="shared" si="433"/>
        <v>341.02232990275229</v>
      </c>
      <c r="BD173" s="52">
        <f t="shared" si="433"/>
        <v>320.32225637942832</v>
      </c>
      <c r="BE173" s="52">
        <f t="shared" si="433"/>
        <v>211.0027196937294</v>
      </c>
      <c r="BF173" s="52" t="e">
        <f t="shared" si="433"/>
        <v>#DIV/0!</v>
      </c>
      <c r="BG173" s="52">
        <f t="shared" si="433"/>
        <v>342.36813286380141</v>
      </c>
      <c r="BH173" s="52">
        <f t="shared" si="433"/>
        <v>296.94513553198641</v>
      </c>
      <c r="BI173" s="52">
        <f t="shared" si="433"/>
        <v>252.42988676448979</v>
      </c>
      <c r="BJ173" s="52">
        <f t="shared" si="433"/>
        <v>307.23272496923835</v>
      </c>
      <c r="BK173" s="52">
        <f t="shared" si="433"/>
        <v>259.86772338864205</v>
      </c>
      <c r="BL173" s="52">
        <f t="shared" si="433"/>
        <v>323.90932723524986</v>
      </c>
      <c r="BM173" s="52">
        <f t="shared" si="433"/>
        <v>298.06268349903542</v>
      </c>
      <c r="BN173" s="52">
        <f t="shared" si="433"/>
        <v>235.33369891703578</v>
      </c>
      <c r="BO173" s="52">
        <f t="shared" si="433"/>
        <v>231.20177227007002</v>
      </c>
      <c r="BP173" s="52">
        <f t="shared" si="433"/>
        <v>247.00429281557894</v>
      </c>
      <c r="BQ173" s="52">
        <f t="shared" si="433"/>
        <v>319.60340715619395</v>
      </c>
      <c r="BR173" s="52">
        <f t="shared" si="433"/>
        <v>283.90374927039466</v>
      </c>
      <c r="BS173" s="52">
        <f t="shared" si="433"/>
        <v>354.37253984592979</v>
      </c>
      <c r="BT173" s="52">
        <f t="shared" si="433"/>
        <v>323.93093862826527</v>
      </c>
      <c r="BU173" s="52">
        <f t="shared" si="433"/>
        <v>227.0914534482678</v>
      </c>
      <c r="BV173" s="52">
        <f t="shared" si="433"/>
        <v>223.90245224011241</v>
      </c>
      <c r="BW173" s="52">
        <f t="shared" si="433"/>
        <v>312.48853329252233</v>
      </c>
      <c r="BX173" s="52">
        <f t="shared" si="433"/>
        <v>356.49723074861407</v>
      </c>
      <c r="BY173" s="52">
        <f t="shared" si="433"/>
        <v>199.39666452773898</v>
      </c>
      <c r="BZ173" s="52">
        <f t="shared" si="433"/>
        <v>305.52104464058539</v>
      </c>
      <c r="CA173" s="52">
        <f t="shared" si="433"/>
        <v>224.58692158743966</v>
      </c>
      <c r="CB173" s="156"/>
      <c r="CC173" s="52"/>
      <c r="CD173" s="113">
        <f t="shared" si="347"/>
        <v>54</v>
      </c>
      <c r="CE173" s="114">
        <f t="shared" si="347"/>
        <v>55</v>
      </c>
      <c r="CF173" s="83">
        <f t="shared" ca="1" si="345"/>
        <v>0.44186139175281497</v>
      </c>
      <c r="CG173" s="45">
        <f t="shared" ca="1" si="346"/>
        <v>0.41223522475588698</v>
      </c>
      <c r="CH173" s="45">
        <f t="shared" ca="1" si="247"/>
        <v>0.43604222223119143</v>
      </c>
      <c r="CI173" s="45">
        <f t="shared" ca="1" si="248"/>
        <v>0.4570077587250474</v>
      </c>
      <c r="CJ173" s="45">
        <f t="shared" ca="1" si="249"/>
        <v>0.47738228839300006</v>
      </c>
      <c r="CK173" s="45">
        <f t="shared" ca="1" si="250"/>
        <v>0.47986320243490233</v>
      </c>
      <c r="CL173" s="45">
        <f t="shared" ca="1" si="251"/>
        <v>0.49282579457208014</v>
      </c>
      <c r="CM173" s="45">
        <f t="shared" ca="1" si="252"/>
        <v>0.50624716053866436</v>
      </c>
      <c r="CN173" s="45">
        <f t="shared" ca="1" si="253"/>
        <v>0.52044836630739089</v>
      </c>
      <c r="CO173" s="45">
        <f t="shared" ca="1" si="254"/>
        <v>0.54995127330489479</v>
      </c>
      <c r="CP173" s="45">
        <f t="shared" ca="1" si="255"/>
        <v>0.53455223845309818</v>
      </c>
      <c r="CQ173" s="45">
        <f t="shared" ca="1" si="256"/>
        <v>0.54762023099972856</v>
      </c>
      <c r="CR173" s="45">
        <f t="shared" ca="1" si="257"/>
        <v>0.5434646040446286</v>
      </c>
      <c r="CS173" s="45">
        <f t="shared" ca="1" si="258"/>
        <v>0.5116601954381208</v>
      </c>
      <c r="CT173" s="45">
        <f t="shared" ca="1" si="259"/>
        <v>0.51015204278784176</v>
      </c>
      <c r="CU173" s="45">
        <f t="shared" ca="1" si="260"/>
        <v>0.52441912989125183</v>
      </c>
      <c r="CV173" s="45">
        <f t="shared" ca="1" si="261"/>
        <v>0.52909910767641766</v>
      </c>
      <c r="CW173" s="45">
        <f t="shared" ca="1" si="262"/>
        <v>0.51407608944260064</v>
      </c>
      <c r="CX173" s="45">
        <f t="shared" ca="1" si="263"/>
        <v>0.49266783708729467</v>
      </c>
      <c r="CY173" s="45">
        <f t="shared" ca="1" si="264"/>
        <v>0.52756586321871857</v>
      </c>
      <c r="CZ173" s="45">
        <f t="shared" ca="1" si="265"/>
        <v>0.51497213541612774</v>
      </c>
      <c r="DA173" s="45">
        <f t="shared" ca="1" si="266"/>
        <v>0.49891772378908983</v>
      </c>
      <c r="DB173" s="45">
        <f t="shared" ca="1" si="267"/>
        <v>0.49322460030641252</v>
      </c>
      <c r="DC173" s="45">
        <f t="shared" ca="1" si="268"/>
        <v>0.48015297585343919</v>
      </c>
      <c r="DD173" s="45">
        <f t="shared" ca="1" si="269"/>
        <v>0.47981749500026821</v>
      </c>
      <c r="DE173" s="45">
        <f t="shared" ca="1" si="270"/>
        <v>0.49577878501839528</v>
      </c>
      <c r="DF173" s="45">
        <f t="shared" ca="1" si="271"/>
        <v>0.51483297740944989</v>
      </c>
      <c r="DG173" s="45">
        <f t="shared" ca="1" si="272"/>
        <v>0.53592367860069334</v>
      </c>
      <c r="DH173" s="45">
        <f t="shared" ca="1" si="273"/>
        <v>0.51612582890396019</v>
      </c>
      <c r="DI173" s="45">
        <f t="shared" ca="1" si="274"/>
        <v>0.5144109089322737</v>
      </c>
      <c r="DJ173" s="45">
        <f t="shared" ca="1" si="275"/>
        <v>0.52199034302447678</v>
      </c>
      <c r="DK173" s="45">
        <f t="shared" ca="1" si="276"/>
        <v>0.56513097226203224</v>
      </c>
      <c r="DL173" s="45">
        <f t="shared" ca="1" si="277"/>
        <v>0.5936246606982617</v>
      </c>
      <c r="DM173" s="45">
        <f t="shared" ca="1" si="278"/>
        <v>0.57805814288399637</v>
      </c>
      <c r="DN173" s="45">
        <f t="shared" ca="1" si="279"/>
        <v>0.57295165445655627</v>
      </c>
      <c r="DO173" s="45">
        <f t="shared" ca="1" si="280"/>
        <v>0.55608051270008507</v>
      </c>
      <c r="DP173" s="45">
        <f t="shared" ca="1" si="281"/>
        <v>0.55127871559427732</v>
      </c>
      <c r="DQ173" s="45">
        <f t="shared" ca="1" si="282"/>
        <v>0.55652435462646643</v>
      </c>
      <c r="DR173" s="45">
        <f t="shared" ca="1" si="283"/>
        <v>0.54852343791074087</v>
      </c>
      <c r="DS173" s="45">
        <f t="shared" ca="1" si="284"/>
        <v>0.53714144012545206</v>
      </c>
      <c r="DT173" s="45">
        <f t="shared" ca="1" si="285"/>
        <v>0.50022151075863153</v>
      </c>
      <c r="DU173" s="45">
        <f t="shared" ca="1" si="286"/>
        <v>0.4943526482467317</v>
      </c>
      <c r="DV173" s="45">
        <f t="shared" ca="1" si="287"/>
        <v>0.5006829521294518</v>
      </c>
      <c r="DW173" s="45">
        <f t="shared" ca="1" si="288"/>
        <v>0.48829110553979432</v>
      </c>
      <c r="DX173" s="45">
        <f t="shared" ca="1" si="289"/>
        <v>0.48679337537975109</v>
      </c>
      <c r="DY173" s="45">
        <f t="shared" ca="1" si="290"/>
        <v>0.45894799948414017</v>
      </c>
      <c r="DZ173" s="45">
        <f t="shared" ca="1" si="291"/>
        <v>0.45766793421265994</v>
      </c>
      <c r="EA173" s="45">
        <f t="shared" ca="1" si="292"/>
        <v>0.46090381860171686</v>
      </c>
      <c r="EB173" s="45">
        <f t="shared" ca="1" si="293"/>
        <v>0.47463693477767899</v>
      </c>
      <c r="EC173" s="45">
        <f t="shared" ca="1" si="294"/>
        <v>0.50836767553567952</v>
      </c>
      <c r="ED173" s="45">
        <f t="shared" ca="1" si="295"/>
        <v>0.49509154620773277</v>
      </c>
      <c r="EE173" s="45">
        <f t="shared" ca="1" si="296"/>
        <v>0.48971180886268895</v>
      </c>
      <c r="EF173" s="45">
        <f t="shared" ca="1" si="297"/>
        <v>0.49681235335125795</v>
      </c>
      <c r="EG173" s="45">
        <f t="shared" ca="1" si="298"/>
        <v>0.4959747133671939</v>
      </c>
      <c r="EH173" s="45">
        <f t="shared" ca="1" si="299"/>
        <v>0.52359044004112509</v>
      </c>
      <c r="EI173" s="45">
        <f t="shared" ca="1" si="300"/>
        <v>0.50944101521965268</v>
      </c>
      <c r="EJ173" s="45">
        <f t="shared" ca="1" si="301"/>
        <v>0.52787997675732168</v>
      </c>
      <c r="EK173" s="45">
        <f t="shared" ca="1" si="302"/>
        <v>0.52903781002017858</v>
      </c>
      <c r="EL173" s="45">
        <f t="shared" ca="1" si="303"/>
        <v>0.50058798802762861</v>
      </c>
      <c r="EM173" s="45">
        <f t="shared" ca="1" si="304"/>
        <v>0.49787833816027349</v>
      </c>
      <c r="EN173" s="45">
        <f t="shared" ca="1" si="305"/>
        <v>0.47763497411918121</v>
      </c>
      <c r="EO173" s="45">
        <f t="shared" ca="1" si="306"/>
        <v>0.46490328379319895</v>
      </c>
      <c r="EP173" s="45">
        <f t="shared" ca="1" si="307"/>
        <v>0.47895197835823261</v>
      </c>
      <c r="EQ173" s="45">
        <f t="shared" ca="1" si="308"/>
        <v>0.4782760156676481</v>
      </c>
      <c r="ER173" s="45">
        <f t="shared" ca="1" si="309"/>
        <v>0.49339731596772601</v>
      </c>
      <c r="ES173" s="45">
        <f t="shared" ca="1" si="310"/>
        <v>0.50935957919390129</v>
      </c>
      <c r="ET173" s="45">
        <f t="shared" ca="1" si="311"/>
        <v>0.49373892524323132</v>
      </c>
      <c r="EU173" s="45">
        <f t="shared" ca="1" si="312"/>
        <v>0.50771251046881027</v>
      </c>
      <c r="EV173" s="45">
        <f t="shared" ca="1" si="313"/>
        <v>0.52067995658756161</v>
      </c>
      <c r="EW173" s="45">
        <f t="shared" ca="1" si="314"/>
        <v>0.53935022996908488</v>
      </c>
      <c r="EX173" s="45">
        <f t="shared" ca="1" si="315"/>
        <v>0.55173022356853663</v>
      </c>
      <c r="EY173" s="45">
        <f t="shared" ca="1" si="316"/>
        <v>0.54398651941659271</v>
      </c>
      <c r="EZ173" s="45">
        <f t="shared" ca="1" si="317"/>
        <v>0.52646567465005367</v>
      </c>
      <c r="FA173" s="45">
        <f t="shared" ca="1" si="318"/>
        <v>0.50823436035736902</v>
      </c>
      <c r="FB173" s="45">
        <f t="shared" ca="1" si="319"/>
        <v>0.4719721216222883</v>
      </c>
      <c r="FC173" s="45">
        <f t="shared" ca="1" si="320"/>
        <v>0.50049445109443247</v>
      </c>
      <c r="FD173" s="45">
        <f t="shared" ca="1" si="321"/>
        <v>0.5007122123766129</v>
      </c>
      <c r="FE173" s="45">
        <f t="shared" ca="1" si="322"/>
        <v>0.50922677905894986</v>
      </c>
      <c r="FF173" s="45">
        <f t="shared" ca="1" si="323"/>
        <v>0.51178200409601782</v>
      </c>
      <c r="FG173" s="45">
        <f t="shared" ca="1" si="324"/>
        <v>0.52032238565059363</v>
      </c>
      <c r="FH173" s="45">
        <f t="shared" ca="1" si="325"/>
        <v>0.53875206135835585</v>
      </c>
      <c r="FI173" s="45">
        <f t="shared" ca="1" si="326"/>
        <v>0.54590785237079276</v>
      </c>
      <c r="FJ173" s="45">
        <f t="shared" ca="1" si="327"/>
        <v>0.55333079602074053</v>
      </c>
      <c r="FK173" s="45">
        <f t="shared" ca="1" si="328"/>
        <v>0.56083165149958492</v>
      </c>
      <c r="FL173" s="45">
        <f t="shared" ca="1" si="329"/>
        <v>0.56078326152495561</v>
      </c>
      <c r="FM173" s="45">
        <f t="shared" ca="1" si="330"/>
        <v>0.54725407410483629</v>
      </c>
      <c r="FN173" s="45">
        <f t="shared" ca="1" si="331"/>
        <v>0.55259036851073318</v>
      </c>
      <c r="FO173" s="45">
        <f t="shared" ca="1" si="332"/>
        <v>0.52854407607832499</v>
      </c>
      <c r="FP173" s="45">
        <f t="shared" ca="1" si="333"/>
        <v>0.52937059836082745</v>
      </c>
      <c r="FQ173" s="45">
        <f t="shared" ca="1" si="334"/>
        <v>0.4968312958493829</v>
      </c>
      <c r="FR173" s="45">
        <f t="shared" ca="1" si="335"/>
        <v>0.50339041119923833</v>
      </c>
      <c r="FS173" s="45">
        <f t="shared" ca="1" si="336"/>
        <v>0.48233163493412828</v>
      </c>
      <c r="FT173" s="45">
        <f t="shared" ca="1" si="337"/>
        <v>0.49718764661441006</v>
      </c>
      <c r="FU173" s="45">
        <f t="shared" ca="1" si="338"/>
        <v>0.49177910381669887</v>
      </c>
      <c r="FV173" s="45">
        <f t="shared" ca="1" si="339"/>
        <v>0.5107275548718091</v>
      </c>
      <c r="FW173" s="45">
        <f t="shared" ca="1" si="340"/>
        <v>0.50746791278604086</v>
      </c>
      <c r="FX173" s="45">
        <f t="shared" ca="1" si="341"/>
        <v>0.52807518986228152</v>
      </c>
      <c r="FY173" s="45">
        <f t="shared" ca="1" si="342"/>
        <v>0.50961276372022235</v>
      </c>
      <c r="FZ173" s="45">
        <f t="shared" ca="1" si="343"/>
        <v>0.53118518644553891</v>
      </c>
      <c r="GA173" s="84">
        <f t="shared" ca="1" si="344"/>
        <v>0.53255892828678475</v>
      </c>
      <c r="GB173" s="25"/>
    </row>
    <row r="174" spans="1:184" x14ac:dyDescent="0.25">
      <c r="A174" s="14"/>
      <c r="B174" s="26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95">
        <f t="shared" ref="M174" si="434">M135</f>
        <v>38.061840823171764</v>
      </c>
      <c r="N174" s="96">
        <f t="shared" si="404"/>
        <v>65.590335454316815</v>
      </c>
      <c r="O174" s="24">
        <f t="shared" si="232"/>
        <v>10</v>
      </c>
      <c r="P174" s="52">
        <f t="shared" ref="P174:AS174" si="435">((PI()*0.5)-ATAN(AX135/P135))*180/PI()</f>
        <v>142.55723826224002</v>
      </c>
      <c r="Q174" s="52">
        <f t="shared" si="435"/>
        <v>157.34944841179777</v>
      </c>
      <c r="R174" s="52">
        <f t="shared" si="435"/>
        <v>59.935264425542123</v>
      </c>
      <c r="S174" s="52">
        <f t="shared" si="435"/>
        <v>5.7094893101701008</v>
      </c>
      <c r="T174" s="52">
        <f t="shared" si="435"/>
        <v>29.811052875692159</v>
      </c>
      <c r="U174" s="52">
        <f t="shared" si="435"/>
        <v>159.0765447630591</v>
      </c>
      <c r="V174" s="52">
        <f t="shared" si="435"/>
        <v>125.13379855502325</v>
      </c>
      <c r="W174" s="52">
        <f t="shared" si="435"/>
        <v>70.501204174426121</v>
      </c>
      <c r="X174" s="52">
        <f t="shared" si="435"/>
        <v>162.36813286380138</v>
      </c>
      <c r="Y174" s="52" t="e">
        <f t="shared" si="435"/>
        <v>#DIV/0!</v>
      </c>
      <c r="Z174" s="52">
        <f t="shared" si="435"/>
        <v>128.14411829161594</v>
      </c>
      <c r="AA174" s="52">
        <f t="shared" si="435"/>
        <v>39.613888697660464</v>
      </c>
      <c r="AB174" s="52">
        <f t="shared" si="435"/>
        <v>136.17395546552615</v>
      </c>
      <c r="AC174" s="52">
        <f t="shared" si="435"/>
        <v>108.13139166416772</v>
      </c>
      <c r="AD174" s="52">
        <f t="shared" si="435"/>
        <v>133.99886608063505</v>
      </c>
      <c r="AE174" s="52">
        <f t="shared" si="435"/>
        <v>88.155626952784687</v>
      </c>
      <c r="AF174" s="52">
        <f t="shared" si="435"/>
        <v>82.551293191795224</v>
      </c>
      <c r="AG174" s="52">
        <f t="shared" si="435"/>
        <v>30.533129820404692</v>
      </c>
      <c r="AH174" s="52">
        <f t="shared" si="435"/>
        <v>89.923575590597906</v>
      </c>
      <c r="AI174" s="52">
        <f t="shared" si="435"/>
        <v>121.46908732099683</v>
      </c>
      <c r="AJ174" s="52">
        <f t="shared" si="435"/>
        <v>70.843240471578071</v>
      </c>
      <c r="AK174" s="52">
        <f t="shared" si="435"/>
        <v>170.64225620592225</v>
      </c>
      <c r="AL174" s="52">
        <f t="shared" si="435"/>
        <v>134.57759659043046</v>
      </c>
      <c r="AM174" s="52">
        <f t="shared" si="435"/>
        <v>111.95761065834697</v>
      </c>
      <c r="AN174" s="52">
        <f t="shared" si="435"/>
        <v>92.611469395175021</v>
      </c>
      <c r="AO174" s="52">
        <f t="shared" si="435"/>
        <v>144.46967524736624</v>
      </c>
      <c r="AP174" s="52">
        <f t="shared" si="435"/>
        <v>42.210496210568216</v>
      </c>
      <c r="AQ174" s="52">
        <f t="shared" si="435"/>
        <v>81.683533536927243</v>
      </c>
      <c r="AR174" s="52">
        <f t="shared" si="435"/>
        <v>133.87019028369468</v>
      </c>
      <c r="AS174" s="52">
        <f t="shared" si="435"/>
        <v>28.98451939589356</v>
      </c>
      <c r="AT174" s="24"/>
      <c r="AU174" s="95">
        <f t="shared" si="410"/>
        <v>-15.144280955339973</v>
      </c>
      <c r="AV174" s="96">
        <f t="shared" si="406"/>
        <v>22.496134531532764</v>
      </c>
      <c r="AW174" s="24">
        <f t="shared" si="414"/>
        <v>10</v>
      </c>
      <c r="AX174" s="52">
        <f t="shared" ref="AX174:CA174" si="436">((PI()*1.5)-ATAN(AX135/P135))*180/PI()</f>
        <v>322.55723826223999</v>
      </c>
      <c r="AY174" s="52">
        <f t="shared" si="436"/>
        <v>337.34944841179777</v>
      </c>
      <c r="AZ174" s="52">
        <f t="shared" si="436"/>
        <v>239.9352644255421</v>
      </c>
      <c r="BA174" s="52">
        <f t="shared" si="436"/>
        <v>185.70948931017008</v>
      </c>
      <c r="BB174" s="52">
        <f t="shared" si="436"/>
        <v>209.81105287569216</v>
      </c>
      <c r="BC174" s="52">
        <f t="shared" si="436"/>
        <v>339.07654476305908</v>
      </c>
      <c r="BD174" s="52">
        <f t="shared" si="436"/>
        <v>305.13379855502325</v>
      </c>
      <c r="BE174" s="52">
        <f t="shared" si="436"/>
        <v>250.50120417442614</v>
      </c>
      <c r="BF174" s="52">
        <f t="shared" si="436"/>
        <v>342.36813286380141</v>
      </c>
      <c r="BG174" s="52" t="e">
        <f t="shared" si="436"/>
        <v>#DIV/0!</v>
      </c>
      <c r="BH174" s="52">
        <f t="shared" si="436"/>
        <v>308.144118291616</v>
      </c>
      <c r="BI174" s="52">
        <f t="shared" si="436"/>
        <v>219.61388869766046</v>
      </c>
      <c r="BJ174" s="52">
        <f t="shared" si="436"/>
        <v>316.17395546552615</v>
      </c>
      <c r="BK174" s="52">
        <f t="shared" si="436"/>
        <v>288.13139166416772</v>
      </c>
      <c r="BL174" s="52">
        <f t="shared" si="436"/>
        <v>313.99886608063508</v>
      </c>
      <c r="BM174" s="52">
        <f t="shared" si="436"/>
        <v>268.1556269527847</v>
      </c>
      <c r="BN174" s="52">
        <f t="shared" si="436"/>
        <v>262.55129319179525</v>
      </c>
      <c r="BO174" s="52">
        <f t="shared" si="436"/>
        <v>210.5331298204047</v>
      </c>
      <c r="BP174" s="52">
        <f t="shared" si="436"/>
        <v>269.92357559059792</v>
      </c>
      <c r="BQ174" s="52">
        <f t="shared" si="436"/>
        <v>301.46908732099683</v>
      </c>
      <c r="BR174" s="52">
        <f t="shared" si="436"/>
        <v>250.84324047157807</v>
      </c>
      <c r="BS174" s="52">
        <f t="shared" si="436"/>
        <v>350.64225620592225</v>
      </c>
      <c r="BT174" s="52">
        <f t="shared" si="436"/>
        <v>314.57759659043046</v>
      </c>
      <c r="BU174" s="52">
        <f t="shared" si="436"/>
        <v>291.95761065834694</v>
      </c>
      <c r="BV174" s="52">
        <f t="shared" si="436"/>
        <v>272.61146939517505</v>
      </c>
      <c r="BW174" s="52">
        <f t="shared" si="436"/>
        <v>324.46967524736624</v>
      </c>
      <c r="BX174" s="52">
        <f t="shared" si="436"/>
        <v>222.21049621056824</v>
      </c>
      <c r="BY174" s="52">
        <f t="shared" si="436"/>
        <v>261.68353353692726</v>
      </c>
      <c r="BZ174" s="52">
        <f t="shared" si="436"/>
        <v>313.87019028369468</v>
      </c>
      <c r="CA174" s="52">
        <f t="shared" si="436"/>
        <v>208.98451939589359</v>
      </c>
      <c r="CB174" s="156"/>
      <c r="CC174" s="52"/>
      <c r="CD174" s="113">
        <f t="shared" si="347"/>
        <v>55</v>
      </c>
      <c r="CE174" s="114">
        <f t="shared" si="347"/>
        <v>56</v>
      </c>
      <c r="CF174" s="83">
        <f t="shared" ca="1" si="345"/>
        <v>0.47884975725849799</v>
      </c>
      <c r="CG174" s="45">
        <f t="shared" ca="1" si="346"/>
        <v>0.45579884834541806</v>
      </c>
      <c r="CH174" s="45">
        <f t="shared" ca="1" si="247"/>
        <v>0.45305999834031724</v>
      </c>
      <c r="CI174" s="45">
        <f t="shared" ca="1" si="248"/>
        <v>0.46016487934879635</v>
      </c>
      <c r="CJ174" s="45">
        <f t="shared" ca="1" si="249"/>
        <v>0.47454007555893957</v>
      </c>
      <c r="CK174" s="45">
        <f t="shared" ca="1" si="250"/>
        <v>0.46926361870336053</v>
      </c>
      <c r="CL174" s="45">
        <f t="shared" ca="1" si="251"/>
        <v>0.47558866725962035</v>
      </c>
      <c r="CM174" s="45">
        <f t="shared" ca="1" si="252"/>
        <v>0.49059484061085612</v>
      </c>
      <c r="CN174" s="45">
        <f t="shared" ca="1" si="253"/>
        <v>0.50873390608419866</v>
      </c>
      <c r="CO174" s="45">
        <f t="shared" ca="1" si="254"/>
        <v>0.54571973896453319</v>
      </c>
      <c r="CP174" s="45">
        <f t="shared" ca="1" si="255"/>
        <v>0.52482853551850117</v>
      </c>
      <c r="CQ174" s="45">
        <f t="shared" ca="1" si="256"/>
        <v>0.52768237657964834</v>
      </c>
      <c r="CR174" s="45">
        <f t="shared" ca="1" si="257"/>
        <v>0.53570130329658416</v>
      </c>
      <c r="CS174" s="45">
        <f t="shared" ca="1" si="258"/>
        <v>0.50664194138084451</v>
      </c>
      <c r="CT174" s="45">
        <f t="shared" ca="1" si="259"/>
        <v>0.51318802467159841</v>
      </c>
      <c r="CU174" s="45">
        <f t="shared" ca="1" si="260"/>
        <v>0.53243995255198318</v>
      </c>
      <c r="CV174" s="45">
        <f t="shared" ca="1" si="261"/>
        <v>0.5367370090469713</v>
      </c>
      <c r="CW174" s="45">
        <f t="shared" ca="1" si="262"/>
        <v>0.5280000625881115</v>
      </c>
      <c r="CX174" s="45">
        <f t="shared" ca="1" si="263"/>
        <v>0.50160146551527685</v>
      </c>
      <c r="CY174" s="45">
        <f t="shared" ca="1" si="264"/>
        <v>0.53632751828128966</v>
      </c>
      <c r="CZ174" s="45">
        <f t="shared" ca="1" si="265"/>
        <v>0.53115669077737104</v>
      </c>
      <c r="DA174" s="45">
        <f t="shared" ca="1" si="266"/>
        <v>0.51301508462812284</v>
      </c>
      <c r="DB174" s="45">
        <f t="shared" ca="1" si="267"/>
        <v>0.50744613143979944</v>
      </c>
      <c r="DC174" s="45">
        <f t="shared" ca="1" si="268"/>
        <v>0.49146045935003618</v>
      </c>
      <c r="DD174" s="45">
        <f t="shared" ca="1" si="269"/>
        <v>0.48481559493933396</v>
      </c>
      <c r="DE174" s="45">
        <f t="shared" ca="1" si="270"/>
        <v>0.4999353613019083</v>
      </c>
      <c r="DF174" s="45">
        <f t="shared" ca="1" si="271"/>
        <v>0.51146015706800074</v>
      </c>
      <c r="DG174" s="45">
        <f t="shared" ca="1" si="272"/>
        <v>0.53589191595218533</v>
      </c>
      <c r="DH174" s="45">
        <f t="shared" ca="1" si="273"/>
        <v>0.51865657156667355</v>
      </c>
      <c r="DI174" s="45">
        <f t="shared" ca="1" si="274"/>
        <v>0.51199900053084291</v>
      </c>
      <c r="DJ174" s="45">
        <f t="shared" ca="1" si="275"/>
        <v>0.5203573070819012</v>
      </c>
      <c r="DK174" s="45">
        <f t="shared" ca="1" si="276"/>
        <v>0.56660439946494223</v>
      </c>
      <c r="DL174" s="45">
        <f t="shared" ca="1" si="277"/>
        <v>0.58322262195261709</v>
      </c>
      <c r="DM174" s="45">
        <f t="shared" ca="1" si="278"/>
        <v>0.57844678819368367</v>
      </c>
      <c r="DN174" s="45">
        <f t="shared" ca="1" si="279"/>
        <v>0.58150473679807435</v>
      </c>
      <c r="DO174" s="45">
        <f t="shared" ca="1" si="280"/>
        <v>0.55992644074028619</v>
      </c>
      <c r="DP174" s="45">
        <f t="shared" ca="1" si="281"/>
        <v>0.54193360688752013</v>
      </c>
      <c r="DQ174" s="45">
        <f t="shared" ca="1" si="282"/>
        <v>0.54950058080693875</v>
      </c>
      <c r="DR174" s="45">
        <f t="shared" ca="1" si="283"/>
        <v>0.54702969737972151</v>
      </c>
      <c r="DS174" s="45">
        <f t="shared" ca="1" si="284"/>
        <v>0.54356921870221708</v>
      </c>
      <c r="DT174" s="45">
        <f t="shared" ca="1" si="285"/>
        <v>0.5157521846380777</v>
      </c>
      <c r="DU174" s="45">
        <f t="shared" ca="1" si="286"/>
        <v>0.51112581614973196</v>
      </c>
      <c r="DV174" s="45">
        <f t="shared" ca="1" si="287"/>
        <v>0.5146014371327835</v>
      </c>
      <c r="DW174" s="45">
        <f t="shared" ca="1" si="288"/>
        <v>0.49036747021578042</v>
      </c>
      <c r="DX174" s="45">
        <f t="shared" ca="1" si="289"/>
        <v>0.49524894761082278</v>
      </c>
      <c r="DY174" s="45">
        <f t="shared" ca="1" si="290"/>
        <v>0.48245895735999211</v>
      </c>
      <c r="DZ174" s="45">
        <f t="shared" ca="1" si="291"/>
        <v>0.49062449842865785</v>
      </c>
      <c r="EA174" s="45">
        <f t="shared" ca="1" si="292"/>
        <v>0.49930576989813619</v>
      </c>
      <c r="EB174" s="45">
        <f t="shared" ca="1" si="293"/>
        <v>0.50868012166475385</v>
      </c>
      <c r="EC174" s="45">
        <f t="shared" ca="1" si="294"/>
        <v>0.53244767969685847</v>
      </c>
      <c r="ED174" s="45">
        <f t="shared" ca="1" si="295"/>
        <v>0.52892408337842156</v>
      </c>
      <c r="EE174" s="45">
        <f t="shared" ca="1" si="296"/>
        <v>0.5105664562787029</v>
      </c>
      <c r="EF174" s="45">
        <f t="shared" ca="1" si="297"/>
        <v>0.51299290924472096</v>
      </c>
      <c r="EG174" s="45">
        <f t="shared" ca="1" si="298"/>
        <v>0.50528347772754167</v>
      </c>
      <c r="EH174" s="45">
        <f t="shared" ca="1" si="299"/>
        <v>0.52776475748452489</v>
      </c>
      <c r="EI174" s="45">
        <f t="shared" ca="1" si="300"/>
        <v>0.50469825580385996</v>
      </c>
      <c r="EJ174" s="45">
        <f t="shared" ca="1" si="301"/>
        <v>0.51253868488418475</v>
      </c>
      <c r="EK174" s="45">
        <f t="shared" ca="1" si="302"/>
        <v>0.51363356052511366</v>
      </c>
      <c r="EL174" s="45">
        <f t="shared" ca="1" si="303"/>
        <v>0.48456366446683846</v>
      </c>
      <c r="EM174" s="45">
        <f t="shared" ca="1" si="304"/>
        <v>0.47863382478966682</v>
      </c>
      <c r="EN174" s="45">
        <f t="shared" ca="1" si="305"/>
        <v>0.47701990951831541</v>
      </c>
      <c r="EO174" s="45">
        <f t="shared" ca="1" si="306"/>
        <v>0.45982682686222737</v>
      </c>
      <c r="EP174" s="45">
        <f t="shared" ca="1" si="307"/>
        <v>0.46993569766473597</v>
      </c>
      <c r="EQ174" s="45">
        <f t="shared" ca="1" si="308"/>
        <v>0.46916992089000858</v>
      </c>
      <c r="ER174" s="45">
        <f t="shared" ca="1" si="309"/>
        <v>0.48347374596145742</v>
      </c>
      <c r="ES174" s="45">
        <f t="shared" ca="1" si="310"/>
        <v>0.48932931477540242</v>
      </c>
      <c r="ET174" s="45">
        <f t="shared" ca="1" si="311"/>
        <v>0.47789117985070922</v>
      </c>
      <c r="EU174" s="45">
        <f t="shared" ca="1" si="312"/>
        <v>0.49599546745104256</v>
      </c>
      <c r="EV174" s="45">
        <f t="shared" ca="1" si="313"/>
        <v>0.50826369688664952</v>
      </c>
      <c r="EW174" s="45">
        <f t="shared" ca="1" si="314"/>
        <v>0.51394551381762599</v>
      </c>
      <c r="EX174" s="45">
        <f t="shared" ca="1" si="315"/>
        <v>0.53547792841215225</v>
      </c>
      <c r="EY174" s="45">
        <f t="shared" ca="1" si="316"/>
        <v>0.53324530421014704</v>
      </c>
      <c r="EZ174" s="45">
        <f t="shared" ca="1" si="317"/>
        <v>0.51355227330119324</v>
      </c>
      <c r="FA174" s="45">
        <f t="shared" ca="1" si="318"/>
        <v>0.4963545060353986</v>
      </c>
      <c r="FB174" s="45">
        <f t="shared" ca="1" si="319"/>
        <v>0.47191177036520077</v>
      </c>
      <c r="FC174" s="45">
        <f t="shared" ca="1" si="320"/>
        <v>0.48857669463848064</v>
      </c>
      <c r="FD174" s="45">
        <f t="shared" ca="1" si="321"/>
        <v>0.4871947017589755</v>
      </c>
      <c r="FE174" s="45">
        <f t="shared" ca="1" si="322"/>
        <v>0.50160458383515427</v>
      </c>
      <c r="FF174" s="45">
        <f t="shared" ca="1" si="323"/>
        <v>0.5007511496798831</v>
      </c>
      <c r="FG174" s="45">
        <f t="shared" ca="1" si="324"/>
        <v>0.50563412782367645</v>
      </c>
      <c r="FH174" s="45">
        <f t="shared" ca="1" si="325"/>
        <v>0.52883974199383943</v>
      </c>
      <c r="FI174" s="45">
        <f t="shared" ca="1" si="326"/>
        <v>0.54029662538169632</v>
      </c>
      <c r="FJ174" s="45">
        <f t="shared" ca="1" si="327"/>
        <v>0.55273646608105143</v>
      </c>
      <c r="FK174" s="45">
        <f t="shared" ca="1" si="328"/>
        <v>0.55646349065803968</v>
      </c>
      <c r="FL174" s="45">
        <f t="shared" ca="1" si="329"/>
        <v>0.55641814287738123</v>
      </c>
      <c r="FM174" s="45">
        <f t="shared" ca="1" si="330"/>
        <v>0.54865882353518602</v>
      </c>
      <c r="FN174" s="45">
        <f t="shared" ca="1" si="331"/>
        <v>0.54644238778496101</v>
      </c>
      <c r="FO174" s="45">
        <f t="shared" ca="1" si="332"/>
        <v>0.53303988913225386</v>
      </c>
      <c r="FP174" s="45">
        <f t="shared" ca="1" si="333"/>
        <v>0.53221361869915673</v>
      </c>
      <c r="FQ174" s="45">
        <f t="shared" ca="1" si="334"/>
        <v>0.49230466537937217</v>
      </c>
      <c r="FR174" s="45">
        <f t="shared" ca="1" si="335"/>
        <v>0.49571158573733543</v>
      </c>
      <c r="FS174" s="45">
        <f t="shared" ca="1" si="336"/>
        <v>0.47396519265459963</v>
      </c>
      <c r="FT174" s="45">
        <f t="shared" ca="1" si="337"/>
        <v>0.49345695501502473</v>
      </c>
      <c r="FU174" s="45">
        <f t="shared" ca="1" si="338"/>
        <v>0.48512710217319754</v>
      </c>
      <c r="FV174" s="45">
        <f t="shared" ca="1" si="339"/>
        <v>0.50688497515908282</v>
      </c>
      <c r="FW174" s="45">
        <f t="shared" ca="1" si="340"/>
        <v>0.50223694866967183</v>
      </c>
      <c r="FX174" s="45">
        <f t="shared" ca="1" si="341"/>
        <v>0.51848667184178265</v>
      </c>
      <c r="FY174" s="45">
        <f t="shared" ca="1" si="342"/>
        <v>0.50692251613396389</v>
      </c>
      <c r="FZ174" s="45">
        <f t="shared" ca="1" si="343"/>
        <v>0.5341039290427787</v>
      </c>
      <c r="GA174" s="84">
        <f t="shared" ca="1" si="344"/>
        <v>0.536042873298061</v>
      </c>
      <c r="GB174" s="25"/>
    </row>
    <row r="175" spans="1:184" x14ac:dyDescent="0.25">
      <c r="A175" s="14"/>
      <c r="B175" s="26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95">
        <f t="shared" ref="M175" si="437">M136</f>
        <v>95.026550265223662</v>
      </c>
      <c r="N175" s="96">
        <f t="shared" si="404"/>
        <v>20.853423835226248</v>
      </c>
      <c r="O175" s="24">
        <f t="shared" si="232"/>
        <v>11</v>
      </c>
      <c r="P175" s="52">
        <f t="shared" ref="P175:AS175" si="438">((PI()*0.5)-ATAN(AX136/P136))*180/PI()</f>
        <v>122.91578039595518</v>
      </c>
      <c r="Q175" s="52">
        <f t="shared" si="438"/>
        <v>95.914495034225268</v>
      </c>
      <c r="R175" s="52">
        <f t="shared" si="438"/>
        <v>106.70657731177668</v>
      </c>
      <c r="S175" s="52">
        <f t="shared" si="438"/>
        <v>103.16784682791977</v>
      </c>
      <c r="T175" s="52">
        <f t="shared" si="438"/>
        <v>119.59921337684577</v>
      </c>
      <c r="U175" s="52">
        <f t="shared" si="438"/>
        <v>132.91423843157472</v>
      </c>
      <c r="V175" s="52">
        <f t="shared" si="438"/>
        <v>127.29864290747747</v>
      </c>
      <c r="W175" s="52">
        <f t="shared" si="438"/>
        <v>146.31880033181426</v>
      </c>
      <c r="X175" s="52">
        <f t="shared" si="438"/>
        <v>116.94513553198642</v>
      </c>
      <c r="Y175" s="52">
        <f t="shared" si="438"/>
        <v>128.14411829161594</v>
      </c>
      <c r="Z175" s="52" t="e">
        <f t="shared" si="438"/>
        <v>#DIV/0!</v>
      </c>
      <c r="AA175" s="52">
        <f t="shared" si="438"/>
        <v>101.73788573572236</v>
      </c>
      <c r="AB175" s="52">
        <f t="shared" si="438"/>
        <v>38.253321605006995</v>
      </c>
      <c r="AC175" s="52">
        <f t="shared" si="438"/>
        <v>150.99576950963825</v>
      </c>
      <c r="AD175" s="52">
        <f t="shared" si="438"/>
        <v>130.09910833915086</v>
      </c>
      <c r="AE175" s="52">
        <f t="shared" si="438"/>
        <v>117.39206651734894</v>
      </c>
      <c r="AF175" s="52">
        <f t="shared" si="438"/>
        <v>162.25617477942205</v>
      </c>
      <c r="AG175" s="52">
        <f t="shared" si="438"/>
        <v>89.85884366478291</v>
      </c>
      <c r="AH175" s="52">
        <f t="shared" si="438"/>
        <v>171.77754423444776</v>
      </c>
      <c r="AI175" s="52">
        <f t="shared" si="438"/>
        <v>126.45567503894908</v>
      </c>
      <c r="AJ175" s="52">
        <f t="shared" si="438"/>
        <v>111.89703297799468</v>
      </c>
      <c r="AK175" s="52">
        <f t="shared" si="438"/>
        <v>69.394371816678088</v>
      </c>
      <c r="AL175" s="52">
        <f t="shared" si="438"/>
        <v>130.37338247530136</v>
      </c>
      <c r="AM175" s="52">
        <f t="shared" si="438"/>
        <v>134.01390694425214</v>
      </c>
      <c r="AN175" s="52">
        <f t="shared" si="438"/>
        <v>142.20224872925024</v>
      </c>
      <c r="AO175" s="52">
        <f t="shared" si="438"/>
        <v>101.83776327201778</v>
      </c>
      <c r="AP175" s="52">
        <f t="shared" si="438"/>
        <v>133.47770886796974</v>
      </c>
      <c r="AQ175" s="52">
        <f t="shared" si="438"/>
        <v>136.90702019003928</v>
      </c>
      <c r="AR175" s="52">
        <f t="shared" si="438"/>
        <v>171.15496935891892</v>
      </c>
      <c r="AS175" s="52">
        <f t="shared" si="438"/>
        <v>82.215846445815615</v>
      </c>
      <c r="AT175" s="24"/>
      <c r="AU175" s="95">
        <f t="shared" si="410"/>
        <v>-33.404663236860735</v>
      </c>
      <c r="AV175" s="96">
        <f t="shared" si="406"/>
        <v>4.235752250012002</v>
      </c>
      <c r="AW175" s="24">
        <f t="shared" si="414"/>
        <v>11</v>
      </c>
      <c r="AX175" s="52">
        <f t="shared" ref="AX175:CA175" si="439">((PI()*1.5)-ATAN(AX136/P136))*180/PI()</f>
        <v>302.91578039595521</v>
      </c>
      <c r="AY175" s="52">
        <f t="shared" si="439"/>
        <v>275.9144950342253</v>
      </c>
      <c r="AZ175" s="52">
        <f t="shared" si="439"/>
        <v>286.7065773117767</v>
      </c>
      <c r="BA175" s="52">
        <f t="shared" si="439"/>
        <v>283.16784682791979</v>
      </c>
      <c r="BB175" s="52">
        <f t="shared" si="439"/>
        <v>299.5992133768458</v>
      </c>
      <c r="BC175" s="52">
        <f t="shared" si="439"/>
        <v>312.91423843157469</v>
      </c>
      <c r="BD175" s="52">
        <f t="shared" si="439"/>
        <v>307.29864290747742</v>
      </c>
      <c r="BE175" s="52">
        <f t="shared" si="439"/>
        <v>326.3188003318142</v>
      </c>
      <c r="BF175" s="52">
        <f t="shared" si="439"/>
        <v>296.94513553198641</v>
      </c>
      <c r="BG175" s="52">
        <f t="shared" si="439"/>
        <v>308.144118291616</v>
      </c>
      <c r="BH175" s="52" t="e">
        <f t="shared" si="439"/>
        <v>#DIV/0!</v>
      </c>
      <c r="BI175" s="52">
        <f t="shared" si="439"/>
        <v>281.73788573572239</v>
      </c>
      <c r="BJ175" s="52">
        <f t="shared" si="439"/>
        <v>218.25332160500699</v>
      </c>
      <c r="BK175" s="52">
        <f t="shared" si="439"/>
        <v>330.99576950963825</v>
      </c>
      <c r="BL175" s="52">
        <f t="shared" si="439"/>
        <v>310.09910833915086</v>
      </c>
      <c r="BM175" s="52">
        <f t="shared" si="439"/>
        <v>297.39206651734889</v>
      </c>
      <c r="BN175" s="52">
        <f t="shared" si="439"/>
        <v>342.256174779422</v>
      </c>
      <c r="BO175" s="52">
        <f t="shared" si="439"/>
        <v>269.85884366478291</v>
      </c>
      <c r="BP175" s="52">
        <f t="shared" si="439"/>
        <v>351.77754423444776</v>
      </c>
      <c r="BQ175" s="52">
        <f t="shared" si="439"/>
        <v>306.4556750389491</v>
      </c>
      <c r="BR175" s="52">
        <f t="shared" si="439"/>
        <v>291.89703297799468</v>
      </c>
      <c r="BS175" s="52">
        <f t="shared" si="439"/>
        <v>249.39437181667813</v>
      </c>
      <c r="BT175" s="52">
        <f t="shared" si="439"/>
        <v>310.37338247530141</v>
      </c>
      <c r="BU175" s="52">
        <f t="shared" si="439"/>
        <v>314.01390694425214</v>
      </c>
      <c r="BV175" s="52">
        <f t="shared" si="439"/>
        <v>322.20224872925024</v>
      </c>
      <c r="BW175" s="52">
        <f t="shared" si="439"/>
        <v>281.83776327201775</v>
      </c>
      <c r="BX175" s="52">
        <f t="shared" si="439"/>
        <v>313.47770886796974</v>
      </c>
      <c r="BY175" s="52">
        <f t="shared" si="439"/>
        <v>316.90702019003925</v>
      </c>
      <c r="BZ175" s="52">
        <f t="shared" si="439"/>
        <v>351.15496935891889</v>
      </c>
      <c r="CA175" s="52">
        <f t="shared" si="439"/>
        <v>262.21584644581566</v>
      </c>
      <c r="CB175" s="156"/>
      <c r="CC175" s="52"/>
      <c r="CD175" s="113">
        <f t="shared" si="347"/>
        <v>56</v>
      </c>
      <c r="CE175" s="114">
        <f t="shared" si="347"/>
        <v>57</v>
      </c>
      <c r="CF175" s="83">
        <f t="shared" ca="1" si="345"/>
        <v>0.48223908804618615</v>
      </c>
      <c r="CG175" s="45">
        <f t="shared" ca="1" si="346"/>
        <v>0.45811378992745255</v>
      </c>
      <c r="CH175" s="45">
        <f t="shared" ca="1" si="247"/>
        <v>0.46665499886561224</v>
      </c>
      <c r="CI175" s="45">
        <f t="shared" ca="1" si="248"/>
        <v>0.4725881276754178</v>
      </c>
      <c r="CJ175" s="45">
        <f t="shared" ca="1" si="249"/>
        <v>0.4830574061564164</v>
      </c>
      <c r="CK175" s="45">
        <f t="shared" ca="1" si="250"/>
        <v>0.46858560534768356</v>
      </c>
      <c r="CL175" s="45">
        <f t="shared" ca="1" si="251"/>
        <v>0.47635348310809145</v>
      </c>
      <c r="CM175" s="45">
        <f t="shared" ca="1" si="252"/>
        <v>0.48251302401497814</v>
      </c>
      <c r="CN175" s="45">
        <f t="shared" ca="1" si="253"/>
        <v>0.49969870622046036</v>
      </c>
      <c r="CO175" s="45">
        <f t="shared" ca="1" si="254"/>
        <v>0.53248498771710606</v>
      </c>
      <c r="CP175" s="45">
        <f t="shared" ca="1" si="255"/>
        <v>0.52529546073119382</v>
      </c>
      <c r="CQ175" s="45">
        <f t="shared" ca="1" si="256"/>
        <v>0.53676435339071327</v>
      </c>
      <c r="CR175" s="45">
        <f t="shared" ca="1" si="257"/>
        <v>0.54026390941571112</v>
      </c>
      <c r="CS175" s="45">
        <f t="shared" ca="1" si="258"/>
        <v>0.52424762073917452</v>
      </c>
      <c r="CT175" s="45">
        <f t="shared" ca="1" si="259"/>
        <v>0.54423737904654601</v>
      </c>
      <c r="CU175" s="45">
        <f t="shared" ca="1" si="260"/>
        <v>0.55309724538843341</v>
      </c>
      <c r="CV175" s="45">
        <f t="shared" ca="1" si="261"/>
        <v>0.56630839532303145</v>
      </c>
      <c r="CW175" s="45">
        <f t="shared" ca="1" si="262"/>
        <v>0.55961839690619897</v>
      </c>
      <c r="CX175" s="45">
        <f t="shared" ca="1" si="263"/>
        <v>0.5312181481224203</v>
      </c>
      <c r="CY175" s="45">
        <f t="shared" ca="1" si="264"/>
        <v>0.55390850267987712</v>
      </c>
      <c r="CZ175" s="45">
        <f t="shared" ca="1" si="265"/>
        <v>0.54524019640022137</v>
      </c>
      <c r="DA175" s="45">
        <f t="shared" ca="1" si="266"/>
        <v>0.53188279004892647</v>
      </c>
      <c r="DB175" s="45">
        <f t="shared" ca="1" si="267"/>
        <v>0.51732555445344497</v>
      </c>
      <c r="DC175" s="45">
        <f t="shared" ca="1" si="268"/>
        <v>0.49515035382517758</v>
      </c>
      <c r="DD175" s="45">
        <f t="shared" ca="1" si="269"/>
        <v>0.49003881489748385</v>
      </c>
      <c r="DE175" s="45">
        <f t="shared" ca="1" si="270"/>
        <v>0.49453087663636525</v>
      </c>
      <c r="DF175" s="45">
        <f t="shared" ca="1" si="271"/>
        <v>0.50517251802460506</v>
      </c>
      <c r="DG175" s="45">
        <f t="shared" ca="1" si="272"/>
        <v>0.52434075937117874</v>
      </c>
      <c r="DH175" s="45">
        <f t="shared" ca="1" si="273"/>
        <v>0.51619285625614686</v>
      </c>
      <c r="DI175" s="45">
        <f t="shared" ca="1" si="274"/>
        <v>0.49670339138835512</v>
      </c>
      <c r="DJ175" s="45">
        <f t="shared" ca="1" si="275"/>
        <v>0.50427660309077615</v>
      </c>
      <c r="DK175" s="45">
        <f t="shared" ca="1" si="276"/>
        <v>0.54974250641462885</v>
      </c>
      <c r="DL175" s="45">
        <f t="shared" ca="1" si="277"/>
        <v>0.55923462098401289</v>
      </c>
      <c r="DM175" s="45">
        <f t="shared" ca="1" si="278"/>
        <v>0.55924488807703909</v>
      </c>
      <c r="DN175" s="45">
        <f t="shared" ca="1" si="279"/>
        <v>0.55901765859650854</v>
      </c>
      <c r="DO175" s="45">
        <f t="shared" ca="1" si="280"/>
        <v>0.54219906511237359</v>
      </c>
      <c r="DP175" s="45">
        <f t="shared" ca="1" si="281"/>
        <v>0.5402316577050823</v>
      </c>
      <c r="DQ175" s="45">
        <f t="shared" ca="1" si="282"/>
        <v>0.54107692510076999</v>
      </c>
      <c r="DR175" s="45">
        <f t="shared" ca="1" si="283"/>
        <v>0.54322482180418119</v>
      </c>
      <c r="DS175" s="45">
        <f t="shared" ca="1" si="284"/>
        <v>0.52957682651606075</v>
      </c>
      <c r="DT175" s="45">
        <f t="shared" ca="1" si="285"/>
        <v>0.50961758807493662</v>
      </c>
      <c r="DU175" s="45">
        <f t="shared" ca="1" si="286"/>
        <v>0.50826405553174236</v>
      </c>
      <c r="DV175" s="45">
        <f t="shared" ca="1" si="287"/>
        <v>0.5125453062947779</v>
      </c>
      <c r="DW175" s="45">
        <f t="shared" ca="1" si="288"/>
        <v>0.49592984828298975</v>
      </c>
      <c r="DX175" s="45">
        <f t="shared" ca="1" si="289"/>
        <v>0.49752828973745356</v>
      </c>
      <c r="DY175" s="45">
        <f t="shared" ca="1" si="290"/>
        <v>0.47752216736122816</v>
      </c>
      <c r="DZ175" s="45">
        <f t="shared" ca="1" si="291"/>
        <v>0.48978647324080998</v>
      </c>
      <c r="EA175" s="45">
        <f t="shared" ca="1" si="292"/>
        <v>0.5055390732705688</v>
      </c>
      <c r="EB175" s="45">
        <f t="shared" ca="1" si="293"/>
        <v>0.53336346239652321</v>
      </c>
      <c r="EC175" s="45">
        <f t="shared" ca="1" si="294"/>
        <v>0.54000839011228097</v>
      </c>
      <c r="ED175" s="45">
        <f t="shared" ca="1" si="295"/>
        <v>0.5486460933648919</v>
      </c>
      <c r="EE175" s="45">
        <f t="shared" ca="1" si="296"/>
        <v>0.52524044782153445</v>
      </c>
      <c r="EF175" s="45">
        <f t="shared" ca="1" si="297"/>
        <v>0.52720422651998189</v>
      </c>
      <c r="EG175" s="45">
        <f t="shared" ca="1" si="298"/>
        <v>0.52148605110083712</v>
      </c>
      <c r="EH175" s="45">
        <f t="shared" ca="1" si="299"/>
        <v>0.53717003590028722</v>
      </c>
      <c r="EI175" s="45">
        <f t="shared" ca="1" si="300"/>
        <v>0.51473675205167946</v>
      </c>
      <c r="EJ175" s="45">
        <f t="shared" ca="1" si="301"/>
        <v>0.51008530377646644</v>
      </c>
      <c r="EK175" s="45">
        <f t="shared" ca="1" si="302"/>
        <v>0.50205093230701103</v>
      </c>
      <c r="EL175" s="45">
        <f t="shared" ca="1" si="303"/>
        <v>0.47960317365292054</v>
      </c>
      <c r="EM175" s="45">
        <f t="shared" ca="1" si="304"/>
        <v>0.46775145306797161</v>
      </c>
      <c r="EN175" s="45">
        <f t="shared" ca="1" si="305"/>
        <v>0.46603512817993459</v>
      </c>
      <c r="EO175" s="45">
        <f t="shared" ca="1" si="306"/>
        <v>0.44297936915167035</v>
      </c>
      <c r="EP175" s="45">
        <f t="shared" ca="1" si="307"/>
        <v>0.44771965467489711</v>
      </c>
      <c r="EQ175" s="45">
        <f t="shared" ca="1" si="308"/>
        <v>0.44725024918525069</v>
      </c>
      <c r="ER175" s="45">
        <f t="shared" ca="1" si="309"/>
        <v>0.44864674529680704</v>
      </c>
      <c r="ES175" s="45">
        <f t="shared" ca="1" si="310"/>
        <v>0.45351794573194193</v>
      </c>
      <c r="ET175" s="45">
        <f t="shared" ca="1" si="311"/>
        <v>0.44609054863288633</v>
      </c>
      <c r="EU175" s="45">
        <f t="shared" ca="1" si="312"/>
        <v>0.46687933976926949</v>
      </c>
      <c r="EV175" s="45">
        <f t="shared" ca="1" si="313"/>
        <v>0.47377559735310465</v>
      </c>
      <c r="EW175" s="45">
        <f t="shared" ca="1" si="314"/>
        <v>0.47445959651588876</v>
      </c>
      <c r="EX175" s="45">
        <f t="shared" ca="1" si="315"/>
        <v>0.50634836239789205</v>
      </c>
      <c r="EY175" s="45">
        <f t="shared" ca="1" si="316"/>
        <v>0.5074998158622348</v>
      </c>
      <c r="EZ175" s="45">
        <f t="shared" ca="1" si="317"/>
        <v>0.49521429322475069</v>
      </c>
      <c r="FA175" s="45">
        <f t="shared" ca="1" si="318"/>
        <v>0.48701779994802458</v>
      </c>
      <c r="FB175" s="45">
        <f t="shared" ca="1" si="319"/>
        <v>0.48193308059855355</v>
      </c>
      <c r="FC175" s="45">
        <f t="shared" ca="1" si="320"/>
        <v>0.49718938849983207</v>
      </c>
      <c r="FD175" s="45">
        <f t="shared" ca="1" si="321"/>
        <v>0.48927917392135084</v>
      </c>
      <c r="FE175" s="45">
        <f t="shared" ca="1" si="322"/>
        <v>0.49946701746660888</v>
      </c>
      <c r="FF175" s="45">
        <f t="shared" ca="1" si="323"/>
        <v>0.51482467443462843</v>
      </c>
      <c r="FG175" s="45">
        <f t="shared" ca="1" si="324"/>
        <v>0.50913046022431374</v>
      </c>
      <c r="FH175" s="45">
        <f t="shared" ca="1" si="325"/>
        <v>0.52746070544376866</v>
      </c>
      <c r="FI175" s="45">
        <f t="shared" ca="1" si="326"/>
        <v>0.53727586806853811</v>
      </c>
      <c r="FJ175" s="45">
        <f t="shared" ca="1" si="327"/>
        <v>0.54512424807442883</v>
      </c>
      <c r="FK175" s="45">
        <f t="shared" ca="1" si="328"/>
        <v>0.54077907089368249</v>
      </c>
      <c r="FL175" s="45">
        <f t="shared" ca="1" si="329"/>
        <v>0.54231182585249438</v>
      </c>
      <c r="FM175" s="45">
        <f t="shared" ca="1" si="330"/>
        <v>0.54522886564669293</v>
      </c>
      <c r="FN175" s="45">
        <f t="shared" ca="1" si="331"/>
        <v>0.54896737464091139</v>
      </c>
      <c r="FO175" s="45">
        <f t="shared" ca="1" si="332"/>
        <v>0.52361938831424315</v>
      </c>
      <c r="FP175" s="45">
        <f t="shared" ca="1" si="333"/>
        <v>0.52601678073028424</v>
      </c>
      <c r="FQ175" s="45">
        <f t="shared" ca="1" si="334"/>
        <v>0.48437172678242824</v>
      </c>
      <c r="FR175" s="45">
        <f t="shared" ca="1" si="335"/>
        <v>0.47582454310659711</v>
      </c>
      <c r="FS175" s="45">
        <f t="shared" ca="1" si="336"/>
        <v>0.46395938578163021</v>
      </c>
      <c r="FT175" s="45">
        <f t="shared" ca="1" si="337"/>
        <v>0.48051156634428371</v>
      </c>
      <c r="FU175" s="45">
        <f t="shared" ca="1" si="338"/>
        <v>0.46503992407795908</v>
      </c>
      <c r="FV175" s="45">
        <f t="shared" ca="1" si="339"/>
        <v>0.47343698671125228</v>
      </c>
      <c r="FW175" s="45">
        <f t="shared" ca="1" si="340"/>
        <v>0.47103424380424186</v>
      </c>
      <c r="FX175" s="45">
        <f t="shared" ca="1" si="341"/>
        <v>0.48799146054827108</v>
      </c>
      <c r="FY175" s="45">
        <f t="shared" ca="1" si="342"/>
        <v>0.47382980704134636</v>
      </c>
      <c r="FZ175" s="45">
        <f t="shared" ca="1" si="343"/>
        <v>0.50371086675427801</v>
      </c>
      <c r="GA175" s="84">
        <f t="shared" ca="1" si="344"/>
        <v>0.51837273086380875</v>
      </c>
      <c r="GB175" s="25"/>
    </row>
    <row r="176" spans="1:184" x14ac:dyDescent="0.25">
      <c r="A176" s="14"/>
      <c r="B176" s="26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95">
        <f t="shared" ref="M176" si="440">M137</f>
        <v>14.826413213595613</v>
      </c>
      <c r="N176" s="96">
        <f t="shared" si="404"/>
        <v>37.517386459871993</v>
      </c>
      <c r="O176" s="24">
        <f t="shared" si="232"/>
        <v>12</v>
      </c>
      <c r="P176" s="52">
        <f t="shared" ref="P176:AS176" si="441">((PI()*0.5)-ATAN(AX137/P137))*180/PI()</f>
        <v>70.460938540377441</v>
      </c>
      <c r="Q176" s="52">
        <f t="shared" si="441"/>
        <v>107.30612001451397</v>
      </c>
      <c r="R176" s="52">
        <f t="shared" si="441"/>
        <v>140.2525006612027</v>
      </c>
      <c r="S176" s="52">
        <f t="shared" si="441"/>
        <v>97.39889252871393</v>
      </c>
      <c r="T176" s="52">
        <f t="shared" si="441"/>
        <v>43.670666983266827</v>
      </c>
      <c r="U176" s="52">
        <f t="shared" si="441"/>
        <v>24.206723971041491</v>
      </c>
      <c r="V176" s="52">
        <f t="shared" si="441"/>
        <v>0.12460455904584591</v>
      </c>
      <c r="W176" s="52">
        <f t="shared" si="441"/>
        <v>51.580838764124934</v>
      </c>
      <c r="X176" s="52">
        <f t="shared" si="441"/>
        <v>72.429886764489822</v>
      </c>
      <c r="Y176" s="52">
        <f t="shared" si="441"/>
        <v>39.613888697660464</v>
      </c>
      <c r="Z176" s="52">
        <f t="shared" si="441"/>
        <v>101.73788573572236</v>
      </c>
      <c r="AA176" s="52" t="e">
        <f t="shared" si="441"/>
        <v>#DIV/0!</v>
      </c>
      <c r="AB176" s="52">
        <f t="shared" si="441"/>
        <v>108.47735301219616</v>
      </c>
      <c r="AC176" s="52">
        <f t="shared" si="441"/>
        <v>76.333304643853126</v>
      </c>
      <c r="AD176" s="52">
        <f t="shared" si="441"/>
        <v>176.88627027211842</v>
      </c>
      <c r="AE176" s="52">
        <f t="shared" si="441"/>
        <v>170.77055592128377</v>
      </c>
      <c r="AF176" s="52">
        <f t="shared" si="441"/>
        <v>62.486604804127083</v>
      </c>
      <c r="AG176" s="52">
        <f t="shared" si="441"/>
        <v>10.979244722270257</v>
      </c>
      <c r="AH176" s="52">
        <f t="shared" si="441"/>
        <v>69.108720476460789</v>
      </c>
      <c r="AI176" s="52">
        <f t="shared" si="441"/>
        <v>3.2109314372857445</v>
      </c>
      <c r="AJ176" s="52">
        <f t="shared" si="441"/>
        <v>161.76910386626463</v>
      </c>
      <c r="AK176" s="52">
        <f t="shared" si="441"/>
        <v>135.61002683899295</v>
      </c>
      <c r="AL176" s="52">
        <f t="shared" si="441"/>
        <v>175.69970419606204</v>
      </c>
      <c r="AM176" s="52">
        <f t="shared" si="441"/>
        <v>63.51035130214435</v>
      </c>
      <c r="AN176" s="52">
        <f t="shared" si="441"/>
        <v>59.742361335925906</v>
      </c>
      <c r="AO176" s="52">
        <f t="shared" si="441"/>
        <v>101.67998084416584</v>
      </c>
      <c r="AP176" s="52">
        <f t="shared" si="441"/>
        <v>40.018822355990871</v>
      </c>
      <c r="AQ176" s="52">
        <f t="shared" si="441"/>
        <v>50.589425884236135</v>
      </c>
      <c r="AR176" s="52">
        <f t="shared" si="441"/>
        <v>109.12790921793976</v>
      </c>
      <c r="AS176" s="52">
        <f t="shared" si="441"/>
        <v>15.998596456866585</v>
      </c>
      <c r="AT176" s="24"/>
      <c r="AU176" s="95">
        <f t="shared" si="410"/>
        <v>11.700685398072018</v>
      </c>
      <c r="AV176" s="96">
        <f t="shared" si="406"/>
        <v>49.341100884944751</v>
      </c>
      <c r="AW176" s="24">
        <f t="shared" si="414"/>
        <v>12</v>
      </c>
      <c r="AX176" s="52">
        <f t="shared" ref="AX176:CA176" si="442">((PI()*1.5)-ATAN(AX137/P137))*180/PI()</f>
        <v>250.46093854037744</v>
      </c>
      <c r="AY176" s="52">
        <f t="shared" si="442"/>
        <v>287.30612001451397</v>
      </c>
      <c r="AZ176" s="52">
        <f t="shared" si="442"/>
        <v>320.2525006612027</v>
      </c>
      <c r="BA176" s="52">
        <f t="shared" si="442"/>
        <v>277.39889252871393</v>
      </c>
      <c r="BB176" s="52">
        <f t="shared" si="442"/>
        <v>223.67066698326681</v>
      </c>
      <c r="BC176" s="52">
        <f t="shared" si="442"/>
        <v>204.2067239710415</v>
      </c>
      <c r="BD176" s="52">
        <f t="shared" si="442"/>
        <v>180.12460455904585</v>
      </c>
      <c r="BE176" s="52">
        <f t="shared" si="442"/>
        <v>231.58083876412488</v>
      </c>
      <c r="BF176" s="52">
        <f t="shared" si="442"/>
        <v>252.42988676448979</v>
      </c>
      <c r="BG176" s="52">
        <f t="shared" si="442"/>
        <v>219.61388869766046</v>
      </c>
      <c r="BH176" s="52">
        <f t="shared" si="442"/>
        <v>281.73788573572239</v>
      </c>
      <c r="BI176" s="52" t="e">
        <f t="shared" si="442"/>
        <v>#DIV/0!</v>
      </c>
      <c r="BJ176" s="52">
        <f t="shared" si="442"/>
        <v>288.47735301219615</v>
      </c>
      <c r="BK176" s="52">
        <f t="shared" si="442"/>
        <v>256.33330464385313</v>
      </c>
      <c r="BL176" s="52">
        <f t="shared" si="442"/>
        <v>356.88627027211845</v>
      </c>
      <c r="BM176" s="52">
        <f t="shared" si="442"/>
        <v>350.7705559212838</v>
      </c>
      <c r="BN176" s="52">
        <f t="shared" si="442"/>
        <v>242.48660480412704</v>
      </c>
      <c r="BO176" s="52">
        <f t="shared" si="442"/>
        <v>190.97924472227027</v>
      </c>
      <c r="BP176" s="52">
        <f t="shared" si="442"/>
        <v>249.10872047646077</v>
      </c>
      <c r="BQ176" s="52">
        <f t="shared" si="442"/>
        <v>183.21093143728575</v>
      </c>
      <c r="BR176" s="52">
        <f t="shared" si="442"/>
        <v>341.76910386626463</v>
      </c>
      <c r="BS176" s="52">
        <f t="shared" si="442"/>
        <v>315.61002683899295</v>
      </c>
      <c r="BT176" s="52">
        <f t="shared" si="442"/>
        <v>355.69970419606204</v>
      </c>
      <c r="BU176" s="52">
        <f t="shared" si="442"/>
        <v>243.51035130214436</v>
      </c>
      <c r="BV176" s="52">
        <f t="shared" si="442"/>
        <v>239.74236133592592</v>
      </c>
      <c r="BW176" s="52">
        <f t="shared" si="442"/>
        <v>281.67998084416587</v>
      </c>
      <c r="BX176" s="52">
        <f t="shared" si="442"/>
        <v>220.01882235599084</v>
      </c>
      <c r="BY176" s="52">
        <f t="shared" si="442"/>
        <v>230.58942588423614</v>
      </c>
      <c r="BZ176" s="52">
        <f t="shared" si="442"/>
        <v>289.12790921793976</v>
      </c>
      <c r="CA176" s="52">
        <f t="shared" si="442"/>
        <v>195.99859645686658</v>
      </c>
      <c r="CB176" s="156"/>
      <c r="CC176" s="52"/>
      <c r="CD176" s="113">
        <f t="shared" si="347"/>
        <v>57</v>
      </c>
      <c r="CE176" s="114">
        <f t="shared" si="347"/>
        <v>58</v>
      </c>
      <c r="CF176" s="83">
        <f t="shared" ca="1" si="345"/>
        <v>0.4877063631966379</v>
      </c>
      <c r="CG176" s="45">
        <f t="shared" ca="1" si="346"/>
        <v>0.46810383166607605</v>
      </c>
      <c r="CH176" s="45">
        <f t="shared" ca="1" si="247"/>
        <v>0.48338260266386601</v>
      </c>
      <c r="CI176" s="45">
        <f t="shared" ca="1" si="248"/>
        <v>0.48286253524136719</v>
      </c>
      <c r="CJ176" s="45">
        <f t="shared" ca="1" si="249"/>
        <v>0.4875786038798649</v>
      </c>
      <c r="CK176" s="45">
        <f t="shared" ca="1" si="250"/>
        <v>0.48159045671452788</v>
      </c>
      <c r="CL176" s="45">
        <f t="shared" ca="1" si="251"/>
        <v>0.47459176327984948</v>
      </c>
      <c r="CM176" s="45">
        <f t="shared" ca="1" si="252"/>
        <v>0.46915399228357862</v>
      </c>
      <c r="CN176" s="45">
        <f t="shared" ca="1" si="253"/>
        <v>0.48743607878590878</v>
      </c>
      <c r="CO176" s="45">
        <f t="shared" ca="1" si="254"/>
        <v>0.51796310866491713</v>
      </c>
      <c r="CP176" s="45">
        <f t="shared" ca="1" si="255"/>
        <v>0.50510671557609521</v>
      </c>
      <c r="CQ176" s="45">
        <f t="shared" ca="1" si="256"/>
        <v>0.50394291036739036</v>
      </c>
      <c r="CR176" s="45">
        <f t="shared" ca="1" si="257"/>
        <v>0.50748769077541722</v>
      </c>
      <c r="CS176" s="45">
        <f t="shared" ca="1" si="258"/>
        <v>0.50147285464198987</v>
      </c>
      <c r="CT176" s="45">
        <f t="shared" ca="1" si="259"/>
        <v>0.51705893554232085</v>
      </c>
      <c r="CU176" s="45">
        <f t="shared" ca="1" si="260"/>
        <v>0.53278839853677051</v>
      </c>
      <c r="CV176" s="45">
        <f t="shared" ca="1" si="261"/>
        <v>0.55588325749183698</v>
      </c>
      <c r="CW176" s="45">
        <f t="shared" ca="1" si="262"/>
        <v>0.55636795997898569</v>
      </c>
      <c r="CX176" s="45">
        <f t="shared" ca="1" si="263"/>
        <v>0.52746911805650332</v>
      </c>
      <c r="CY176" s="45">
        <f t="shared" ca="1" si="264"/>
        <v>0.55128682678065544</v>
      </c>
      <c r="CZ176" s="45">
        <f t="shared" ca="1" si="265"/>
        <v>0.54682045044364858</v>
      </c>
      <c r="DA176" s="45">
        <f t="shared" ca="1" si="266"/>
        <v>0.54251046936553504</v>
      </c>
      <c r="DB176" s="45">
        <f t="shared" ca="1" si="267"/>
        <v>0.52967362005187635</v>
      </c>
      <c r="DC176" s="45">
        <f t="shared" ca="1" si="268"/>
        <v>0.5087849143466161</v>
      </c>
      <c r="DD176" s="45">
        <f t="shared" ca="1" si="269"/>
        <v>0.51293798103692489</v>
      </c>
      <c r="DE176" s="45">
        <f t="shared" ca="1" si="270"/>
        <v>0.51138788908455801</v>
      </c>
      <c r="DF176" s="45">
        <f t="shared" ca="1" si="271"/>
        <v>0.5218868074102706</v>
      </c>
      <c r="DG176" s="45">
        <f t="shared" ca="1" si="272"/>
        <v>0.53223640845897302</v>
      </c>
      <c r="DH176" s="45">
        <f t="shared" ca="1" si="273"/>
        <v>0.53260374479223227</v>
      </c>
      <c r="DI176" s="45">
        <f t="shared" ca="1" si="274"/>
        <v>0.51287479824655835</v>
      </c>
      <c r="DJ176" s="45">
        <f t="shared" ca="1" si="275"/>
        <v>0.51317263091606047</v>
      </c>
      <c r="DK176" s="45">
        <f t="shared" ca="1" si="276"/>
        <v>0.54807021068244977</v>
      </c>
      <c r="DL176" s="45">
        <f t="shared" ca="1" si="277"/>
        <v>0.56418603145205182</v>
      </c>
      <c r="DM176" s="45">
        <f t="shared" ca="1" si="278"/>
        <v>0.55064335213350601</v>
      </c>
      <c r="DN176" s="45">
        <f t="shared" ca="1" si="279"/>
        <v>0.55827895404966932</v>
      </c>
      <c r="DO176" s="45">
        <f t="shared" ca="1" si="280"/>
        <v>0.53342532285977085</v>
      </c>
      <c r="DP176" s="45">
        <f t="shared" ca="1" si="281"/>
        <v>0.53471023498093317</v>
      </c>
      <c r="DQ176" s="45">
        <f t="shared" ca="1" si="282"/>
        <v>0.52937396470831055</v>
      </c>
      <c r="DR176" s="45">
        <f t="shared" ca="1" si="283"/>
        <v>0.5312184756677728</v>
      </c>
      <c r="DS176" s="45">
        <f t="shared" ca="1" si="284"/>
        <v>0.52170112158518211</v>
      </c>
      <c r="DT176" s="45">
        <f t="shared" ca="1" si="285"/>
        <v>0.5122614969148449</v>
      </c>
      <c r="DU176" s="45">
        <f t="shared" ca="1" si="286"/>
        <v>0.51076177579228943</v>
      </c>
      <c r="DV176" s="45">
        <f t="shared" ca="1" si="287"/>
        <v>0.51333243800974671</v>
      </c>
      <c r="DW176" s="45">
        <f t="shared" ca="1" si="288"/>
        <v>0.4900762754989661</v>
      </c>
      <c r="DX176" s="45">
        <f t="shared" ca="1" si="289"/>
        <v>0.5051258648226048</v>
      </c>
      <c r="DY176" s="45">
        <f t="shared" ca="1" si="290"/>
        <v>0.48368181009079114</v>
      </c>
      <c r="DZ176" s="45">
        <f t="shared" ca="1" si="291"/>
        <v>0.50400265418538071</v>
      </c>
      <c r="EA176" s="45">
        <f t="shared" ca="1" si="292"/>
        <v>0.51655330989648873</v>
      </c>
      <c r="EB176" s="45">
        <f t="shared" ca="1" si="293"/>
        <v>0.53423844733489223</v>
      </c>
      <c r="EC176" s="45">
        <f t="shared" ca="1" si="294"/>
        <v>0.53316037128340199</v>
      </c>
      <c r="ED176" s="45">
        <f t="shared" ca="1" si="295"/>
        <v>0.53283855279107173</v>
      </c>
      <c r="EE176" s="45">
        <f t="shared" ca="1" si="296"/>
        <v>0.51694490980868113</v>
      </c>
      <c r="EF176" s="45">
        <f t="shared" ca="1" si="297"/>
        <v>0.5223238382354245</v>
      </c>
      <c r="EG176" s="45">
        <f t="shared" ca="1" si="298"/>
        <v>0.51250543148173267</v>
      </c>
      <c r="EH176" s="45">
        <f t="shared" ca="1" si="299"/>
        <v>0.53824904212554991</v>
      </c>
      <c r="EI176" s="45">
        <f t="shared" ca="1" si="300"/>
        <v>0.5161341613716588</v>
      </c>
      <c r="EJ176" s="45">
        <f t="shared" ca="1" si="301"/>
        <v>0.52670048899045185</v>
      </c>
      <c r="EK176" s="45">
        <f t="shared" ca="1" si="302"/>
        <v>0.51860128474373102</v>
      </c>
      <c r="EL176" s="45">
        <f t="shared" ca="1" si="303"/>
        <v>0.49292144783842762</v>
      </c>
      <c r="EM176" s="45">
        <f t="shared" ca="1" si="304"/>
        <v>0.47925901969383522</v>
      </c>
      <c r="EN176" s="45">
        <f t="shared" ca="1" si="305"/>
        <v>0.47157186781778698</v>
      </c>
      <c r="EO176" s="45">
        <f t="shared" ca="1" si="306"/>
        <v>0.45548982789380993</v>
      </c>
      <c r="EP176" s="45">
        <f t="shared" ca="1" si="307"/>
        <v>0.45603239707422916</v>
      </c>
      <c r="EQ176" s="45">
        <f t="shared" ca="1" si="308"/>
        <v>0.44364532076466512</v>
      </c>
      <c r="ER176" s="45">
        <f t="shared" ca="1" si="309"/>
        <v>0.43277025286507137</v>
      </c>
      <c r="ES176" s="45">
        <f t="shared" ca="1" si="310"/>
        <v>0.430131567440241</v>
      </c>
      <c r="ET176" s="45">
        <f t="shared" ca="1" si="311"/>
        <v>0.42778029429241438</v>
      </c>
      <c r="EU176" s="45">
        <f t="shared" ca="1" si="312"/>
        <v>0.44836659206486884</v>
      </c>
      <c r="EV176" s="45">
        <f t="shared" ca="1" si="313"/>
        <v>0.45706719618560177</v>
      </c>
      <c r="EW176" s="45">
        <f t="shared" ca="1" si="314"/>
        <v>0.4627666864499031</v>
      </c>
      <c r="EX176" s="45">
        <f t="shared" ca="1" si="315"/>
        <v>0.4966406789141295</v>
      </c>
      <c r="EY176" s="45">
        <f t="shared" ca="1" si="316"/>
        <v>0.50235189028260563</v>
      </c>
      <c r="EZ176" s="45">
        <f t="shared" ca="1" si="317"/>
        <v>0.49752480673018507</v>
      </c>
      <c r="FA176" s="45">
        <f t="shared" ca="1" si="318"/>
        <v>0.50184016624712791</v>
      </c>
      <c r="FB176" s="45">
        <f t="shared" ca="1" si="319"/>
        <v>0.48318469230775524</v>
      </c>
      <c r="FC176" s="45">
        <f t="shared" ca="1" si="320"/>
        <v>0.50022071556952707</v>
      </c>
      <c r="FD176" s="45">
        <f t="shared" ca="1" si="321"/>
        <v>0.48929291124810192</v>
      </c>
      <c r="FE176" s="45">
        <f t="shared" ca="1" si="322"/>
        <v>0.50597881062196892</v>
      </c>
      <c r="FF176" s="45">
        <f t="shared" ca="1" si="323"/>
        <v>0.50839048919586716</v>
      </c>
      <c r="FG176" s="45">
        <f t="shared" ca="1" si="324"/>
        <v>0.50137577544985723</v>
      </c>
      <c r="FH176" s="45">
        <f t="shared" ca="1" si="325"/>
        <v>0.52433197608431503</v>
      </c>
      <c r="FI176" s="45">
        <f t="shared" ca="1" si="326"/>
        <v>0.53657888526910413</v>
      </c>
      <c r="FJ176" s="45">
        <f t="shared" ca="1" si="327"/>
        <v>0.53960558576034445</v>
      </c>
      <c r="FK176" s="45">
        <f t="shared" ca="1" si="328"/>
        <v>0.54406638184796741</v>
      </c>
      <c r="FL176" s="45">
        <f t="shared" ca="1" si="329"/>
        <v>0.55055277283390669</v>
      </c>
      <c r="FM176" s="45">
        <f t="shared" ca="1" si="330"/>
        <v>0.56030578876273829</v>
      </c>
      <c r="FN176" s="45">
        <f t="shared" ca="1" si="331"/>
        <v>0.5610910961024731</v>
      </c>
      <c r="FO176" s="45">
        <f t="shared" ca="1" si="332"/>
        <v>0.54871894919759778</v>
      </c>
      <c r="FP176" s="45">
        <f t="shared" ca="1" si="333"/>
        <v>0.53901519529471442</v>
      </c>
      <c r="FQ176" s="45">
        <f t="shared" ca="1" si="334"/>
        <v>0.49005179805056681</v>
      </c>
      <c r="FR176" s="45">
        <f t="shared" ca="1" si="335"/>
        <v>0.47571451398638265</v>
      </c>
      <c r="FS176" s="45">
        <f t="shared" ca="1" si="336"/>
        <v>0.46879912289076775</v>
      </c>
      <c r="FT176" s="45">
        <f t="shared" ca="1" si="337"/>
        <v>0.48222195772126936</v>
      </c>
      <c r="FU176" s="45">
        <f t="shared" ca="1" si="338"/>
        <v>0.46303241373185633</v>
      </c>
      <c r="FV176" s="45">
        <f t="shared" ca="1" si="339"/>
        <v>0.467009485751889</v>
      </c>
      <c r="FW176" s="45">
        <f t="shared" ca="1" si="340"/>
        <v>0.46303549094951735</v>
      </c>
      <c r="FX176" s="45">
        <f t="shared" ca="1" si="341"/>
        <v>0.47608754332921815</v>
      </c>
      <c r="FY176" s="45">
        <f t="shared" ca="1" si="342"/>
        <v>0.46808448137080039</v>
      </c>
      <c r="FZ176" s="45">
        <f t="shared" ca="1" si="343"/>
        <v>0.49340430389236717</v>
      </c>
      <c r="GA176" s="84">
        <f t="shared" ca="1" si="344"/>
        <v>0.51177765425035426</v>
      </c>
      <c r="GB176" s="25"/>
    </row>
    <row r="177" spans="1:184" x14ac:dyDescent="0.25">
      <c r="A177" s="14"/>
      <c r="B177" s="26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95">
        <f t="shared" ref="M177" si="443">M138</f>
        <v>88.701812466547494</v>
      </c>
      <c r="N177" s="96">
        <f t="shared" si="404"/>
        <v>12.831488768273381</v>
      </c>
      <c r="O177" s="24">
        <f t="shared" si="232"/>
        <v>13</v>
      </c>
      <c r="P177" s="52">
        <f t="shared" ref="P177:AS177" si="444">((PI()*0.5)-ATAN(AX138/P138))*180/PI()</f>
        <v>133.84223860023306</v>
      </c>
      <c r="Q177" s="52">
        <f t="shared" si="444"/>
        <v>109.85282647168421</v>
      </c>
      <c r="R177" s="52">
        <f t="shared" si="444"/>
        <v>112.83078429374822</v>
      </c>
      <c r="S177" s="52">
        <f t="shared" si="444"/>
        <v>112.33614882802139</v>
      </c>
      <c r="T177" s="52">
        <f t="shared" si="444"/>
        <v>127.79369328167958</v>
      </c>
      <c r="U177" s="52">
        <f t="shared" si="444"/>
        <v>139.72316524784949</v>
      </c>
      <c r="V177" s="52">
        <f t="shared" si="444"/>
        <v>133.10019713867999</v>
      </c>
      <c r="W177" s="52">
        <f t="shared" si="444"/>
        <v>154.65525304989021</v>
      </c>
      <c r="X177" s="52">
        <f t="shared" si="444"/>
        <v>127.23272496923832</v>
      </c>
      <c r="Y177" s="52">
        <f t="shared" si="444"/>
        <v>136.17395546552615</v>
      </c>
      <c r="Z177" s="52">
        <f t="shared" si="444"/>
        <v>38.253321605006995</v>
      </c>
      <c r="AA177" s="52">
        <f t="shared" si="444"/>
        <v>108.47735301219616</v>
      </c>
      <c r="AB177" s="52" t="e">
        <f t="shared" si="444"/>
        <v>#DIV/0!</v>
      </c>
      <c r="AC177" s="52">
        <f t="shared" si="444"/>
        <v>164.12604547062335</v>
      </c>
      <c r="AD177" s="52">
        <f t="shared" si="444"/>
        <v>135.45204901060077</v>
      </c>
      <c r="AE177" s="52">
        <f t="shared" si="444"/>
        <v>123.5243325124657</v>
      </c>
      <c r="AF177" s="52">
        <f t="shared" si="444"/>
        <v>170.52061718743568</v>
      </c>
      <c r="AG177" s="52">
        <f t="shared" si="444"/>
        <v>95.785195730523668</v>
      </c>
      <c r="AH177" s="52">
        <f t="shared" si="444"/>
        <v>179.83776440802876</v>
      </c>
      <c r="AI177" s="52">
        <f t="shared" si="444"/>
        <v>132.49301667766019</v>
      </c>
      <c r="AJ177" s="52">
        <f t="shared" si="444"/>
        <v>118.11741169215807</v>
      </c>
      <c r="AK177" s="52">
        <f t="shared" si="444"/>
        <v>76.710442167238057</v>
      </c>
      <c r="AL177" s="52">
        <f t="shared" si="444"/>
        <v>135.62404253219117</v>
      </c>
      <c r="AM177" s="52">
        <f t="shared" si="444"/>
        <v>144.52211838299263</v>
      </c>
      <c r="AN177" s="52">
        <f t="shared" si="444"/>
        <v>151.94405618741581</v>
      </c>
      <c r="AO177" s="52">
        <f t="shared" si="444"/>
        <v>121.56249336830196</v>
      </c>
      <c r="AP177" s="52">
        <f t="shared" si="444"/>
        <v>141.38996657099781</v>
      </c>
      <c r="AQ177" s="52">
        <f t="shared" si="444"/>
        <v>145.67728235381313</v>
      </c>
      <c r="AR177" s="52">
        <f t="shared" si="444"/>
        <v>114.77582601336874</v>
      </c>
      <c r="AS177" s="52">
        <f t="shared" si="444"/>
        <v>87.1636568266903</v>
      </c>
      <c r="AT177" s="24"/>
      <c r="AU177" s="95">
        <f t="shared" si="410"/>
        <v>-4.2836756556978486</v>
      </c>
      <c r="AV177" s="96">
        <f t="shared" si="406"/>
        <v>33.356739831174892</v>
      </c>
      <c r="AW177" s="24">
        <f t="shared" si="414"/>
        <v>13</v>
      </c>
      <c r="AX177" s="52">
        <f t="shared" ref="AX177:CA177" si="445">((PI()*1.5)-ATAN(AX138/P138))*180/PI()</f>
        <v>313.84223860023309</v>
      </c>
      <c r="AY177" s="52">
        <f t="shared" si="445"/>
        <v>289.85282647168424</v>
      </c>
      <c r="AZ177" s="52">
        <f t="shared" si="445"/>
        <v>292.8307842937482</v>
      </c>
      <c r="BA177" s="52">
        <f t="shared" si="445"/>
        <v>292.33614882802141</v>
      </c>
      <c r="BB177" s="52">
        <f t="shared" si="445"/>
        <v>307.79369328167957</v>
      </c>
      <c r="BC177" s="52">
        <f t="shared" si="445"/>
        <v>319.72316524784947</v>
      </c>
      <c r="BD177" s="52">
        <f t="shared" si="445"/>
        <v>313.10019713867996</v>
      </c>
      <c r="BE177" s="52">
        <f t="shared" si="445"/>
        <v>334.65525304989018</v>
      </c>
      <c r="BF177" s="52">
        <f t="shared" si="445"/>
        <v>307.23272496923835</v>
      </c>
      <c r="BG177" s="52">
        <f t="shared" si="445"/>
        <v>316.17395546552615</v>
      </c>
      <c r="BH177" s="52">
        <f t="shared" si="445"/>
        <v>218.25332160500699</v>
      </c>
      <c r="BI177" s="52">
        <f t="shared" si="445"/>
        <v>288.47735301219615</v>
      </c>
      <c r="BJ177" s="52" t="e">
        <f t="shared" si="445"/>
        <v>#DIV/0!</v>
      </c>
      <c r="BK177" s="52">
        <f t="shared" si="445"/>
        <v>344.12604547062335</v>
      </c>
      <c r="BL177" s="52">
        <f t="shared" si="445"/>
        <v>315.45204901060077</v>
      </c>
      <c r="BM177" s="52">
        <f t="shared" si="445"/>
        <v>303.52433251246572</v>
      </c>
      <c r="BN177" s="52">
        <f t="shared" si="445"/>
        <v>350.52061718743568</v>
      </c>
      <c r="BO177" s="52">
        <f t="shared" si="445"/>
        <v>275.78519573052364</v>
      </c>
      <c r="BP177" s="52">
        <f t="shared" si="445"/>
        <v>359.83776440802876</v>
      </c>
      <c r="BQ177" s="52">
        <f t="shared" si="445"/>
        <v>312.49301667766019</v>
      </c>
      <c r="BR177" s="52">
        <f t="shared" si="445"/>
        <v>298.11741169215804</v>
      </c>
      <c r="BS177" s="52">
        <f t="shared" si="445"/>
        <v>256.71044216723806</v>
      </c>
      <c r="BT177" s="52">
        <f t="shared" si="445"/>
        <v>315.6240425321912</v>
      </c>
      <c r="BU177" s="52">
        <f t="shared" si="445"/>
        <v>324.52211838299263</v>
      </c>
      <c r="BV177" s="52">
        <f t="shared" si="445"/>
        <v>331.94405618741587</v>
      </c>
      <c r="BW177" s="52">
        <f t="shared" si="445"/>
        <v>301.56249336830194</v>
      </c>
      <c r="BX177" s="52">
        <f t="shared" si="445"/>
        <v>321.38996657099779</v>
      </c>
      <c r="BY177" s="52">
        <f t="shared" si="445"/>
        <v>325.67728235381315</v>
      </c>
      <c r="BZ177" s="52">
        <f t="shared" si="445"/>
        <v>294.77582601336871</v>
      </c>
      <c r="CA177" s="52">
        <f t="shared" si="445"/>
        <v>267.16365682669033</v>
      </c>
      <c r="CB177" s="156"/>
      <c r="CC177" s="52"/>
      <c r="CD177" s="113">
        <f t="shared" si="347"/>
        <v>58</v>
      </c>
      <c r="CE177" s="114">
        <f t="shared" si="347"/>
        <v>59</v>
      </c>
      <c r="CF177" s="83">
        <f t="shared" ca="1" si="345"/>
        <v>0.4608870424336759</v>
      </c>
      <c r="CG177" s="45">
        <f t="shared" ca="1" si="346"/>
        <v>0.44938105295413944</v>
      </c>
      <c r="CH177" s="45">
        <f t="shared" ca="1" si="247"/>
        <v>0.49414481701416274</v>
      </c>
      <c r="CI177" s="45">
        <f t="shared" ca="1" si="248"/>
        <v>0.49748230421981532</v>
      </c>
      <c r="CJ177" s="45">
        <f t="shared" ca="1" si="249"/>
        <v>0.50135971900706755</v>
      </c>
      <c r="CK177" s="45">
        <f t="shared" ca="1" si="250"/>
        <v>0.49785656325503519</v>
      </c>
      <c r="CL177" s="45">
        <f t="shared" ca="1" si="251"/>
        <v>0.49123180125121851</v>
      </c>
      <c r="CM177" s="45">
        <f t="shared" ca="1" si="252"/>
        <v>0.49773970783760635</v>
      </c>
      <c r="CN177" s="45">
        <f t="shared" ca="1" si="253"/>
        <v>0.51108233891809363</v>
      </c>
      <c r="CO177" s="45">
        <f t="shared" ca="1" si="254"/>
        <v>0.53217836093429283</v>
      </c>
      <c r="CP177" s="45">
        <f t="shared" ca="1" si="255"/>
        <v>0.52454948086177378</v>
      </c>
      <c r="CQ177" s="45">
        <f t="shared" ca="1" si="256"/>
        <v>0.52208232841580759</v>
      </c>
      <c r="CR177" s="45">
        <f t="shared" ca="1" si="257"/>
        <v>0.51250667921742132</v>
      </c>
      <c r="CS177" s="45">
        <f t="shared" ca="1" si="258"/>
        <v>0.50638045947437993</v>
      </c>
      <c r="CT177" s="45">
        <f t="shared" ca="1" si="259"/>
        <v>0.52624262407551348</v>
      </c>
      <c r="CU177" s="45">
        <f t="shared" ca="1" si="260"/>
        <v>0.54071440776483415</v>
      </c>
      <c r="CV177" s="45">
        <f t="shared" ca="1" si="261"/>
        <v>0.55501712225457822</v>
      </c>
      <c r="CW177" s="45">
        <f t="shared" ca="1" si="262"/>
        <v>0.55735257802385973</v>
      </c>
      <c r="CX177" s="45">
        <f t="shared" ca="1" si="263"/>
        <v>0.52725311781862416</v>
      </c>
      <c r="CY177" s="45">
        <f t="shared" ca="1" si="264"/>
        <v>0.5460102428910667</v>
      </c>
      <c r="CZ177" s="45">
        <f t="shared" ca="1" si="265"/>
        <v>0.53623183757359971</v>
      </c>
      <c r="DA177" s="45">
        <f t="shared" ca="1" si="266"/>
        <v>0.54295743008105157</v>
      </c>
      <c r="DB177" s="45">
        <f t="shared" ca="1" si="267"/>
        <v>0.53402370425719514</v>
      </c>
      <c r="DC177" s="45">
        <f t="shared" ca="1" si="268"/>
        <v>0.5075319286041563</v>
      </c>
      <c r="DD177" s="45">
        <f t="shared" ca="1" si="269"/>
        <v>0.50101447896468776</v>
      </c>
      <c r="DE177" s="45">
        <f t="shared" ca="1" si="270"/>
        <v>0.49828296801211958</v>
      </c>
      <c r="DF177" s="45">
        <f t="shared" ca="1" si="271"/>
        <v>0.50287657869135172</v>
      </c>
      <c r="DG177" s="45">
        <f t="shared" ca="1" si="272"/>
        <v>0.50775405544717322</v>
      </c>
      <c r="DH177" s="45">
        <f t="shared" ca="1" si="273"/>
        <v>0.50528873968348142</v>
      </c>
      <c r="DI177" s="45">
        <f t="shared" ca="1" si="274"/>
        <v>0.49165751848360928</v>
      </c>
      <c r="DJ177" s="45">
        <f t="shared" ca="1" si="275"/>
        <v>0.48711948632506408</v>
      </c>
      <c r="DK177" s="45">
        <f t="shared" ca="1" si="276"/>
        <v>0.52226730321552284</v>
      </c>
      <c r="DL177" s="45">
        <f t="shared" ca="1" si="277"/>
        <v>0.53333233833998717</v>
      </c>
      <c r="DM177" s="45">
        <f t="shared" ca="1" si="278"/>
        <v>0.52089481792515524</v>
      </c>
      <c r="DN177" s="45">
        <f t="shared" ca="1" si="279"/>
        <v>0.53308210550656543</v>
      </c>
      <c r="DO177" s="45">
        <f t="shared" ca="1" si="280"/>
        <v>0.50917597271571613</v>
      </c>
      <c r="DP177" s="45">
        <f t="shared" ca="1" si="281"/>
        <v>0.51438489231806284</v>
      </c>
      <c r="DQ177" s="45">
        <f t="shared" ca="1" si="282"/>
        <v>0.51758612832482642</v>
      </c>
      <c r="DR177" s="45">
        <f t="shared" ca="1" si="283"/>
        <v>0.52223503182224251</v>
      </c>
      <c r="DS177" s="45">
        <f t="shared" ca="1" si="284"/>
        <v>0.51706875887827186</v>
      </c>
      <c r="DT177" s="45">
        <f t="shared" ca="1" si="285"/>
        <v>0.50884742043579945</v>
      </c>
      <c r="DU177" s="45">
        <f t="shared" ca="1" si="286"/>
        <v>0.51233464943352069</v>
      </c>
      <c r="DV177" s="45">
        <f t="shared" ca="1" si="287"/>
        <v>0.51935829369361641</v>
      </c>
      <c r="DW177" s="45">
        <f t="shared" ca="1" si="288"/>
        <v>0.49915730915366163</v>
      </c>
      <c r="DX177" s="45">
        <f t="shared" ca="1" si="289"/>
        <v>0.51337257011775606</v>
      </c>
      <c r="DY177" s="45">
        <f t="shared" ca="1" si="290"/>
        <v>0.49203050775443041</v>
      </c>
      <c r="DZ177" s="45">
        <f t="shared" ca="1" si="291"/>
        <v>0.503803517331877</v>
      </c>
      <c r="EA177" s="45">
        <f t="shared" ca="1" si="292"/>
        <v>0.50551473875059127</v>
      </c>
      <c r="EB177" s="45">
        <f t="shared" ca="1" si="293"/>
        <v>0.52392126685624785</v>
      </c>
      <c r="EC177" s="45">
        <f t="shared" ca="1" si="294"/>
        <v>0.51033596438588402</v>
      </c>
      <c r="ED177" s="45">
        <f t="shared" ca="1" si="295"/>
        <v>0.5003719852812315</v>
      </c>
      <c r="EE177" s="45">
        <f t="shared" ca="1" si="296"/>
        <v>0.48293812168054595</v>
      </c>
      <c r="EF177" s="45">
        <f t="shared" ca="1" si="297"/>
        <v>0.48306022497397549</v>
      </c>
      <c r="EG177" s="45">
        <f t="shared" ca="1" si="298"/>
        <v>0.47233373944176188</v>
      </c>
      <c r="EH177" s="45">
        <f t="shared" ca="1" si="299"/>
        <v>0.5007088091789349</v>
      </c>
      <c r="EI177" s="45">
        <f t="shared" ca="1" si="300"/>
        <v>0.48402850511246803</v>
      </c>
      <c r="EJ177" s="45">
        <f t="shared" ca="1" si="301"/>
        <v>0.49530776401008125</v>
      </c>
      <c r="EK177" s="45">
        <f t="shared" ca="1" si="302"/>
        <v>0.48114655224658032</v>
      </c>
      <c r="EL177" s="45">
        <f t="shared" ca="1" si="303"/>
        <v>0.4651984334934201</v>
      </c>
      <c r="EM177" s="45">
        <f t="shared" ca="1" si="304"/>
        <v>0.46418450239740833</v>
      </c>
      <c r="EN177" s="45">
        <f t="shared" ca="1" si="305"/>
        <v>0.46625957950271779</v>
      </c>
      <c r="EO177" s="45">
        <f t="shared" ca="1" si="306"/>
        <v>0.45887839330286812</v>
      </c>
      <c r="EP177" s="45">
        <f t="shared" ca="1" si="307"/>
        <v>0.46082272887111581</v>
      </c>
      <c r="EQ177" s="45">
        <f t="shared" ca="1" si="308"/>
        <v>0.45406480501886781</v>
      </c>
      <c r="ER177" s="45">
        <f t="shared" ca="1" si="309"/>
        <v>0.44524665421374315</v>
      </c>
      <c r="ES177" s="45">
        <f t="shared" ca="1" si="310"/>
        <v>0.45562115358524197</v>
      </c>
      <c r="ET177" s="45">
        <f t="shared" ca="1" si="311"/>
        <v>0.4552582493030144</v>
      </c>
      <c r="EU177" s="45">
        <f t="shared" ca="1" si="312"/>
        <v>0.47635553248529106</v>
      </c>
      <c r="EV177" s="45">
        <f t="shared" ca="1" si="313"/>
        <v>0.48526963728134465</v>
      </c>
      <c r="EW177" s="45">
        <f t="shared" ca="1" si="314"/>
        <v>0.49396615331346944</v>
      </c>
      <c r="EX177" s="45">
        <f t="shared" ca="1" si="315"/>
        <v>0.52738544623263994</v>
      </c>
      <c r="EY177" s="45">
        <f t="shared" ca="1" si="316"/>
        <v>0.53709542462601867</v>
      </c>
      <c r="EZ177" s="45">
        <f t="shared" ca="1" si="317"/>
        <v>0.5212356079442565</v>
      </c>
      <c r="FA177" s="45">
        <f t="shared" ca="1" si="318"/>
        <v>0.52740101825744579</v>
      </c>
      <c r="FB177" s="45">
        <f t="shared" ca="1" si="319"/>
        <v>0.5058241153190981</v>
      </c>
      <c r="FC177" s="45">
        <f t="shared" ca="1" si="320"/>
        <v>0.53617721301920318</v>
      </c>
      <c r="FD177" s="45">
        <f t="shared" ca="1" si="321"/>
        <v>0.51509771272733784</v>
      </c>
      <c r="FE177" s="45">
        <f t="shared" ca="1" si="322"/>
        <v>0.51928506325638801</v>
      </c>
      <c r="FF177" s="45">
        <f t="shared" ca="1" si="323"/>
        <v>0.51450270729709435</v>
      </c>
      <c r="FG177" s="45">
        <f t="shared" ca="1" si="324"/>
        <v>0.49549326182150777</v>
      </c>
      <c r="FH177" s="45">
        <f t="shared" ca="1" si="325"/>
        <v>0.50991025811855184</v>
      </c>
      <c r="FI177" s="45">
        <f t="shared" ca="1" si="326"/>
        <v>0.53326302526933211</v>
      </c>
      <c r="FJ177" s="45">
        <f t="shared" ca="1" si="327"/>
        <v>0.52973046206579444</v>
      </c>
      <c r="FK177" s="45">
        <f t="shared" ca="1" si="328"/>
        <v>0.52838840143390253</v>
      </c>
      <c r="FL177" s="45">
        <f t="shared" ca="1" si="329"/>
        <v>0.52520588759708897</v>
      </c>
      <c r="FM177" s="45">
        <f t="shared" ca="1" si="330"/>
        <v>0.53726801853502482</v>
      </c>
      <c r="FN177" s="45">
        <f t="shared" ca="1" si="331"/>
        <v>0.54918814431370577</v>
      </c>
      <c r="FO177" s="45">
        <f t="shared" ca="1" si="332"/>
        <v>0.53936092944160596</v>
      </c>
      <c r="FP177" s="45">
        <f t="shared" ca="1" si="333"/>
        <v>0.53606380536559572</v>
      </c>
      <c r="FQ177" s="45">
        <f t="shared" ca="1" si="334"/>
        <v>0.49988520756858418</v>
      </c>
      <c r="FR177" s="45">
        <f t="shared" ca="1" si="335"/>
        <v>0.48151316077904499</v>
      </c>
      <c r="FS177" s="45">
        <f t="shared" ca="1" si="336"/>
        <v>0.47763422056748889</v>
      </c>
      <c r="FT177" s="45">
        <f t="shared" ca="1" si="337"/>
        <v>0.48279917647384057</v>
      </c>
      <c r="FU177" s="45">
        <f t="shared" ca="1" si="338"/>
        <v>0.45927840819862581</v>
      </c>
      <c r="FV177" s="45">
        <f t="shared" ca="1" si="339"/>
        <v>0.46674272134488526</v>
      </c>
      <c r="FW177" s="45">
        <f t="shared" ca="1" si="340"/>
        <v>0.45978548123205343</v>
      </c>
      <c r="FX177" s="45">
        <f t="shared" ca="1" si="341"/>
        <v>0.46811459537731337</v>
      </c>
      <c r="FY177" s="45">
        <f t="shared" ca="1" si="342"/>
        <v>0.46402493716573329</v>
      </c>
      <c r="FZ177" s="45">
        <f t="shared" ca="1" si="343"/>
        <v>0.47767790295732726</v>
      </c>
      <c r="GA177" s="84">
        <f t="shared" ca="1" si="344"/>
        <v>0.49252704186093299</v>
      </c>
      <c r="GB177" s="25"/>
    </row>
    <row r="178" spans="1:184" x14ac:dyDescent="0.25">
      <c r="A178" s="14"/>
      <c r="B178" s="26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95">
        <f t="shared" ref="M178" si="446">M139</f>
        <v>77.35816662447904</v>
      </c>
      <c r="N178" s="96">
        <f t="shared" si="404"/>
        <v>52.722482044354912</v>
      </c>
      <c r="O178" s="24">
        <f t="shared" si="232"/>
        <v>14</v>
      </c>
      <c r="P178" s="52">
        <f t="shared" ref="P178:AS178" si="447">((PI()*0.5)-ATAN(AX139/P139))*180/PI()</f>
        <v>84.317058176588915</v>
      </c>
      <c r="Q178" s="52">
        <f t="shared" si="447"/>
        <v>38.886157286930676</v>
      </c>
      <c r="R178" s="52">
        <f t="shared" si="447"/>
        <v>85.687947793840792</v>
      </c>
      <c r="S178" s="52">
        <f t="shared" si="447"/>
        <v>67.182361043582603</v>
      </c>
      <c r="T178" s="52">
        <f t="shared" si="447"/>
        <v>94.520333284458331</v>
      </c>
      <c r="U178" s="52">
        <f t="shared" si="447"/>
        <v>120.12001625872379</v>
      </c>
      <c r="V178" s="52">
        <f t="shared" si="447"/>
        <v>115.02753404441906</v>
      </c>
      <c r="W178" s="52">
        <f t="shared" si="447"/>
        <v>139.99046078038697</v>
      </c>
      <c r="X178" s="52">
        <f t="shared" si="447"/>
        <v>79.867723388642062</v>
      </c>
      <c r="Y178" s="52">
        <f t="shared" si="447"/>
        <v>108.13139166416772</v>
      </c>
      <c r="Z178" s="52">
        <f t="shared" si="447"/>
        <v>150.99576950963825</v>
      </c>
      <c r="AA178" s="52">
        <f t="shared" si="447"/>
        <v>76.333304643853126</v>
      </c>
      <c r="AB178" s="52">
        <f t="shared" si="447"/>
        <v>164.12604547062335</v>
      </c>
      <c r="AC178" s="52" t="e">
        <f t="shared" si="447"/>
        <v>#DIV/0!</v>
      </c>
      <c r="AD178" s="52">
        <f t="shared" si="447"/>
        <v>120.21527616816779</v>
      </c>
      <c r="AE178" s="52">
        <f t="shared" si="447"/>
        <v>100.1431501693561</v>
      </c>
      <c r="AF178" s="52">
        <f t="shared" si="447"/>
        <v>5.1455299195603059</v>
      </c>
      <c r="AG178" s="52">
        <f t="shared" si="447"/>
        <v>64.014286376280239</v>
      </c>
      <c r="AH178" s="52">
        <f t="shared" si="447"/>
        <v>40.872768514457611</v>
      </c>
      <c r="AI178" s="52">
        <f t="shared" si="447"/>
        <v>113.09329626691115</v>
      </c>
      <c r="AJ178" s="52">
        <f t="shared" si="447"/>
        <v>92.294552098033975</v>
      </c>
      <c r="AK178" s="52">
        <f t="shared" si="447"/>
        <v>30.42741841446415</v>
      </c>
      <c r="AL178" s="52">
        <f t="shared" si="447"/>
        <v>120.86207759810489</v>
      </c>
      <c r="AM178" s="52">
        <f t="shared" si="447"/>
        <v>104.65487467413955</v>
      </c>
      <c r="AN178" s="52">
        <f t="shared" si="447"/>
        <v>126.08105113178398</v>
      </c>
      <c r="AO178" s="52">
        <f t="shared" si="447"/>
        <v>24.574860817486268</v>
      </c>
      <c r="AP178" s="52">
        <f t="shared" si="447"/>
        <v>117.18141006334227</v>
      </c>
      <c r="AQ178" s="52">
        <f t="shared" si="447"/>
        <v>119.66502343608097</v>
      </c>
      <c r="AR178" s="52">
        <f t="shared" si="447"/>
        <v>155.92836402769936</v>
      </c>
      <c r="AS178" s="52">
        <f t="shared" si="447"/>
        <v>58.155324673210885</v>
      </c>
      <c r="AT178" s="24"/>
      <c r="AU178" s="95">
        <f t="shared" si="410"/>
        <v>-10.265698742543421</v>
      </c>
      <c r="AV178" s="96">
        <f t="shared" si="406"/>
        <v>27.374716744329316</v>
      </c>
      <c r="AW178" s="24">
        <f t="shared" si="414"/>
        <v>14</v>
      </c>
      <c r="AX178" s="52">
        <f t="shared" ref="AX178:CA178" si="448">((PI()*1.5)-ATAN(AX139/P139))*180/PI()</f>
        <v>264.31705817658894</v>
      </c>
      <c r="AY178" s="52">
        <f t="shared" si="448"/>
        <v>218.88615728693068</v>
      </c>
      <c r="AZ178" s="52">
        <f t="shared" si="448"/>
        <v>265.68794779384081</v>
      </c>
      <c r="BA178" s="52">
        <f t="shared" si="448"/>
        <v>247.1823610435826</v>
      </c>
      <c r="BB178" s="52">
        <f t="shared" si="448"/>
        <v>274.52033328445833</v>
      </c>
      <c r="BC178" s="52">
        <f t="shared" si="448"/>
        <v>300.12001625872381</v>
      </c>
      <c r="BD178" s="52">
        <f t="shared" si="448"/>
        <v>295.0275340444191</v>
      </c>
      <c r="BE178" s="52">
        <f t="shared" si="448"/>
        <v>319.99046078038697</v>
      </c>
      <c r="BF178" s="52">
        <f t="shared" si="448"/>
        <v>259.86772338864205</v>
      </c>
      <c r="BG178" s="52">
        <f t="shared" si="448"/>
        <v>288.13139166416772</v>
      </c>
      <c r="BH178" s="52">
        <f t="shared" si="448"/>
        <v>330.99576950963825</v>
      </c>
      <c r="BI178" s="52">
        <f t="shared" si="448"/>
        <v>256.33330464385313</v>
      </c>
      <c r="BJ178" s="52">
        <f t="shared" si="448"/>
        <v>344.12604547062335</v>
      </c>
      <c r="BK178" s="52" t="e">
        <f t="shared" si="448"/>
        <v>#DIV/0!</v>
      </c>
      <c r="BL178" s="52">
        <f t="shared" si="448"/>
        <v>300.2152761681678</v>
      </c>
      <c r="BM178" s="52">
        <f t="shared" si="448"/>
        <v>280.14315016935609</v>
      </c>
      <c r="BN178" s="52">
        <f t="shared" si="448"/>
        <v>185.14552991956032</v>
      </c>
      <c r="BO178" s="52">
        <f t="shared" si="448"/>
        <v>244.01428637628027</v>
      </c>
      <c r="BP178" s="52">
        <f t="shared" si="448"/>
        <v>220.87276851445762</v>
      </c>
      <c r="BQ178" s="52">
        <f t="shared" si="448"/>
        <v>293.09329626691112</v>
      </c>
      <c r="BR178" s="52">
        <f t="shared" si="448"/>
        <v>272.29455209803399</v>
      </c>
      <c r="BS178" s="52">
        <f t="shared" si="448"/>
        <v>210.42741841446414</v>
      </c>
      <c r="BT178" s="52">
        <f t="shared" si="448"/>
        <v>300.86207759810492</v>
      </c>
      <c r="BU178" s="52">
        <f t="shared" si="448"/>
        <v>284.65487467413959</v>
      </c>
      <c r="BV178" s="52">
        <f t="shared" si="448"/>
        <v>306.08105113178397</v>
      </c>
      <c r="BW178" s="52">
        <f t="shared" si="448"/>
        <v>204.5748608174863</v>
      </c>
      <c r="BX178" s="52">
        <f t="shared" si="448"/>
        <v>297.18141006334224</v>
      </c>
      <c r="BY178" s="52">
        <f t="shared" si="448"/>
        <v>299.66502343608096</v>
      </c>
      <c r="BZ178" s="52">
        <f t="shared" si="448"/>
        <v>335.92836402769933</v>
      </c>
      <c r="CA178" s="52">
        <f t="shared" si="448"/>
        <v>238.15532467321088</v>
      </c>
      <c r="CB178" s="156"/>
      <c r="CC178" s="52"/>
      <c r="CD178" s="113">
        <f t="shared" si="347"/>
        <v>59</v>
      </c>
      <c r="CE178" s="114">
        <f t="shared" si="347"/>
        <v>60</v>
      </c>
      <c r="CF178" s="83">
        <f t="shared" ca="1" si="345"/>
        <v>0.48136342491504391</v>
      </c>
      <c r="CG178" s="45">
        <f t="shared" ca="1" si="346"/>
        <v>0.48398325755507715</v>
      </c>
      <c r="CH178" s="45">
        <f t="shared" ca="1" si="247"/>
        <v>0.4650258950313515</v>
      </c>
      <c r="CI178" s="45">
        <f t="shared" ca="1" si="248"/>
        <v>0.46661243837814037</v>
      </c>
      <c r="CJ178" s="45">
        <f t="shared" ca="1" si="249"/>
        <v>0.4712188089529995</v>
      </c>
      <c r="CK178" s="45">
        <f t="shared" ca="1" si="250"/>
        <v>0.46811364313658427</v>
      </c>
      <c r="CL178" s="45">
        <f t="shared" ca="1" si="251"/>
        <v>0.45560334511452566</v>
      </c>
      <c r="CM178" s="45">
        <f t="shared" ca="1" si="252"/>
        <v>0.46180319286964183</v>
      </c>
      <c r="CN178" s="45">
        <f t="shared" ca="1" si="253"/>
        <v>0.46755438044011255</v>
      </c>
      <c r="CO178" s="45">
        <f t="shared" ca="1" si="254"/>
        <v>0.49538631153609097</v>
      </c>
      <c r="CP178" s="45">
        <f t="shared" ca="1" si="255"/>
        <v>0.49631057219716468</v>
      </c>
      <c r="CQ178" s="45">
        <f t="shared" ca="1" si="256"/>
        <v>0.48695470000397884</v>
      </c>
      <c r="CR178" s="45">
        <f t="shared" ca="1" si="257"/>
        <v>0.48435467486691647</v>
      </c>
      <c r="CS178" s="45">
        <f t="shared" ca="1" si="258"/>
        <v>0.47395187132706423</v>
      </c>
      <c r="CT178" s="45">
        <f t="shared" ca="1" si="259"/>
        <v>0.49095604430173928</v>
      </c>
      <c r="CU178" s="45">
        <f t="shared" ca="1" si="260"/>
        <v>0.51909605328733355</v>
      </c>
      <c r="CV178" s="45">
        <f t="shared" ca="1" si="261"/>
        <v>0.52780095217665157</v>
      </c>
      <c r="CW178" s="45">
        <f t="shared" ca="1" si="262"/>
        <v>0.54441189870783679</v>
      </c>
      <c r="CX178" s="45">
        <f t="shared" ca="1" si="263"/>
        <v>0.50988786642849082</v>
      </c>
      <c r="CY178" s="45">
        <f t="shared" ca="1" si="264"/>
        <v>0.5240725046045891</v>
      </c>
      <c r="CZ178" s="45">
        <f t="shared" ca="1" si="265"/>
        <v>0.52936163752962007</v>
      </c>
      <c r="DA178" s="45">
        <f t="shared" ca="1" si="266"/>
        <v>0.53080062110387527</v>
      </c>
      <c r="DB178" s="45">
        <f t="shared" ca="1" si="267"/>
        <v>0.52834201616571108</v>
      </c>
      <c r="DC178" s="45">
        <f t="shared" ca="1" si="268"/>
        <v>0.51641686360055739</v>
      </c>
      <c r="DD178" s="45">
        <f t="shared" ca="1" si="269"/>
        <v>0.50327530323593406</v>
      </c>
      <c r="DE178" s="45">
        <f t="shared" ca="1" si="270"/>
        <v>0.49859949348117272</v>
      </c>
      <c r="DF178" s="45">
        <f t="shared" ca="1" si="271"/>
        <v>0.49845503822849857</v>
      </c>
      <c r="DG178" s="45">
        <f t="shared" ca="1" si="272"/>
        <v>0.51004064118533821</v>
      </c>
      <c r="DH178" s="45">
        <f t="shared" ca="1" si="273"/>
        <v>0.5153503495304238</v>
      </c>
      <c r="DI178" s="45">
        <f t="shared" ca="1" si="274"/>
        <v>0.49474641209639908</v>
      </c>
      <c r="DJ178" s="45">
        <f t="shared" ca="1" si="275"/>
        <v>0.50439142817305305</v>
      </c>
      <c r="DK178" s="45">
        <f t="shared" ca="1" si="276"/>
        <v>0.53603852928518303</v>
      </c>
      <c r="DL178" s="45">
        <f t="shared" ca="1" si="277"/>
        <v>0.54823827864987951</v>
      </c>
      <c r="DM178" s="45">
        <f t="shared" ca="1" si="278"/>
        <v>0.52749333749363381</v>
      </c>
      <c r="DN178" s="45">
        <f t="shared" ca="1" si="279"/>
        <v>0.54246110666338465</v>
      </c>
      <c r="DO178" s="45">
        <f t="shared" ca="1" si="280"/>
        <v>0.52093952212486061</v>
      </c>
      <c r="DP178" s="45">
        <f t="shared" ca="1" si="281"/>
        <v>0.5225147541144457</v>
      </c>
      <c r="DQ178" s="45">
        <f t="shared" ca="1" si="282"/>
        <v>0.51156479044125358</v>
      </c>
      <c r="DR178" s="45">
        <f t="shared" ca="1" si="283"/>
        <v>0.51649532484547911</v>
      </c>
      <c r="DS178" s="45">
        <f t="shared" ca="1" si="284"/>
        <v>0.50465846712607609</v>
      </c>
      <c r="DT178" s="45">
        <f t="shared" ca="1" si="285"/>
        <v>0.49977314980605725</v>
      </c>
      <c r="DU178" s="45">
        <f t="shared" ca="1" si="286"/>
        <v>0.48631866887146702</v>
      </c>
      <c r="DV178" s="45">
        <f t="shared" ca="1" si="287"/>
        <v>0.49654298421120585</v>
      </c>
      <c r="DW178" s="45">
        <f t="shared" ca="1" si="288"/>
        <v>0.49038994537180353</v>
      </c>
      <c r="DX178" s="45">
        <f t="shared" ca="1" si="289"/>
        <v>0.49961564832103839</v>
      </c>
      <c r="DY178" s="45">
        <f t="shared" ca="1" si="290"/>
        <v>0.48206388690069685</v>
      </c>
      <c r="DZ178" s="45">
        <f t="shared" ca="1" si="291"/>
        <v>0.50347071799750265</v>
      </c>
      <c r="EA178" s="45">
        <f t="shared" ca="1" si="292"/>
        <v>0.5055014675744397</v>
      </c>
      <c r="EB178" s="45">
        <f t="shared" ca="1" si="293"/>
        <v>0.51564825159569228</v>
      </c>
      <c r="EC178" s="45">
        <f t="shared" ca="1" si="294"/>
        <v>0.49456681954731396</v>
      </c>
      <c r="ED178" s="45">
        <f t="shared" ca="1" si="295"/>
        <v>0.49431449807409222</v>
      </c>
      <c r="EE178" s="45">
        <f t="shared" ca="1" si="296"/>
        <v>0.47672528161930877</v>
      </c>
      <c r="EF178" s="45">
        <f t="shared" ca="1" si="297"/>
        <v>0.46768615204315495</v>
      </c>
      <c r="EG178" s="45">
        <f t="shared" ca="1" si="298"/>
        <v>0.45137550871977961</v>
      </c>
      <c r="EH178" s="45">
        <f t="shared" ca="1" si="299"/>
        <v>0.48597727298536714</v>
      </c>
      <c r="EI178" s="45">
        <f t="shared" ca="1" si="300"/>
        <v>0.46978050403091348</v>
      </c>
      <c r="EJ178" s="45">
        <f t="shared" ca="1" si="301"/>
        <v>0.4775346111438008</v>
      </c>
      <c r="EK178" s="45">
        <f t="shared" ca="1" si="302"/>
        <v>0.4693527212860566</v>
      </c>
      <c r="EL178" s="45">
        <f t="shared" ca="1" si="303"/>
        <v>0.46294095401316537</v>
      </c>
      <c r="EM178" s="45">
        <f t="shared" ca="1" si="304"/>
        <v>0.47036537244978921</v>
      </c>
      <c r="EN178" s="45">
        <f t="shared" ca="1" si="305"/>
        <v>0.47914373979138369</v>
      </c>
      <c r="EO178" s="45">
        <f t="shared" ca="1" si="306"/>
        <v>0.47508993149245243</v>
      </c>
      <c r="EP178" s="45">
        <f t="shared" ca="1" si="307"/>
        <v>0.4833703211735646</v>
      </c>
      <c r="EQ178" s="45">
        <f t="shared" ca="1" si="308"/>
        <v>0.45838344364363726</v>
      </c>
      <c r="ER178" s="45">
        <f t="shared" ca="1" si="309"/>
        <v>0.45290189867520103</v>
      </c>
      <c r="ES178" s="45">
        <f t="shared" ca="1" si="310"/>
        <v>0.46412355133779942</v>
      </c>
      <c r="ET178" s="45">
        <f t="shared" ca="1" si="311"/>
        <v>0.46907369216884759</v>
      </c>
      <c r="EU178" s="45">
        <f t="shared" ca="1" si="312"/>
        <v>0.48185455355372259</v>
      </c>
      <c r="EV178" s="45">
        <f t="shared" ca="1" si="313"/>
        <v>0.4858537743798913</v>
      </c>
      <c r="EW178" s="45">
        <f t="shared" ca="1" si="314"/>
        <v>0.49360606138111324</v>
      </c>
      <c r="EX178" s="45">
        <f t="shared" ca="1" si="315"/>
        <v>0.51924431647229097</v>
      </c>
      <c r="EY178" s="45">
        <f t="shared" ca="1" si="316"/>
        <v>0.52317158105479122</v>
      </c>
      <c r="EZ178" s="45">
        <f t="shared" ca="1" si="317"/>
        <v>0.52064202973283302</v>
      </c>
      <c r="FA178" s="45">
        <f t="shared" ca="1" si="318"/>
        <v>0.52315806789951147</v>
      </c>
      <c r="FB178" s="45">
        <f t="shared" ca="1" si="319"/>
        <v>0.50106111695162359</v>
      </c>
      <c r="FC178" s="45">
        <f t="shared" ca="1" si="320"/>
        <v>0.52635862318577931</v>
      </c>
      <c r="FD178" s="45">
        <f t="shared" ca="1" si="321"/>
        <v>0.50208643104474215</v>
      </c>
      <c r="FE178" s="45">
        <f t="shared" ca="1" si="322"/>
        <v>0.50511622472414486</v>
      </c>
      <c r="FF178" s="45">
        <f t="shared" ca="1" si="323"/>
        <v>0.51004004316483198</v>
      </c>
      <c r="FG178" s="45">
        <f t="shared" ca="1" si="324"/>
        <v>0.49153917439593003</v>
      </c>
      <c r="FH178" s="45">
        <f t="shared" ca="1" si="325"/>
        <v>0.51077656586127507</v>
      </c>
      <c r="FI178" s="45">
        <f t="shared" ca="1" si="326"/>
        <v>0.53773610922743909</v>
      </c>
      <c r="FJ178" s="45">
        <f t="shared" ca="1" si="327"/>
        <v>0.5367557346249171</v>
      </c>
      <c r="FK178" s="45">
        <f t="shared" ca="1" si="328"/>
        <v>0.53433899652132</v>
      </c>
      <c r="FL178" s="45">
        <f t="shared" ca="1" si="329"/>
        <v>0.52959001127045136</v>
      </c>
      <c r="FM178" s="45">
        <f t="shared" ca="1" si="330"/>
        <v>0.5512414627297112</v>
      </c>
      <c r="FN178" s="45">
        <f t="shared" ca="1" si="331"/>
        <v>0.55482883309604714</v>
      </c>
      <c r="FO178" s="45">
        <f t="shared" ca="1" si="332"/>
        <v>0.53603677456864962</v>
      </c>
      <c r="FP178" s="45">
        <f t="shared" ca="1" si="333"/>
        <v>0.53658285553375817</v>
      </c>
      <c r="FQ178" s="45">
        <f t="shared" ca="1" si="334"/>
        <v>0.4978847559738408</v>
      </c>
      <c r="FR178" s="45">
        <f t="shared" ca="1" si="335"/>
        <v>0.48004453156731219</v>
      </c>
      <c r="FS178" s="45">
        <f t="shared" ca="1" si="336"/>
        <v>0.47566653753502025</v>
      </c>
      <c r="FT178" s="45">
        <f t="shared" ca="1" si="337"/>
        <v>0.47993507026314347</v>
      </c>
      <c r="FU178" s="45">
        <f t="shared" ca="1" si="338"/>
        <v>0.46102574015854697</v>
      </c>
      <c r="FV178" s="45">
        <f t="shared" ca="1" si="339"/>
        <v>0.46424518629440042</v>
      </c>
      <c r="FW178" s="45">
        <f t="shared" ca="1" si="340"/>
        <v>0.46288576359838024</v>
      </c>
      <c r="FX178" s="45">
        <f t="shared" ca="1" si="341"/>
        <v>0.4739266529503976</v>
      </c>
      <c r="FY178" s="45">
        <f t="shared" ca="1" si="342"/>
        <v>0.47187017001272985</v>
      </c>
      <c r="FZ178" s="45">
        <f t="shared" ca="1" si="343"/>
        <v>0.49347056585417032</v>
      </c>
      <c r="GA178" s="84">
        <f t="shared" ca="1" si="344"/>
        <v>0.49939450362148824</v>
      </c>
      <c r="GB178" s="25"/>
    </row>
    <row r="179" spans="1:184" x14ac:dyDescent="0.25">
      <c r="A179" s="14"/>
      <c r="B179" s="26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95">
        <f t="shared" ref="M179" si="449">M140</f>
        <v>11.92639908662969</v>
      </c>
      <c r="N179" s="96">
        <f t="shared" si="404"/>
        <v>90.828038594629987</v>
      </c>
      <c r="O179" s="24">
        <f t="shared" si="232"/>
        <v>15</v>
      </c>
      <c r="P179" s="52">
        <f t="shared" ref="P179:AS179" si="450">((PI()*0.5)-ATAN(AX140/P140))*180/PI()</f>
        <v>136.99937024801102</v>
      </c>
      <c r="Q179" s="52">
        <f t="shared" si="450"/>
        <v>146.80186517193954</v>
      </c>
      <c r="R179" s="52">
        <f t="shared" si="450"/>
        <v>6.9678582065075778</v>
      </c>
      <c r="S179" s="52">
        <f t="shared" si="450"/>
        <v>157.58739398650204</v>
      </c>
      <c r="T179" s="52">
        <f t="shared" si="450"/>
        <v>148.98808603724461</v>
      </c>
      <c r="U179" s="52">
        <f t="shared" si="450"/>
        <v>120.41265153219074</v>
      </c>
      <c r="V179" s="52">
        <f t="shared" si="450"/>
        <v>161.49892159501874</v>
      </c>
      <c r="W179" s="52">
        <f t="shared" si="450"/>
        <v>109.94937671302523</v>
      </c>
      <c r="X179" s="52">
        <f t="shared" si="450"/>
        <v>143.90932723524989</v>
      </c>
      <c r="Y179" s="52">
        <f t="shared" si="450"/>
        <v>133.99886608063505</v>
      </c>
      <c r="Z179" s="52">
        <f t="shared" si="450"/>
        <v>130.09910833915086</v>
      </c>
      <c r="AA179" s="52">
        <f t="shared" si="450"/>
        <v>176.88627027211842</v>
      </c>
      <c r="AB179" s="52">
        <f t="shared" si="450"/>
        <v>135.45204901060077</v>
      </c>
      <c r="AC179" s="52">
        <f t="shared" si="450"/>
        <v>120.21527616816779</v>
      </c>
      <c r="AD179" s="52" t="e">
        <f t="shared" si="450"/>
        <v>#DIV/0!</v>
      </c>
      <c r="AE179" s="52">
        <f t="shared" si="450"/>
        <v>3.3227020046401181</v>
      </c>
      <c r="AF179" s="52">
        <f t="shared" si="450"/>
        <v>106.51394247991723</v>
      </c>
      <c r="AG179" s="52">
        <f t="shared" si="450"/>
        <v>0.30432536850440517</v>
      </c>
      <c r="AH179" s="52">
        <f t="shared" si="450"/>
        <v>108.18452163666383</v>
      </c>
      <c r="AI179" s="52">
        <f t="shared" si="450"/>
        <v>157.30609401518811</v>
      </c>
      <c r="AJ179" s="52">
        <f t="shared" si="450"/>
        <v>4.8676327417206089</v>
      </c>
      <c r="AK179" s="52">
        <f t="shared" si="450"/>
        <v>157.41967985059983</v>
      </c>
      <c r="AL179" s="52">
        <f t="shared" si="450"/>
        <v>144.48331017326234</v>
      </c>
      <c r="AM179" s="52">
        <f t="shared" si="450"/>
        <v>126.28004843643998</v>
      </c>
      <c r="AN179" s="52">
        <f t="shared" si="450"/>
        <v>118.10953499320179</v>
      </c>
      <c r="AO179" s="52">
        <f t="shared" si="450"/>
        <v>139.92791842461548</v>
      </c>
      <c r="AP179" s="52">
        <f t="shared" si="450"/>
        <v>123.44296158052718</v>
      </c>
      <c r="AQ179" s="52">
        <f t="shared" si="450"/>
        <v>120.57484026705406</v>
      </c>
      <c r="AR179" s="52">
        <f t="shared" si="450"/>
        <v>133.90984482329449</v>
      </c>
      <c r="AS179" s="52">
        <f t="shared" si="450"/>
        <v>3.7260827997373585</v>
      </c>
      <c r="AT179" s="24"/>
      <c r="AU179" s="95">
        <f t="shared" si="410"/>
        <v>46.699010699508477</v>
      </c>
      <c r="AV179" s="96">
        <f t="shared" si="406"/>
        <v>84.339426186381218</v>
      </c>
      <c r="AW179" s="24">
        <f t="shared" si="414"/>
        <v>15</v>
      </c>
      <c r="AX179" s="52">
        <f t="shared" ref="AX179:CA179" si="451">((PI()*1.5)-ATAN(AX140/P140))*180/PI()</f>
        <v>316.99937024801108</v>
      </c>
      <c r="AY179" s="52">
        <f t="shared" si="451"/>
        <v>326.80186517193948</v>
      </c>
      <c r="AZ179" s="52">
        <f t="shared" si="451"/>
        <v>186.96785820650757</v>
      </c>
      <c r="BA179" s="52">
        <f t="shared" si="451"/>
        <v>337.58739398650198</v>
      </c>
      <c r="BB179" s="52">
        <f t="shared" si="451"/>
        <v>328.98808603724461</v>
      </c>
      <c r="BC179" s="52">
        <f t="shared" si="451"/>
        <v>300.41265153219069</v>
      </c>
      <c r="BD179" s="52">
        <f t="shared" si="451"/>
        <v>341.49892159501871</v>
      </c>
      <c r="BE179" s="52">
        <f t="shared" si="451"/>
        <v>289.94937671302523</v>
      </c>
      <c r="BF179" s="52">
        <f t="shared" si="451"/>
        <v>323.90932723524986</v>
      </c>
      <c r="BG179" s="52">
        <f t="shared" si="451"/>
        <v>313.99886608063508</v>
      </c>
      <c r="BH179" s="52">
        <f t="shared" si="451"/>
        <v>310.09910833915086</v>
      </c>
      <c r="BI179" s="52">
        <f t="shared" si="451"/>
        <v>356.88627027211845</v>
      </c>
      <c r="BJ179" s="52">
        <f t="shared" si="451"/>
        <v>315.45204901060077</v>
      </c>
      <c r="BK179" s="52">
        <f t="shared" si="451"/>
        <v>300.2152761681678</v>
      </c>
      <c r="BL179" s="52" t="e">
        <f t="shared" si="451"/>
        <v>#DIV/0!</v>
      </c>
      <c r="BM179" s="52">
        <f t="shared" si="451"/>
        <v>183.32270200464012</v>
      </c>
      <c r="BN179" s="52">
        <f t="shared" si="451"/>
        <v>286.51394247991726</v>
      </c>
      <c r="BO179" s="52">
        <f t="shared" si="451"/>
        <v>180.30432536850441</v>
      </c>
      <c r="BP179" s="52">
        <f t="shared" si="451"/>
        <v>288.18452163666382</v>
      </c>
      <c r="BQ179" s="52">
        <f t="shared" si="451"/>
        <v>337.30609401518808</v>
      </c>
      <c r="BR179" s="52">
        <f t="shared" si="451"/>
        <v>184.86763274172063</v>
      </c>
      <c r="BS179" s="52">
        <f t="shared" si="451"/>
        <v>337.41967985059983</v>
      </c>
      <c r="BT179" s="52">
        <f t="shared" si="451"/>
        <v>324.48331017326234</v>
      </c>
      <c r="BU179" s="52">
        <f t="shared" si="451"/>
        <v>306.28004843644004</v>
      </c>
      <c r="BV179" s="52">
        <f t="shared" si="451"/>
        <v>298.10953499320175</v>
      </c>
      <c r="BW179" s="52">
        <f t="shared" si="451"/>
        <v>319.92791842461548</v>
      </c>
      <c r="BX179" s="52">
        <f t="shared" si="451"/>
        <v>303.4429615805272</v>
      </c>
      <c r="BY179" s="52">
        <f t="shared" si="451"/>
        <v>300.57484026705407</v>
      </c>
      <c r="BZ179" s="52">
        <f t="shared" si="451"/>
        <v>313.90984482329452</v>
      </c>
      <c r="CA179" s="52">
        <f t="shared" si="451"/>
        <v>183.72608279973736</v>
      </c>
      <c r="CB179" s="156"/>
      <c r="CC179" s="52"/>
      <c r="CD179" s="113">
        <f t="shared" ref="CD179:CE198" si="452">CD74</f>
        <v>60</v>
      </c>
      <c r="CE179" s="114">
        <f t="shared" si="452"/>
        <v>61</v>
      </c>
      <c r="CF179" s="83">
        <f t="shared" ca="1" si="345"/>
        <v>0.44638863339312501</v>
      </c>
      <c r="CG179" s="45">
        <f t="shared" ca="1" si="346"/>
        <v>0.45316731757694095</v>
      </c>
      <c r="CH179" s="45">
        <f t="shared" ca="1" si="247"/>
        <v>0.49239878305873408</v>
      </c>
      <c r="CI179" s="45">
        <f t="shared" ca="1" si="248"/>
        <v>0.48825174303473162</v>
      </c>
      <c r="CJ179" s="45">
        <f t="shared" ca="1" si="249"/>
        <v>0.48251289433736794</v>
      </c>
      <c r="CK179" s="45">
        <f t="shared" ca="1" si="250"/>
        <v>0.47105119198445278</v>
      </c>
      <c r="CL179" s="45">
        <f t="shared" ca="1" si="251"/>
        <v>0.46300306101282984</v>
      </c>
      <c r="CM179" s="45">
        <f t="shared" ca="1" si="252"/>
        <v>0.47015477443486309</v>
      </c>
      <c r="CN179" s="45">
        <f t="shared" ca="1" si="253"/>
        <v>0.4678057862474625</v>
      </c>
      <c r="CO179" s="45">
        <f t="shared" ca="1" si="254"/>
        <v>0.49042145058227549</v>
      </c>
      <c r="CP179" s="45">
        <f t="shared" ca="1" si="255"/>
        <v>0.48229269937469382</v>
      </c>
      <c r="CQ179" s="45">
        <f t="shared" ca="1" si="256"/>
        <v>0.45714631971645125</v>
      </c>
      <c r="CR179" s="45">
        <f t="shared" ca="1" si="257"/>
        <v>0.45874570576455626</v>
      </c>
      <c r="CS179" s="45">
        <f t="shared" ca="1" si="258"/>
        <v>0.45294054084956348</v>
      </c>
      <c r="CT179" s="45">
        <f t="shared" ca="1" si="259"/>
        <v>0.46501796662307027</v>
      </c>
      <c r="CU179" s="45">
        <f t="shared" ca="1" si="260"/>
        <v>0.48432165658718995</v>
      </c>
      <c r="CV179" s="45">
        <f t="shared" ca="1" si="261"/>
        <v>0.49163484839654659</v>
      </c>
      <c r="CW179" s="45">
        <f t="shared" ca="1" si="262"/>
        <v>0.50132052118258374</v>
      </c>
      <c r="CX179" s="45">
        <f t="shared" ca="1" si="263"/>
        <v>0.47581188572759958</v>
      </c>
      <c r="CY179" s="45">
        <f t="shared" ca="1" si="264"/>
        <v>0.49766420352766155</v>
      </c>
      <c r="CZ179" s="45">
        <f t="shared" ca="1" si="265"/>
        <v>0.50387200122688403</v>
      </c>
      <c r="DA179" s="45">
        <f t="shared" ca="1" si="266"/>
        <v>0.50321116175116887</v>
      </c>
      <c r="DB179" s="45">
        <f t="shared" ca="1" si="267"/>
        <v>0.51149438277465831</v>
      </c>
      <c r="DC179" s="45">
        <f t="shared" ca="1" si="268"/>
        <v>0.51651478035989973</v>
      </c>
      <c r="DD179" s="45">
        <f t="shared" ca="1" si="269"/>
        <v>0.49809179960952837</v>
      </c>
      <c r="DE179" s="45">
        <f t="shared" ca="1" si="270"/>
        <v>0.49547630740911908</v>
      </c>
      <c r="DF179" s="45">
        <f t="shared" ca="1" si="271"/>
        <v>0.50756702570390066</v>
      </c>
      <c r="DG179" s="45">
        <f t="shared" ca="1" si="272"/>
        <v>0.5164354727960635</v>
      </c>
      <c r="DH179" s="45">
        <f t="shared" ca="1" si="273"/>
        <v>0.52235892969854614</v>
      </c>
      <c r="DI179" s="45">
        <f t="shared" ca="1" si="274"/>
        <v>0.50620241302513125</v>
      </c>
      <c r="DJ179" s="45">
        <f t="shared" ca="1" si="275"/>
        <v>0.5095223400927168</v>
      </c>
      <c r="DK179" s="45">
        <f t="shared" ca="1" si="276"/>
        <v>0.5275485252035752</v>
      </c>
      <c r="DL179" s="45">
        <f t="shared" ca="1" si="277"/>
        <v>0.53182475432671628</v>
      </c>
      <c r="DM179" s="45">
        <f t="shared" ca="1" si="278"/>
        <v>0.51884907891024612</v>
      </c>
      <c r="DN179" s="45">
        <f t="shared" ca="1" si="279"/>
        <v>0.52580552610684961</v>
      </c>
      <c r="DO179" s="45">
        <f t="shared" ca="1" si="280"/>
        <v>0.49276025926850714</v>
      </c>
      <c r="DP179" s="45">
        <f t="shared" ca="1" si="281"/>
        <v>0.48505119452228002</v>
      </c>
      <c r="DQ179" s="45">
        <f t="shared" ca="1" si="282"/>
        <v>0.46752345456898492</v>
      </c>
      <c r="DR179" s="45">
        <f t="shared" ca="1" si="283"/>
        <v>0.47902046073081295</v>
      </c>
      <c r="DS179" s="45">
        <f t="shared" ca="1" si="284"/>
        <v>0.47108759993414545</v>
      </c>
      <c r="DT179" s="45">
        <f t="shared" ca="1" si="285"/>
        <v>0.47318990795739369</v>
      </c>
      <c r="DU179" s="45">
        <f t="shared" ca="1" si="286"/>
        <v>0.45505271067938796</v>
      </c>
      <c r="DV179" s="45">
        <f t="shared" ca="1" si="287"/>
        <v>0.46487384566415446</v>
      </c>
      <c r="DW179" s="45">
        <f t="shared" ca="1" si="288"/>
        <v>0.46860925438425682</v>
      </c>
      <c r="DX179" s="45">
        <f t="shared" ca="1" si="289"/>
        <v>0.48495742601673453</v>
      </c>
      <c r="DY179" s="45">
        <f t="shared" ca="1" si="290"/>
        <v>0.48236852814408093</v>
      </c>
      <c r="DZ179" s="45">
        <f t="shared" ca="1" si="291"/>
        <v>0.50768274332734742</v>
      </c>
      <c r="EA179" s="45">
        <f t="shared" ca="1" si="292"/>
        <v>0.51397567015497214</v>
      </c>
      <c r="EB179" s="45">
        <f t="shared" ca="1" si="293"/>
        <v>0.52066293800565011</v>
      </c>
      <c r="EC179" s="45">
        <f t="shared" ca="1" si="294"/>
        <v>0.49900178321037442</v>
      </c>
      <c r="ED179" s="45">
        <f t="shared" ca="1" si="295"/>
        <v>0.50743669059164298</v>
      </c>
      <c r="EE179" s="45">
        <f t="shared" ca="1" si="296"/>
        <v>0.49656783199397203</v>
      </c>
      <c r="EF179" s="45">
        <f t="shared" ca="1" si="297"/>
        <v>0.48209944920166686</v>
      </c>
      <c r="EG179" s="45">
        <f t="shared" ca="1" si="298"/>
        <v>0.46517665682444842</v>
      </c>
      <c r="EH179" s="45">
        <f t="shared" ca="1" si="299"/>
        <v>0.48504516946136456</v>
      </c>
      <c r="EI179" s="45">
        <f t="shared" ca="1" si="300"/>
        <v>0.46757365127009609</v>
      </c>
      <c r="EJ179" s="45">
        <f t="shared" ca="1" si="301"/>
        <v>0.47394820913372115</v>
      </c>
      <c r="EK179" s="45">
        <f t="shared" ca="1" si="302"/>
        <v>0.47377842786052171</v>
      </c>
      <c r="EL179" s="45">
        <f t="shared" ca="1" si="303"/>
        <v>0.4629717463773107</v>
      </c>
      <c r="EM179" s="45">
        <f t="shared" ca="1" si="304"/>
        <v>0.4730448296210828</v>
      </c>
      <c r="EN179" s="45">
        <f t="shared" ca="1" si="305"/>
        <v>0.47284991342635663</v>
      </c>
      <c r="EO179" s="45">
        <f t="shared" ca="1" si="306"/>
        <v>0.46543963312393405</v>
      </c>
      <c r="EP179" s="45">
        <f t="shared" ca="1" si="307"/>
        <v>0.47424865216078316</v>
      </c>
      <c r="EQ179" s="45">
        <f t="shared" ca="1" si="308"/>
        <v>0.45702187941436667</v>
      </c>
      <c r="ER179" s="45">
        <f t="shared" ca="1" si="309"/>
        <v>0.45740556193178816</v>
      </c>
      <c r="ES179" s="45">
        <f t="shared" ca="1" si="310"/>
        <v>0.46155223415075447</v>
      </c>
      <c r="ET179" s="45">
        <f t="shared" ca="1" si="311"/>
        <v>0.46836263849665938</v>
      </c>
      <c r="EU179" s="45">
        <f t="shared" ca="1" si="312"/>
        <v>0.48379893685397724</v>
      </c>
      <c r="EV179" s="45">
        <f t="shared" ca="1" si="313"/>
        <v>0.4759577767107131</v>
      </c>
      <c r="EW179" s="45">
        <f t="shared" ca="1" si="314"/>
        <v>0.47948547788428547</v>
      </c>
      <c r="EX179" s="45">
        <f t="shared" ca="1" si="315"/>
        <v>0.50731494800835952</v>
      </c>
      <c r="EY179" s="45">
        <f t="shared" ca="1" si="316"/>
        <v>0.51485763235434046</v>
      </c>
      <c r="EZ179" s="45">
        <f t="shared" ca="1" si="317"/>
        <v>0.51142447306006811</v>
      </c>
      <c r="FA179" s="45">
        <f t="shared" ca="1" si="318"/>
        <v>0.51451039770338503</v>
      </c>
      <c r="FB179" s="45">
        <f t="shared" ca="1" si="319"/>
        <v>0.49399061958193963</v>
      </c>
      <c r="FC179" s="45">
        <f t="shared" ca="1" si="320"/>
        <v>0.51339163626574091</v>
      </c>
      <c r="FD179" s="45">
        <f t="shared" ca="1" si="321"/>
        <v>0.49745924536915576</v>
      </c>
      <c r="FE179" s="45">
        <f t="shared" ca="1" si="322"/>
        <v>0.51218087618271824</v>
      </c>
      <c r="FF179" s="45">
        <f t="shared" ca="1" si="323"/>
        <v>0.52649050254836238</v>
      </c>
      <c r="FG179" s="45">
        <f t="shared" ca="1" si="324"/>
        <v>0.51261099814292788</v>
      </c>
      <c r="FH179" s="45">
        <f t="shared" ca="1" si="325"/>
        <v>0.52415061171378596</v>
      </c>
      <c r="FI179" s="45">
        <f t="shared" ca="1" si="326"/>
        <v>0.54996166219503573</v>
      </c>
      <c r="FJ179" s="45">
        <f t="shared" ca="1" si="327"/>
        <v>0.54168165445712235</v>
      </c>
      <c r="FK179" s="45">
        <f t="shared" ca="1" si="328"/>
        <v>0.53297995380871988</v>
      </c>
      <c r="FL179" s="45">
        <f t="shared" ca="1" si="329"/>
        <v>0.53488996781963727</v>
      </c>
      <c r="FM179" s="45">
        <f t="shared" ca="1" si="330"/>
        <v>0.54645188808476808</v>
      </c>
      <c r="FN179" s="45">
        <f t="shared" ca="1" si="331"/>
        <v>0.53799817563561847</v>
      </c>
      <c r="FO179" s="45">
        <f t="shared" ca="1" si="332"/>
        <v>0.51513794113477196</v>
      </c>
      <c r="FP179" s="45">
        <f t="shared" ca="1" si="333"/>
        <v>0.51280861516941456</v>
      </c>
      <c r="FQ179" s="45">
        <f t="shared" ca="1" si="334"/>
        <v>0.48083472247544912</v>
      </c>
      <c r="FR179" s="45">
        <f t="shared" ca="1" si="335"/>
        <v>0.46266600514071632</v>
      </c>
      <c r="FS179" s="45">
        <f t="shared" ca="1" si="336"/>
        <v>0.46068847811296076</v>
      </c>
      <c r="FT179" s="45">
        <f t="shared" ca="1" si="337"/>
        <v>0.47562396466574752</v>
      </c>
      <c r="FU179" s="45">
        <f t="shared" ca="1" si="338"/>
        <v>0.45665990390731537</v>
      </c>
      <c r="FV179" s="45">
        <f t="shared" ca="1" si="339"/>
        <v>0.46770770168689646</v>
      </c>
      <c r="FW179" s="45">
        <f t="shared" ca="1" si="340"/>
        <v>0.46266468145102502</v>
      </c>
      <c r="FX179" s="45">
        <f t="shared" ca="1" si="341"/>
        <v>0.47596517674036914</v>
      </c>
      <c r="FY179" s="45">
        <f t="shared" ca="1" si="342"/>
        <v>0.47433154745704237</v>
      </c>
      <c r="FZ179" s="45">
        <f t="shared" ca="1" si="343"/>
        <v>0.49349907857037956</v>
      </c>
      <c r="GA179" s="84">
        <f t="shared" ca="1" si="344"/>
        <v>0.49870545856672926</v>
      </c>
      <c r="GB179" s="25"/>
    </row>
    <row r="180" spans="1:184" x14ac:dyDescent="0.25">
      <c r="A180" s="14"/>
      <c r="B180" s="26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95">
        <f t="shared" ref="M180" si="453">M141</f>
        <v>10.409472100043871</v>
      </c>
      <c r="N180" s="96">
        <f t="shared" si="404"/>
        <v>64.699887545266293</v>
      </c>
      <c r="O180" s="24">
        <f t="shared" si="232"/>
        <v>16</v>
      </c>
      <c r="P180" s="52">
        <f t="shared" ref="P180:AS180" si="454">((PI()*0.5)-ATAN(AX141/P141))*180/PI()</f>
        <v>110.36986544325752</v>
      </c>
      <c r="Q180" s="52">
        <f t="shared" si="454"/>
        <v>131.67934675130229</v>
      </c>
      <c r="R180" s="52">
        <f t="shared" si="454"/>
        <v>12.355437320958977</v>
      </c>
      <c r="S180" s="52">
        <f t="shared" si="454"/>
        <v>140.48000081350099</v>
      </c>
      <c r="T180" s="52">
        <f t="shared" si="454"/>
        <v>110.7460171099534</v>
      </c>
      <c r="U180" s="52">
        <f t="shared" si="454"/>
        <v>59.061698369494131</v>
      </c>
      <c r="V180" s="52">
        <f t="shared" si="454"/>
        <v>14.725292439200478</v>
      </c>
      <c r="W180" s="52">
        <f t="shared" si="454"/>
        <v>80.090167943531654</v>
      </c>
      <c r="X180" s="52">
        <f t="shared" si="454"/>
        <v>118.06268349903542</v>
      </c>
      <c r="Y180" s="52">
        <f t="shared" si="454"/>
        <v>88.155626952784687</v>
      </c>
      <c r="Z180" s="52">
        <f t="shared" si="454"/>
        <v>117.39206651734894</v>
      </c>
      <c r="AA180" s="52">
        <f t="shared" si="454"/>
        <v>170.77055592128377</v>
      </c>
      <c r="AB180" s="52">
        <f t="shared" si="454"/>
        <v>123.5243325124657</v>
      </c>
      <c r="AC180" s="52">
        <f t="shared" si="454"/>
        <v>100.1431501693561</v>
      </c>
      <c r="AD180" s="52">
        <f t="shared" si="454"/>
        <v>3.3227020046401181</v>
      </c>
      <c r="AE180" s="52" t="e">
        <f t="shared" si="454"/>
        <v>#DIV/0!</v>
      </c>
      <c r="AF180" s="52">
        <f t="shared" si="454"/>
        <v>84.799580610241506</v>
      </c>
      <c r="AG180" s="52">
        <f t="shared" si="454"/>
        <v>178.51219518175628</v>
      </c>
      <c r="AH180" s="52">
        <f t="shared" si="454"/>
        <v>89.297761435004958</v>
      </c>
      <c r="AI180" s="52">
        <f t="shared" si="454"/>
        <v>26.084761946957691</v>
      </c>
      <c r="AJ180" s="52">
        <f t="shared" si="454"/>
        <v>9.1933572716037641</v>
      </c>
      <c r="AK180" s="52">
        <f t="shared" si="454"/>
        <v>148.30422190438426</v>
      </c>
      <c r="AL180" s="52">
        <f t="shared" si="454"/>
        <v>0.57089742283337153</v>
      </c>
      <c r="AM180" s="52">
        <f t="shared" si="454"/>
        <v>98.034256342280415</v>
      </c>
      <c r="AN180" s="52">
        <f t="shared" si="454"/>
        <v>90.183351122520591</v>
      </c>
      <c r="AO180" s="52">
        <f t="shared" si="454"/>
        <v>124.31995971617442</v>
      </c>
      <c r="AP180" s="52">
        <f t="shared" si="454"/>
        <v>79.646543110127013</v>
      </c>
      <c r="AQ180" s="52">
        <f t="shared" si="454"/>
        <v>86.041205630273495</v>
      </c>
      <c r="AR180" s="52">
        <f t="shared" si="454"/>
        <v>122.76257416916211</v>
      </c>
      <c r="AS180" s="52">
        <f t="shared" si="454"/>
        <v>3.914377774151427</v>
      </c>
      <c r="AT180" s="24"/>
      <c r="AU180" s="95">
        <f t="shared" si="410"/>
        <v>-33.50112635211957</v>
      </c>
      <c r="AV180" s="96">
        <f t="shared" si="406"/>
        <v>4.1392891347531648</v>
      </c>
      <c r="AW180" s="24">
        <f t="shared" si="414"/>
        <v>16</v>
      </c>
      <c r="AX180" s="52">
        <f t="shared" ref="AX180:CA180" si="455">((PI()*1.5)-ATAN(AX141/P141))*180/PI()</f>
        <v>290.36986544325754</v>
      </c>
      <c r="AY180" s="52">
        <f t="shared" si="455"/>
        <v>311.67934675130232</v>
      </c>
      <c r="AZ180" s="52">
        <f t="shared" si="455"/>
        <v>192.355437320959</v>
      </c>
      <c r="BA180" s="52">
        <f t="shared" si="455"/>
        <v>320.48000081350096</v>
      </c>
      <c r="BB180" s="52">
        <f t="shared" si="455"/>
        <v>290.74601710995341</v>
      </c>
      <c r="BC180" s="52">
        <f t="shared" si="455"/>
        <v>239.06169836949414</v>
      </c>
      <c r="BD180" s="52">
        <f t="shared" si="455"/>
        <v>194.72529243920044</v>
      </c>
      <c r="BE180" s="52">
        <f t="shared" si="455"/>
        <v>260.0901679435317</v>
      </c>
      <c r="BF180" s="52">
        <f t="shared" si="455"/>
        <v>298.06268349903542</v>
      </c>
      <c r="BG180" s="52">
        <f t="shared" si="455"/>
        <v>268.1556269527847</v>
      </c>
      <c r="BH180" s="52">
        <f t="shared" si="455"/>
        <v>297.39206651734889</v>
      </c>
      <c r="BI180" s="52">
        <f t="shared" si="455"/>
        <v>350.7705559212838</v>
      </c>
      <c r="BJ180" s="52">
        <f t="shared" si="455"/>
        <v>303.52433251246572</v>
      </c>
      <c r="BK180" s="52">
        <f t="shared" si="455"/>
        <v>280.14315016935609</v>
      </c>
      <c r="BL180" s="52">
        <f t="shared" si="455"/>
        <v>183.32270200464012</v>
      </c>
      <c r="BM180" s="52" t="e">
        <f t="shared" si="455"/>
        <v>#DIV/0!</v>
      </c>
      <c r="BN180" s="52">
        <f t="shared" si="455"/>
        <v>264.79958061024155</v>
      </c>
      <c r="BO180" s="52">
        <f t="shared" si="455"/>
        <v>358.51219518175628</v>
      </c>
      <c r="BP180" s="52">
        <f t="shared" si="455"/>
        <v>269.29776143500499</v>
      </c>
      <c r="BQ180" s="52">
        <f t="shared" si="455"/>
        <v>206.08476194695768</v>
      </c>
      <c r="BR180" s="52">
        <f t="shared" si="455"/>
        <v>189.19335727160376</v>
      </c>
      <c r="BS180" s="52">
        <f t="shared" si="455"/>
        <v>328.30422190438424</v>
      </c>
      <c r="BT180" s="52">
        <f t="shared" si="455"/>
        <v>180.57089742283338</v>
      </c>
      <c r="BU180" s="52">
        <f t="shared" si="455"/>
        <v>278.03425634228046</v>
      </c>
      <c r="BV180" s="52">
        <f t="shared" si="455"/>
        <v>270.18335112252061</v>
      </c>
      <c r="BW180" s="52">
        <f t="shared" si="455"/>
        <v>304.31995971617442</v>
      </c>
      <c r="BX180" s="52">
        <f t="shared" si="455"/>
        <v>259.64654311012703</v>
      </c>
      <c r="BY180" s="52">
        <f t="shared" si="455"/>
        <v>266.04120563027357</v>
      </c>
      <c r="BZ180" s="52">
        <f t="shared" si="455"/>
        <v>302.76257416916212</v>
      </c>
      <c r="CA180" s="52">
        <f t="shared" si="455"/>
        <v>183.91437777415143</v>
      </c>
      <c r="CB180" s="156"/>
      <c r="CC180" s="52"/>
      <c r="CD180" s="113">
        <f t="shared" si="452"/>
        <v>61</v>
      </c>
      <c r="CE180" s="114">
        <f t="shared" si="452"/>
        <v>62</v>
      </c>
      <c r="CF180" s="83">
        <f t="shared" ca="1" si="345"/>
        <v>0.50038657088078065</v>
      </c>
      <c r="CG180" s="45">
        <f t="shared" ca="1" si="346"/>
        <v>0.5040637120150121</v>
      </c>
      <c r="CH180" s="45">
        <f t="shared" ca="1" si="247"/>
        <v>0.49332630151908996</v>
      </c>
      <c r="CI180" s="45">
        <f t="shared" ca="1" si="248"/>
        <v>0.49314178912958995</v>
      </c>
      <c r="CJ180" s="45">
        <f t="shared" ca="1" si="249"/>
        <v>0.49527042534345661</v>
      </c>
      <c r="CK180" s="45">
        <f t="shared" ca="1" si="250"/>
        <v>0.47111966307385472</v>
      </c>
      <c r="CL180" s="45">
        <f t="shared" ca="1" si="251"/>
        <v>0.463871107518041</v>
      </c>
      <c r="CM180" s="45">
        <f t="shared" ca="1" si="252"/>
        <v>0.48442706676445563</v>
      </c>
      <c r="CN180" s="45">
        <f t="shared" ca="1" si="253"/>
        <v>0.48035115915683041</v>
      </c>
      <c r="CO180" s="45">
        <f t="shared" ca="1" si="254"/>
        <v>0.49275714747037208</v>
      </c>
      <c r="CP180" s="45">
        <f t="shared" ca="1" si="255"/>
        <v>0.48633538713489916</v>
      </c>
      <c r="CQ180" s="45">
        <f t="shared" ca="1" si="256"/>
        <v>0.45222156787978662</v>
      </c>
      <c r="CR180" s="45">
        <f t="shared" ca="1" si="257"/>
        <v>0.45167600926975277</v>
      </c>
      <c r="CS180" s="45">
        <f t="shared" ca="1" si="258"/>
        <v>0.44461009572402366</v>
      </c>
      <c r="CT180" s="45">
        <f t="shared" ca="1" si="259"/>
        <v>0.46838598117633073</v>
      </c>
      <c r="CU180" s="45">
        <f t="shared" ca="1" si="260"/>
        <v>0.48395941744444537</v>
      </c>
      <c r="CV180" s="45">
        <f t="shared" ca="1" si="261"/>
        <v>0.48578532115971812</v>
      </c>
      <c r="CW180" s="45">
        <f t="shared" ca="1" si="262"/>
        <v>0.49268039479137193</v>
      </c>
      <c r="CX180" s="45">
        <f t="shared" ca="1" si="263"/>
        <v>0.47313980944539979</v>
      </c>
      <c r="CY180" s="45">
        <f t="shared" ca="1" si="264"/>
        <v>0.49227253173256924</v>
      </c>
      <c r="CZ180" s="45">
        <f t="shared" ca="1" si="265"/>
        <v>0.5123158979401552</v>
      </c>
      <c r="DA180" s="45">
        <f t="shared" ca="1" si="266"/>
        <v>0.50961026861419578</v>
      </c>
      <c r="DB180" s="45">
        <f t="shared" ca="1" si="267"/>
        <v>0.5079886385906619</v>
      </c>
      <c r="DC180" s="45">
        <f t="shared" ca="1" si="268"/>
        <v>0.51634426888255991</v>
      </c>
      <c r="DD180" s="45">
        <f t="shared" ca="1" si="269"/>
        <v>0.50260179928454574</v>
      </c>
      <c r="DE180" s="45">
        <f t="shared" ca="1" si="270"/>
        <v>0.48611094290172613</v>
      </c>
      <c r="DF180" s="45">
        <f t="shared" ca="1" si="271"/>
        <v>0.50293027009813773</v>
      </c>
      <c r="DG180" s="45">
        <f t="shared" ca="1" si="272"/>
        <v>0.50953955010652974</v>
      </c>
      <c r="DH180" s="45">
        <f t="shared" ca="1" si="273"/>
        <v>0.52483509485317292</v>
      </c>
      <c r="DI180" s="45">
        <f t="shared" ca="1" si="274"/>
        <v>0.50477526601936396</v>
      </c>
      <c r="DJ180" s="45">
        <f t="shared" ca="1" si="275"/>
        <v>0.50293458773538513</v>
      </c>
      <c r="DK180" s="45">
        <f t="shared" ca="1" si="276"/>
        <v>0.52864902906943345</v>
      </c>
      <c r="DL180" s="45">
        <f t="shared" ca="1" si="277"/>
        <v>0.52780914582701832</v>
      </c>
      <c r="DM180" s="45">
        <f t="shared" ca="1" si="278"/>
        <v>0.51565126670126249</v>
      </c>
      <c r="DN180" s="45">
        <f t="shared" ca="1" si="279"/>
        <v>0.53120719089595736</v>
      </c>
      <c r="DO180" s="45">
        <f t="shared" ca="1" si="280"/>
        <v>0.50278335347811121</v>
      </c>
      <c r="DP180" s="45">
        <f t="shared" ca="1" si="281"/>
        <v>0.49932515823955376</v>
      </c>
      <c r="DQ180" s="45">
        <f t="shared" ca="1" si="282"/>
        <v>0.47972268805682866</v>
      </c>
      <c r="DR180" s="45">
        <f t="shared" ca="1" si="283"/>
        <v>0.49082741715290962</v>
      </c>
      <c r="DS180" s="45">
        <f t="shared" ca="1" si="284"/>
        <v>0.48828504687317864</v>
      </c>
      <c r="DT180" s="45">
        <f t="shared" ca="1" si="285"/>
        <v>0.47936584465858517</v>
      </c>
      <c r="DU180" s="45">
        <f t="shared" ca="1" si="286"/>
        <v>0.45665434551216638</v>
      </c>
      <c r="DV180" s="45">
        <f t="shared" ca="1" si="287"/>
        <v>0.46067728643647887</v>
      </c>
      <c r="DW180" s="45">
        <f t="shared" ca="1" si="288"/>
        <v>0.45330463323920095</v>
      </c>
      <c r="DX180" s="45">
        <f t="shared" ca="1" si="289"/>
        <v>0.47628731861777018</v>
      </c>
      <c r="DY180" s="45">
        <f t="shared" ca="1" si="290"/>
        <v>0.47928487461348629</v>
      </c>
      <c r="DZ180" s="45">
        <f t="shared" ca="1" si="291"/>
        <v>0.50368167222442584</v>
      </c>
      <c r="EA180" s="45">
        <f t="shared" ca="1" si="292"/>
        <v>0.50440810486730658</v>
      </c>
      <c r="EB180" s="45">
        <f t="shared" ca="1" si="293"/>
        <v>0.510861026624713</v>
      </c>
      <c r="EC180" s="45">
        <f t="shared" ca="1" si="294"/>
        <v>0.49801188239249544</v>
      </c>
      <c r="ED180" s="45">
        <f t="shared" ca="1" si="295"/>
        <v>0.50498764096475024</v>
      </c>
      <c r="EE180" s="45">
        <f t="shared" ca="1" si="296"/>
        <v>0.489116696697869</v>
      </c>
      <c r="EF180" s="45">
        <f t="shared" ca="1" si="297"/>
        <v>0.49104378530205861</v>
      </c>
      <c r="EG180" s="45">
        <f t="shared" ca="1" si="298"/>
        <v>0.47384856568372069</v>
      </c>
      <c r="EH180" s="45">
        <f t="shared" ca="1" si="299"/>
        <v>0.49085266812018524</v>
      </c>
      <c r="EI180" s="45">
        <f t="shared" ca="1" si="300"/>
        <v>0.46280131263843466</v>
      </c>
      <c r="EJ180" s="45">
        <f t="shared" ca="1" si="301"/>
        <v>0.47656478991134016</v>
      </c>
      <c r="EK180" s="45">
        <f t="shared" ca="1" si="302"/>
        <v>0.4711745119805516</v>
      </c>
      <c r="EL180" s="45">
        <f t="shared" ca="1" si="303"/>
        <v>0.46056498959752262</v>
      </c>
      <c r="EM180" s="45">
        <f t="shared" ca="1" si="304"/>
        <v>0.46837667938812871</v>
      </c>
      <c r="EN180" s="45">
        <f t="shared" ca="1" si="305"/>
        <v>0.47898600898600258</v>
      </c>
      <c r="EO180" s="45">
        <f t="shared" ca="1" si="306"/>
        <v>0.46687979941734592</v>
      </c>
      <c r="EP180" s="45">
        <f t="shared" ca="1" si="307"/>
        <v>0.45482290321175095</v>
      </c>
      <c r="EQ180" s="45">
        <f t="shared" ca="1" si="308"/>
        <v>0.4318223297854567</v>
      </c>
      <c r="ER180" s="45">
        <f t="shared" ca="1" si="309"/>
        <v>0.43587988494165147</v>
      </c>
      <c r="ES180" s="45">
        <f t="shared" ca="1" si="310"/>
        <v>0.43497435715005717</v>
      </c>
      <c r="ET180" s="45">
        <f t="shared" ca="1" si="311"/>
        <v>0.43917743278533578</v>
      </c>
      <c r="EU180" s="45">
        <f t="shared" ca="1" si="312"/>
        <v>0.45465892935605212</v>
      </c>
      <c r="EV180" s="45">
        <f t="shared" ca="1" si="313"/>
        <v>0.45123412399025581</v>
      </c>
      <c r="EW180" s="45">
        <f t="shared" ca="1" si="314"/>
        <v>0.44830679121924943</v>
      </c>
      <c r="EX180" s="45">
        <f t="shared" ca="1" si="315"/>
        <v>0.47575126043679977</v>
      </c>
      <c r="EY180" s="45">
        <f t="shared" ca="1" si="316"/>
        <v>0.49147353407566674</v>
      </c>
      <c r="EZ180" s="45">
        <f t="shared" ca="1" si="317"/>
        <v>0.4872963763229135</v>
      </c>
      <c r="FA180" s="45">
        <f t="shared" ca="1" si="318"/>
        <v>0.49558533268280192</v>
      </c>
      <c r="FB180" s="45">
        <f t="shared" ca="1" si="319"/>
        <v>0.48160859596482208</v>
      </c>
      <c r="FC180" s="45">
        <f t="shared" ca="1" si="320"/>
        <v>0.51192708294966893</v>
      </c>
      <c r="FD180" s="45">
        <f t="shared" ca="1" si="321"/>
        <v>0.497649848897665</v>
      </c>
      <c r="FE180" s="45">
        <f t="shared" ca="1" si="322"/>
        <v>0.51650934856518493</v>
      </c>
      <c r="FF180" s="45">
        <f t="shared" ca="1" si="323"/>
        <v>0.54184977905147935</v>
      </c>
      <c r="FG180" s="45">
        <f t="shared" ca="1" si="324"/>
        <v>0.52367924735685156</v>
      </c>
      <c r="FH180" s="45">
        <f t="shared" ca="1" si="325"/>
        <v>0.54022026507695198</v>
      </c>
      <c r="FI180" s="45">
        <f t="shared" ca="1" si="326"/>
        <v>0.56920224342050008</v>
      </c>
      <c r="FJ180" s="45">
        <f t="shared" ca="1" si="327"/>
        <v>0.55727266158441091</v>
      </c>
      <c r="FK180" s="45">
        <f t="shared" ca="1" si="328"/>
        <v>0.54840462047862715</v>
      </c>
      <c r="FL180" s="45">
        <f t="shared" ca="1" si="329"/>
        <v>0.53761750049604873</v>
      </c>
      <c r="FM180" s="45">
        <f t="shared" ca="1" si="330"/>
        <v>0.54847014678590567</v>
      </c>
      <c r="FN180" s="45">
        <f t="shared" ca="1" si="331"/>
        <v>0.53428726225258916</v>
      </c>
      <c r="FO180" s="45">
        <f t="shared" ca="1" si="332"/>
        <v>0.50450325474673563</v>
      </c>
      <c r="FP180" s="45">
        <f t="shared" ca="1" si="333"/>
        <v>0.50272506490665214</v>
      </c>
      <c r="FQ180" s="45">
        <f t="shared" ca="1" si="334"/>
        <v>0.47292416662563258</v>
      </c>
      <c r="FR180" s="45">
        <f t="shared" ca="1" si="335"/>
        <v>0.45820330078727328</v>
      </c>
      <c r="FS180" s="45">
        <f t="shared" ca="1" si="336"/>
        <v>0.45794729206715817</v>
      </c>
      <c r="FT180" s="45">
        <f t="shared" ca="1" si="337"/>
        <v>0.46510300975349139</v>
      </c>
      <c r="FU180" s="45">
        <f t="shared" ca="1" si="338"/>
        <v>0.45065507740496391</v>
      </c>
      <c r="FV180" s="45">
        <f t="shared" ca="1" si="339"/>
        <v>0.46173714063268939</v>
      </c>
      <c r="FW180" s="45">
        <f t="shared" ca="1" si="340"/>
        <v>0.45728967631844397</v>
      </c>
      <c r="FX180" s="45">
        <f t="shared" ca="1" si="341"/>
        <v>0.47273172933598101</v>
      </c>
      <c r="FY180" s="45">
        <f t="shared" ca="1" si="342"/>
        <v>0.47490388200628347</v>
      </c>
      <c r="FZ180" s="45">
        <f t="shared" ca="1" si="343"/>
        <v>0.48684261795260375</v>
      </c>
      <c r="GA180" s="84">
        <f t="shared" ca="1" si="344"/>
        <v>0.48741543431003237</v>
      </c>
      <c r="GB180" s="25"/>
    </row>
    <row r="181" spans="1:184" x14ac:dyDescent="0.25">
      <c r="A181" s="14"/>
      <c r="B181" s="26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95">
        <f t="shared" ref="M181" si="456">M142</f>
        <v>78.998856255113665</v>
      </c>
      <c r="N181" s="96">
        <f t="shared" si="404"/>
        <v>70.942516709702389</v>
      </c>
      <c r="O181" s="24">
        <f t="shared" si="232"/>
        <v>17</v>
      </c>
      <c r="P181" s="52">
        <f t="shared" ref="P181:AS181" si="457">((PI()*0.5)-ATAN(AX142/P142))*180/PI()</f>
        <v>54.163777617855082</v>
      </c>
      <c r="Q181" s="52">
        <f t="shared" si="457"/>
        <v>27.581082848326709</v>
      </c>
      <c r="R181" s="52">
        <f t="shared" si="457"/>
        <v>71.97432068020214</v>
      </c>
      <c r="S181" s="52">
        <f t="shared" si="457"/>
        <v>50.679899460655001</v>
      </c>
      <c r="T181" s="52">
        <f t="shared" si="457"/>
        <v>72.392029469102184</v>
      </c>
      <c r="U181" s="52">
        <f t="shared" si="457"/>
        <v>99.184618879541645</v>
      </c>
      <c r="V181" s="52">
        <f t="shared" si="457"/>
        <v>99.680752985638946</v>
      </c>
      <c r="W181" s="52">
        <f t="shared" si="457"/>
        <v>97.287548801820506</v>
      </c>
      <c r="X181" s="52">
        <f t="shared" si="457"/>
        <v>55.333698917035768</v>
      </c>
      <c r="Y181" s="52">
        <f t="shared" si="457"/>
        <v>82.551293191795224</v>
      </c>
      <c r="Z181" s="52">
        <f t="shared" si="457"/>
        <v>162.25617477942205</v>
      </c>
      <c r="AA181" s="52">
        <f t="shared" si="457"/>
        <v>62.486604804127083</v>
      </c>
      <c r="AB181" s="52">
        <f t="shared" si="457"/>
        <v>170.52061718743568</v>
      </c>
      <c r="AC181" s="52">
        <f t="shared" si="457"/>
        <v>5.1455299195603059</v>
      </c>
      <c r="AD181" s="52">
        <f t="shared" si="457"/>
        <v>106.51394247991723</v>
      </c>
      <c r="AE181" s="52">
        <f t="shared" si="457"/>
        <v>84.799580610241506</v>
      </c>
      <c r="AF181" s="52" t="e">
        <f t="shared" si="457"/>
        <v>#DIV/0!</v>
      </c>
      <c r="AG181" s="52">
        <f t="shared" si="457"/>
        <v>53.287648070895976</v>
      </c>
      <c r="AH181" s="52">
        <f t="shared" si="457"/>
        <v>118.95093962684685</v>
      </c>
      <c r="AI181" s="52">
        <f t="shared" si="457"/>
        <v>96.879114702279168</v>
      </c>
      <c r="AJ181" s="52">
        <f t="shared" si="457"/>
        <v>77.54650416247874</v>
      </c>
      <c r="AK181" s="52">
        <f t="shared" si="457"/>
        <v>24.389550884438098</v>
      </c>
      <c r="AL181" s="52">
        <f t="shared" si="457"/>
        <v>107.56348511840847</v>
      </c>
      <c r="AM181" s="52">
        <f t="shared" si="457"/>
        <v>60.657506180423375</v>
      </c>
      <c r="AN181" s="52">
        <f t="shared" si="457"/>
        <v>70.26537604881527</v>
      </c>
      <c r="AO181" s="52">
        <f t="shared" si="457"/>
        <v>16.959507066534378</v>
      </c>
      <c r="AP181" s="52">
        <f t="shared" si="457"/>
        <v>89.427158463525203</v>
      </c>
      <c r="AQ181" s="52">
        <f t="shared" si="457"/>
        <v>82.969819663638631</v>
      </c>
      <c r="AR181" s="52">
        <f t="shared" si="457"/>
        <v>163.8981323993643</v>
      </c>
      <c r="AS181" s="52">
        <f t="shared" si="457"/>
        <v>49.349501877368489</v>
      </c>
      <c r="AT181" s="24"/>
      <c r="AU181" s="95">
        <f t="shared" si="410"/>
        <v>40.37427290083231</v>
      </c>
      <c r="AV181" s="96">
        <f t="shared" si="406"/>
        <v>78.01468838770505</v>
      </c>
      <c r="AW181" s="24">
        <f t="shared" si="414"/>
        <v>17</v>
      </c>
      <c r="AX181" s="52">
        <f t="shared" ref="AX181:CA181" si="458">((PI()*1.5)-ATAN(AX142/P142))*180/PI()</f>
        <v>234.16377761785509</v>
      </c>
      <c r="AY181" s="52">
        <f t="shared" si="458"/>
        <v>207.58108284832673</v>
      </c>
      <c r="AZ181" s="52">
        <f t="shared" si="458"/>
        <v>251.97432068020217</v>
      </c>
      <c r="BA181" s="52">
        <f t="shared" si="458"/>
        <v>230.67989946065501</v>
      </c>
      <c r="BB181" s="52">
        <f t="shared" si="458"/>
        <v>252.3920294691022</v>
      </c>
      <c r="BC181" s="52">
        <f t="shared" si="458"/>
        <v>279.18461887954169</v>
      </c>
      <c r="BD181" s="52">
        <f t="shared" si="458"/>
        <v>279.68075298563895</v>
      </c>
      <c r="BE181" s="52">
        <f t="shared" si="458"/>
        <v>277.28754880182055</v>
      </c>
      <c r="BF181" s="52">
        <f t="shared" si="458"/>
        <v>235.33369891703578</v>
      </c>
      <c r="BG181" s="52">
        <f t="shared" si="458"/>
        <v>262.55129319179525</v>
      </c>
      <c r="BH181" s="52">
        <f t="shared" si="458"/>
        <v>342.256174779422</v>
      </c>
      <c r="BI181" s="52">
        <f t="shared" si="458"/>
        <v>242.48660480412704</v>
      </c>
      <c r="BJ181" s="52">
        <f t="shared" si="458"/>
        <v>350.52061718743568</v>
      </c>
      <c r="BK181" s="52">
        <f t="shared" si="458"/>
        <v>185.14552991956032</v>
      </c>
      <c r="BL181" s="52">
        <f t="shared" si="458"/>
        <v>286.51394247991726</v>
      </c>
      <c r="BM181" s="52">
        <f t="shared" si="458"/>
        <v>264.79958061024155</v>
      </c>
      <c r="BN181" s="52" t="e">
        <f t="shared" si="458"/>
        <v>#DIV/0!</v>
      </c>
      <c r="BO181" s="52">
        <f t="shared" si="458"/>
        <v>233.28764807089598</v>
      </c>
      <c r="BP181" s="52">
        <f t="shared" si="458"/>
        <v>298.95093962684689</v>
      </c>
      <c r="BQ181" s="52">
        <f t="shared" si="458"/>
        <v>276.8791147022792</v>
      </c>
      <c r="BR181" s="52">
        <f t="shared" si="458"/>
        <v>257.54650416247875</v>
      </c>
      <c r="BS181" s="52">
        <f t="shared" si="458"/>
        <v>204.38955088443811</v>
      </c>
      <c r="BT181" s="52">
        <f t="shared" si="458"/>
        <v>287.56348511840849</v>
      </c>
      <c r="BU181" s="52">
        <f t="shared" si="458"/>
        <v>240.65750618042341</v>
      </c>
      <c r="BV181" s="52">
        <f t="shared" si="458"/>
        <v>250.26537604881526</v>
      </c>
      <c r="BW181" s="52">
        <f t="shared" si="458"/>
        <v>196.95950706653437</v>
      </c>
      <c r="BX181" s="52">
        <f t="shared" si="458"/>
        <v>269.42715846352525</v>
      </c>
      <c r="BY181" s="52">
        <f t="shared" si="458"/>
        <v>262.96981966363865</v>
      </c>
      <c r="BZ181" s="52">
        <f t="shared" si="458"/>
        <v>343.89813239936433</v>
      </c>
      <c r="CA181" s="52">
        <f t="shared" si="458"/>
        <v>229.34950187736851</v>
      </c>
      <c r="CB181" s="156"/>
      <c r="CC181" s="52"/>
      <c r="CD181" s="113">
        <f t="shared" si="452"/>
        <v>62</v>
      </c>
      <c r="CE181" s="114">
        <f t="shared" si="452"/>
        <v>63</v>
      </c>
      <c r="CF181" s="83">
        <f t="shared" ca="1" si="345"/>
        <v>0.50849397938943885</v>
      </c>
      <c r="CG181" s="45">
        <f t="shared" ca="1" si="346"/>
        <v>0.50107189361576421</v>
      </c>
      <c r="CH181" s="45">
        <f t="shared" ca="1" si="247"/>
        <v>0.49710376367098369</v>
      </c>
      <c r="CI181" s="45">
        <f t="shared" ca="1" si="248"/>
        <v>0.49559010367661471</v>
      </c>
      <c r="CJ181" s="45">
        <f t="shared" ca="1" si="249"/>
        <v>0.50187046051514239</v>
      </c>
      <c r="CK181" s="45">
        <f t="shared" ca="1" si="250"/>
        <v>0.46584229462975252</v>
      </c>
      <c r="CL181" s="45">
        <f t="shared" ca="1" si="251"/>
        <v>0.45822617748975647</v>
      </c>
      <c r="CM181" s="45">
        <f t="shared" ca="1" si="252"/>
        <v>0.47905880387642003</v>
      </c>
      <c r="CN181" s="45">
        <f t="shared" ca="1" si="253"/>
        <v>0.47350589389710895</v>
      </c>
      <c r="CO181" s="45">
        <f t="shared" ca="1" si="254"/>
        <v>0.48273363435098576</v>
      </c>
      <c r="CP181" s="45">
        <f t="shared" ca="1" si="255"/>
        <v>0.48420932824376589</v>
      </c>
      <c r="CQ181" s="45">
        <f t="shared" ca="1" si="256"/>
        <v>0.4490744035032429</v>
      </c>
      <c r="CR181" s="45">
        <f t="shared" ca="1" si="257"/>
        <v>0.45648088966576666</v>
      </c>
      <c r="CS181" s="45">
        <f t="shared" ca="1" si="258"/>
        <v>0.45179686026094312</v>
      </c>
      <c r="CT181" s="45">
        <f t="shared" ca="1" si="259"/>
        <v>0.47668036309673611</v>
      </c>
      <c r="CU181" s="45">
        <f t="shared" ca="1" si="260"/>
        <v>0.49643648615032393</v>
      </c>
      <c r="CV181" s="45">
        <f t="shared" ca="1" si="261"/>
        <v>0.49200318919061131</v>
      </c>
      <c r="CW181" s="45">
        <f t="shared" ca="1" si="262"/>
        <v>0.50130573612840201</v>
      </c>
      <c r="CX181" s="45">
        <f t="shared" ca="1" si="263"/>
        <v>0.4870689602988596</v>
      </c>
      <c r="CY181" s="45">
        <f t="shared" ca="1" si="264"/>
        <v>0.4988651536153858</v>
      </c>
      <c r="CZ181" s="45">
        <f t="shared" ca="1" si="265"/>
        <v>0.51343221786243753</v>
      </c>
      <c r="DA181" s="45">
        <f t="shared" ca="1" si="266"/>
        <v>0.50487638550561686</v>
      </c>
      <c r="DB181" s="45">
        <f t="shared" ca="1" si="267"/>
        <v>0.5072905601185218</v>
      </c>
      <c r="DC181" s="45">
        <f t="shared" ca="1" si="268"/>
        <v>0.51567680472760258</v>
      </c>
      <c r="DD181" s="45">
        <f t="shared" ca="1" si="269"/>
        <v>0.49818790814224218</v>
      </c>
      <c r="DE181" s="45">
        <f t="shared" ca="1" si="270"/>
        <v>0.48693027511795683</v>
      </c>
      <c r="DF181" s="45">
        <f t="shared" ca="1" si="271"/>
        <v>0.5007920736711301</v>
      </c>
      <c r="DG181" s="45">
        <f t="shared" ca="1" si="272"/>
        <v>0.49862764020081807</v>
      </c>
      <c r="DH181" s="45">
        <f t="shared" ca="1" si="273"/>
        <v>0.52223843595092256</v>
      </c>
      <c r="DI181" s="45">
        <f t="shared" ca="1" si="274"/>
        <v>0.50556369559624492</v>
      </c>
      <c r="DJ181" s="45">
        <f t="shared" ca="1" si="275"/>
        <v>0.49744836971035439</v>
      </c>
      <c r="DK181" s="45">
        <f t="shared" ca="1" si="276"/>
        <v>0.5108304976087884</v>
      </c>
      <c r="DL181" s="45">
        <f t="shared" ca="1" si="277"/>
        <v>0.51214496496160422</v>
      </c>
      <c r="DM181" s="45">
        <f t="shared" ca="1" si="278"/>
        <v>0.50427280183932244</v>
      </c>
      <c r="DN181" s="45">
        <f t="shared" ca="1" si="279"/>
        <v>0.50982669415405069</v>
      </c>
      <c r="DO181" s="45">
        <f t="shared" ca="1" si="280"/>
        <v>0.49055980561393786</v>
      </c>
      <c r="DP181" s="45">
        <f t="shared" ca="1" si="281"/>
        <v>0.49637910650288541</v>
      </c>
      <c r="DQ181" s="45">
        <f t="shared" ca="1" si="282"/>
        <v>0.46146854472249754</v>
      </c>
      <c r="DR181" s="45">
        <f t="shared" ca="1" si="283"/>
        <v>0.48128084475115379</v>
      </c>
      <c r="DS181" s="45">
        <f t="shared" ca="1" si="284"/>
        <v>0.48966923400275869</v>
      </c>
      <c r="DT181" s="45">
        <f t="shared" ca="1" si="285"/>
        <v>0.48442509974759351</v>
      </c>
      <c r="DU181" s="45">
        <f t="shared" ca="1" si="286"/>
        <v>0.463230281276231</v>
      </c>
      <c r="DV181" s="45">
        <f t="shared" ca="1" si="287"/>
        <v>0.46746388685056306</v>
      </c>
      <c r="DW181" s="45">
        <f t="shared" ca="1" si="288"/>
        <v>0.47647383033180662</v>
      </c>
      <c r="DX181" s="45">
        <f t="shared" ca="1" si="289"/>
        <v>0.48837317412630399</v>
      </c>
      <c r="DY181" s="45">
        <f t="shared" ca="1" si="290"/>
        <v>0.4862485706377136</v>
      </c>
      <c r="DZ181" s="45">
        <f t="shared" ca="1" si="291"/>
        <v>0.51802826500717014</v>
      </c>
      <c r="EA181" s="45">
        <f t="shared" ca="1" si="292"/>
        <v>0.50095407635983491</v>
      </c>
      <c r="EB181" s="45">
        <f t="shared" ca="1" si="293"/>
        <v>0.49905970098662145</v>
      </c>
      <c r="EC181" s="45">
        <f t="shared" ca="1" si="294"/>
        <v>0.48494438992846667</v>
      </c>
      <c r="ED181" s="45">
        <f t="shared" ca="1" si="295"/>
        <v>0.49853565521018717</v>
      </c>
      <c r="EE181" s="45">
        <f t="shared" ca="1" si="296"/>
        <v>0.49060305067827364</v>
      </c>
      <c r="EF181" s="45">
        <f t="shared" ca="1" si="297"/>
        <v>0.4929144989185979</v>
      </c>
      <c r="EG181" s="45">
        <f t="shared" ca="1" si="298"/>
        <v>0.47943057243141879</v>
      </c>
      <c r="EH181" s="45">
        <f t="shared" ca="1" si="299"/>
        <v>0.49837890564728654</v>
      </c>
      <c r="EI181" s="45">
        <f t="shared" ca="1" si="300"/>
        <v>0.47675638817605054</v>
      </c>
      <c r="EJ181" s="45">
        <f t="shared" ca="1" si="301"/>
        <v>0.49408336295641148</v>
      </c>
      <c r="EK181" s="45">
        <f t="shared" ca="1" si="302"/>
        <v>0.4929735911004447</v>
      </c>
      <c r="EL181" s="45">
        <f t="shared" ca="1" si="303"/>
        <v>0.48096928988523713</v>
      </c>
      <c r="EM181" s="45">
        <f t="shared" ca="1" si="304"/>
        <v>0.48883299112545614</v>
      </c>
      <c r="EN181" s="45">
        <f t="shared" ca="1" si="305"/>
        <v>0.49587180021455701</v>
      </c>
      <c r="EO181" s="45">
        <f t="shared" ca="1" si="306"/>
        <v>0.47262928619727351</v>
      </c>
      <c r="EP181" s="45">
        <f t="shared" ca="1" si="307"/>
        <v>0.46010227562985351</v>
      </c>
      <c r="EQ181" s="45">
        <f t="shared" ca="1" si="308"/>
        <v>0.43837234063068398</v>
      </c>
      <c r="ER181" s="45">
        <f t="shared" ca="1" si="309"/>
        <v>0.44051060410661907</v>
      </c>
      <c r="ES181" s="45">
        <f t="shared" ca="1" si="310"/>
        <v>0.43739757811141472</v>
      </c>
      <c r="ET181" s="45">
        <f t="shared" ca="1" si="311"/>
        <v>0.44251215922375398</v>
      </c>
      <c r="EU181" s="45">
        <f t="shared" ca="1" si="312"/>
        <v>0.46143520777000691</v>
      </c>
      <c r="EV181" s="45">
        <f t="shared" ca="1" si="313"/>
        <v>0.45793892138408032</v>
      </c>
      <c r="EW181" s="45">
        <f t="shared" ca="1" si="314"/>
        <v>0.45818697669347241</v>
      </c>
      <c r="EX181" s="45">
        <f t="shared" ca="1" si="315"/>
        <v>0.48907313088955801</v>
      </c>
      <c r="EY181" s="45">
        <f t="shared" ca="1" si="316"/>
        <v>0.50496097715371224</v>
      </c>
      <c r="EZ181" s="45">
        <f t="shared" ca="1" si="317"/>
        <v>0.4993663546137016</v>
      </c>
      <c r="FA181" s="45">
        <f t="shared" ca="1" si="318"/>
        <v>0.50426164408812502</v>
      </c>
      <c r="FB181" s="45">
        <f t="shared" ca="1" si="319"/>
        <v>0.49753575629994323</v>
      </c>
      <c r="FC181" s="45">
        <f t="shared" ca="1" si="320"/>
        <v>0.53148629500714084</v>
      </c>
      <c r="FD181" s="45">
        <f t="shared" ca="1" si="321"/>
        <v>0.51136400969369167</v>
      </c>
      <c r="FE181" s="45">
        <f t="shared" ca="1" si="322"/>
        <v>0.51970339783755792</v>
      </c>
      <c r="FF181" s="45">
        <f t="shared" ca="1" si="323"/>
        <v>0.53373731233602029</v>
      </c>
      <c r="FG181" s="45">
        <f t="shared" ca="1" si="324"/>
        <v>0.50638770704454972</v>
      </c>
      <c r="FH181" s="45">
        <f t="shared" ca="1" si="325"/>
        <v>0.51882894578045069</v>
      </c>
      <c r="FI181" s="45">
        <f t="shared" ca="1" si="326"/>
        <v>0.54851253894348961</v>
      </c>
      <c r="FJ181" s="45">
        <f t="shared" ca="1" si="327"/>
        <v>0.54709502806671029</v>
      </c>
      <c r="FK181" s="45">
        <f t="shared" ca="1" si="328"/>
        <v>0.53830531836791617</v>
      </c>
      <c r="FL181" s="45">
        <f t="shared" ca="1" si="329"/>
        <v>0.52141500940439489</v>
      </c>
      <c r="FM181" s="45">
        <f t="shared" ca="1" si="330"/>
        <v>0.54226383772350084</v>
      </c>
      <c r="FN181" s="45">
        <f t="shared" ca="1" si="331"/>
        <v>0.53386663802668488</v>
      </c>
      <c r="FO181" s="45">
        <f t="shared" ca="1" si="332"/>
        <v>0.50767430825928028</v>
      </c>
      <c r="FP181" s="45">
        <f t="shared" ca="1" si="333"/>
        <v>0.50908035949344876</v>
      </c>
      <c r="FQ181" s="45">
        <f t="shared" ca="1" si="334"/>
        <v>0.47936629493537403</v>
      </c>
      <c r="FR181" s="45">
        <f t="shared" ca="1" si="335"/>
        <v>0.4780590767774956</v>
      </c>
      <c r="FS181" s="45">
        <f t="shared" ca="1" si="336"/>
        <v>0.46918259595041195</v>
      </c>
      <c r="FT181" s="45">
        <f t="shared" ca="1" si="337"/>
        <v>0.47596103438778792</v>
      </c>
      <c r="FU181" s="45">
        <f t="shared" ca="1" si="338"/>
        <v>0.45660567969062782</v>
      </c>
      <c r="FV181" s="45">
        <f t="shared" ca="1" si="339"/>
        <v>0.4645041828254805</v>
      </c>
      <c r="FW181" s="45">
        <f t="shared" ca="1" si="340"/>
        <v>0.45411357430570332</v>
      </c>
      <c r="FX181" s="45">
        <f t="shared" ca="1" si="341"/>
        <v>0.47137603323058169</v>
      </c>
      <c r="FY181" s="45">
        <f t="shared" ca="1" si="342"/>
        <v>0.47943645182921224</v>
      </c>
      <c r="FZ181" s="45">
        <f t="shared" ca="1" si="343"/>
        <v>0.49757918789815608</v>
      </c>
      <c r="GA181" s="84">
        <f t="shared" ca="1" si="344"/>
        <v>0.48005372638208799</v>
      </c>
      <c r="GB181" s="25"/>
    </row>
    <row r="182" spans="1:184" x14ac:dyDescent="0.25">
      <c r="A182" s="14"/>
      <c r="B182" s="2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95">
        <f t="shared" ref="M182" si="459">M143</f>
        <v>11.553634542461388</v>
      </c>
      <c r="N182" s="96">
        <f t="shared" si="404"/>
        <v>20.647775970548064</v>
      </c>
      <c r="O182" s="24">
        <f t="shared" si="232"/>
        <v>18</v>
      </c>
      <c r="P182" s="52">
        <f t="shared" ref="P182:AS182" si="460">((PI()*0.5)-ATAN(AX143/P143))*180/PI()</f>
        <v>52.639749856226345</v>
      </c>
      <c r="Q182" s="52">
        <f t="shared" si="460"/>
        <v>84.279499955984718</v>
      </c>
      <c r="R182" s="52">
        <f t="shared" si="460"/>
        <v>169.54121317605126</v>
      </c>
      <c r="S182" s="52">
        <f t="shared" si="460"/>
        <v>58.701295182330043</v>
      </c>
      <c r="T182" s="52">
        <f t="shared" si="460"/>
        <v>30.720761030772749</v>
      </c>
      <c r="U182" s="52">
        <f t="shared" si="460"/>
        <v>20.54833100536278</v>
      </c>
      <c r="V182" s="52">
        <f t="shared" si="460"/>
        <v>3.149822597958889</v>
      </c>
      <c r="W182" s="52">
        <f t="shared" si="460"/>
        <v>42.597279754931357</v>
      </c>
      <c r="X182" s="52">
        <f t="shared" si="460"/>
        <v>51.201772270070023</v>
      </c>
      <c r="Y182" s="52">
        <f t="shared" si="460"/>
        <v>30.533129820404692</v>
      </c>
      <c r="Z182" s="52">
        <f t="shared" si="460"/>
        <v>89.85884366478291</v>
      </c>
      <c r="AA182" s="52">
        <f t="shared" si="460"/>
        <v>10.979244722270257</v>
      </c>
      <c r="AB182" s="52">
        <f t="shared" si="460"/>
        <v>95.785195730523668</v>
      </c>
      <c r="AC182" s="52">
        <f t="shared" si="460"/>
        <v>64.014286376280239</v>
      </c>
      <c r="AD182" s="52">
        <f t="shared" si="460"/>
        <v>0.30432536850440517</v>
      </c>
      <c r="AE182" s="52">
        <f t="shared" si="460"/>
        <v>178.51219518175628</v>
      </c>
      <c r="AF182" s="52">
        <f t="shared" si="460"/>
        <v>53.287648070895976</v>
      </c>
      <c r="AG182" s="52" t="e">
        <f t="shared" si="460"/>
        <v>#DIV/0!</v>
      </c>
      <c r="AH182" s="52">
        <f t="shared" si="460"/>
        <v>59.691370235436672</v>
      </c>
      <c r="AI182" s="52">
        <f t="shared" si="460"/>
        <v>5.504990719339296</v>
      </c>
      <c r="AJ182" s="52">
        <f t="shared" si="460"/>
        <v>175.66582595202883</v>
      </c>
      <c r="AK182" s="52">
        <f t="shared" si="460"/>
        <v>115.26133255209623</v>
      </c>
      <c r="AL182" s="52">
        <f t="shared" si="460"/>
        <v>179.30968655821928</v>
      </c>
      <c r="AM182" s="52">
        <f t="shared" si="460"/>
        <v>50.020896657777989</v>
      </c>
      <c r="AN182" s="52">
        <f t="shared" si="460"/>
        <v>48.489939351885013</v>
      </c>
      <c r="AO182" s="52">
        <f t="shared" si="460"/>
        <v>83.275966456922276</v>
      </c>
      <c r="AP182" s="52">
        <f t="shared" si="460"/>
        <v>31.86170041309639</v>
      </c>
      <c r="AQ182" s="52">
        <f t="shared" si="460"/>
        <v>40.327889942172469</v>
      </c>
      <c r="AR182" s="52">
        <f t="shared" si="460"/>
        <v>97.731748428481936</v>
      </c>
      <c r="AS182" s="52">
        <f t="shared" si="460"/>
        <v>22.700532123222885</v>
      </c>
      <c r="AT182" s="24"/>
      <c r="AU182" s="95">
        <f t="shared" si="410"/>
        <v>29.030627058763855</v>
      </c>
      <c r="AV182" s="96">
        <f t="shared" si="406"/>
        <v>66.671042545636595</v>
      </c>
      <c r="AW182" s="24">
        <f t="shared" si="414"/>
        <v>18</v>
      </c>
      <c r="AX182" s="52">
        <f t="shared" ref="AX182:CA182" si="461">((PI()*1.5)-ATAN(AX143/P143))*180/PI()</f>
        <v>232.63974985622639</v>
      </c>
      <c r="AY182" s="52">
        <f t="shared" si="461"/>
        <v>264.27949995598476</v>
      </c>
      <c r="AZ182" s="52">
        <f t="shared" si="461"/>
        <v>349.54121317605126</v>
      </c>
      <c r="BA182" s="52">
        <f t="shared" si="461"/>
        <v>238.70129518233003</v>
      </c>
      <c r="BB182" s="52">
        <f t="shared" si="461"/>
        <v>210.72076103077276</v>
      </c>
      <c r="BC182" s="52">
        <f t="shared" si="461"/>
        <v>200.5483310053628</v>
      </c>
      <c r="BD182" s="52">
        <f t="shared" si="461"/>
        <v>183.14982259795892</v>
      </c>
      <c r="BE182" s="52">
        <f t="shared" si="461"/>
        <v>222.59727975493138</v>
      </c>
      <c r="BF182" s="52">
        <f t="shared" si="461"/>
        <v>231.20177227007002</v>
      </c>
      <c r="BG182" s="52">
        <f t="shared" si="461"/>
        <v>210.5331298204047</v>
      </c>
      <c r="BH182" s="52">
        <f t="shared" si="461"/>
        <v>269.85884366478291</v>
      </c>
      <c r="BI182" s="52">
        <f t="shared" si="461"/>
        <v>190.97924472227027</v>
      </c>
      <c r="BJ182" s="52">
        <f t="shared" si="461"/>
        <v>275.78519573052364</v>
      </c>
      <c r="BK182" s="52">
        <f t="shared" si="461"/>
        <v>244.01428637628027</v>
      </c>
      <c r="BL182" s="52">
        <f t="shared" si="461"/>
        <v>180.30432536850441</v>
      </c>
      <c r="BM182" s="52">
        <f t="shared" si="461"/>
        <v>358.51219518175628</v>
      </c>
      <c r="BN182" s="52">
        <f t="shared" si="461"/>
        <v>233.28764807089598</v>
      </c>
      <c r="BO182" s="52" t="e">
        <f t="shared" si="461"/>
        <v>#DIV/0!</v>
      </c>
      <c r="BP182" s="52">
        <f t="shared" si="461"/>
        <v>239.69137023543666</v>
      </c>
      <c r="BQ182" s="52">
        <f t="shared" si="461"/>
        <v>185.5049907193393</v>
      </c>
      <c r="BR182" s="52">
        <f t="shared" si="461"/>
        <v>355.66582595202885</v>
      </c>
      <c r="BS182" s="52">
        <f t="shared" si="461"/>
        <v>295.26133255209623</v>
      </c>
      <c r="BT182" s="52">
        <f t="shared" si="461"/>
        <v>359.30968655821925</v>
      </c>
      <c r="BU182" s="52">
        <f t="shared" si="461"/>
        <v>230.02089665777797</v>
      </c>
      <c r="BV182" s="52">
        <f t="shared" si="461"/>
        <v>228.489939351885</v>
      </c>
      <c r="BW182" s="52">
        <f t="shared" si="461"/>
        <v>263.27596645692228</v>
      </c>
      <c r="BX182" s="52">
        <f t="shared" si="461"/>
        <v>211.86170041309637</v>
      </c>
      <c r="BY182" s="52">
        <f t="shared" si="461"/>
        <v>220.32788994217248</v>
      </c>
      <c r="BZ182" s="52">
        <f t="shared" si="461"/>
        <v>277.73174842848198</v>
      </c>
      <c r="CA182" s="52">
        <f t="shared" si="461"/>
        <v>202.70053212322287</v>
      </c>
      <c r="CB182" s="156"/>
      <c r="CC182" s="52"/>
      <c r="CD182" s="113">
        <f t="shared" si="452"/>
        <v>63</v>
      </c>
      <c r="CE182" s="114">
        <f t="shared" si="452"/>
        <v>64</v>
      </c>
      <c r="CF182" s="83">
        <f t="shared" ca="1" si="345"/>
        <v>0.50501783158164226</v>
      </c>
      <c r="CG182" s="45">
        <f t="shared" ca="1" si="346"/>
        <v>0.48904214891205688</v>
      </c>
      <c r="CH182" s="45">
        <f t="shared" ca="1" si="247"/>
        <v>0.4844596186161288</v>
      </c>
      <c r="CI182" s="45">
        <f t="shared" ca="1" si="248"/>
        <v>0.48989506012162021</v>
      </c>
      <c r="CJ182" s="45">
        <f t="shared" ca="1" si="249"/>
        <v>0.50062638466301546</v>
      </c>
      <c r="CK182" s="45">
        <f t="shared" ca="1" si="250"/>
        <v>0.47642306817682584</v>
      </c>
      <c r="CL182" s="45">
        <f t="shared" ca="1" si="251"/>
        <v>0.46699753691899804</v>
      </c>
      <c r="CM182" s="45">
        <f t="shared" ca="1" si="252"/>
        <v>0.4973773033515364</v>
      </c>
      <c r="CN182" s="45">
        <f t="shared" ca="1" si="253"/>
        <v>0.49639408634933302</v>
      </c>
      <c r="CO182" s="45">
        <f t="shared" ca="1" si="254"/>
        <v>0.50228110304120077</v>
      </c>
      <c r="CP182" s="45">
        <f t="shared" ca="1" si="255"/>
        <v>0.51106718409211482</v>
      </c>
      <c r="CQ182" s="45">
        <f t="shared" ca="1" si="256"/>
        <v>0.47969375615774684</v>
      </c>
      <c r="CR182" s="45">
        <f t="shared" ca="1" si="257"/>
        <v>0.4801164766730735</v>
      </c>
      <c r="CS182" s="45">
        <f t="shared" ca="1" si="258"/>
        <v>0.47377320189059291</v>
      </c>
      <c r="CT182" s="45">
        <f t="shared" ca="1" si="259"/>
        <v>0.49251498715431874</v>
      </c>
      <c r="CU182" s="45">
        <f t="shared" ca="1" si="260"/>
        <v>0.50766729364663965</v>
      </c>
      <c r="CV182" s="45">
        <f t="shared" ca="1" si="261"/>
        <v>0.50180252410981196</v>
      </c>
      <c r="CW182" s="45">
        <f t="shared" ca="1" si="262"/>
        <v>0.49666209863233374</v>
      </c>
      <c r="CX182" s="45">
        <f t="shared" ca="1" si="263"/>
        <v>0.4815099218476051</v>
      </c>
      <c r="CY182" s="45">
        <f t="shared" ca="1" si="264"/>
        <v>0.48171664776256401</v>
      </c>
      <c r="CZ182" s="45">
        <f t="shared" ca="1" si="265"/>
        <v>0.48282671292329143</v>
      </c>
      <c r="DA182" s="45">
        <f t="shared" ca="1" si="266"/>
        <v>0.48172236357937059</v>
      </c>
      <c r="DB182" s="45">
        <f t="shared" ca="1" si="267"/>
        <v>0.47258049201677077</v>
      </c>
      <c r="DC182" s="45">
        <f t="shared" ca="1" si="268"/>
        <v>0.49049824398304676</v>
      </c>
      <c r="DD182" s="45">
        <f t="shared" ca="1" si="269"/>
        <v>0.47162718441290113</v>
      </c>
      <c r="DE182" s="45">
        <f t="shared" ca="1" si="270"/>
        <v>0.45523712736381444</v>
      </c>
      <c r="DF182" s="45">
        <f t="shared" ca="1" si="271"/>
        <v>0.47849118654038714</v>
      </c>
      <c r="DG182" s="45">
        <f t="shared" ca="1" si="272"/>
        <v>0.48437567891654604</v>
      </c>
      <c r="DH182" s="45">
        <f t="shared" ca="1" si="273"/>
        <v>0.51417123647454632</v>
      </c>
      <c r="DI182" s="45">
        <f t="shared" ca="1" si="274"/>
        <v>0.50718253091205212</v>
      </c>
      <c r="DJ182" s="45">
        <f t="shared" ca="1" si="275"/>
        <v>0.49929653491939635</v>
      </c>
      <c r="DK182" s="45">
        <f t="shared" ca="1" si="276"/>
        <v>0.52209456648460417</v>
      </c>
      <c r="DL182" s="45">
        <f t="shared" ca="1" si="277"/>
        <v>0.51301383665009093</v>
      </c>
      <c r="DM182" s="45">
        <f t="shared" ca="1" si="278"/>
        <v>0.51294541139133842</v>
      </c>
      <c r="DN182" s="45">
        <f t="shared" ca="1" si="279"/>
        <v>0.52011952422650531</v>
      </c>
      <c r="DO182" s="45">
        <f t="shared" ca="1" si="280"/>
        <v>0.49790161256264387</v>
      </c>
      <c r="DP182" s="45">
        <f t="shared" ca="1" si="281"/>
        <v>0.49369264970606358</v>
      </c>
      <c r="DQ182" s="45">
        <f t="shared" ca="1" si="282"/>
        <v>0.46715376828878075</v>
      </c>
      <c r="DR182" s="45">
        <f t="shared" ca="1" si="283"/>
        <v>0.49330255467050521</v>
      </c>
      <c r="DS182" s="45">
        <f t="shared" ca="1" si="284"/>
        <v>0.49549413041153534</v>
      </c>
      <c r="DT182" s="45">
        <f t="shared" ca="1" si="285"/>
        <v>0.49397128272794105</v>
      </c>
      <c r="DU182" s="45">
        <f t="shared" ca="1" si="286"/>
        <v>0.4731058238900675</v>
      </c>
      <c r="DV182" s="45">
        <f t="shared" ca="1" si="287"/>
        <v>0.48602596444829738</v>
      </c>
      <c r="DW182" s="45">
        <f t="shared" ca="1" si="288"/>
        <v>0.49988211687994599</v>
      </c>
      <c r="DX182" s="45">
        <f t="shared" ca="1" si="289"/>
        <v>0.51242348493718837</v>
      </c>
      <c r="DY182" s="45">
        <f t="shared" ca="1" si="290"/>
        <v>0.51935670329214578</v>
      </c>
      <c r="DZ182" s="45">
        <f t="shared" ca="1" si="291"/>
        <v>0.54749391048682983</v>
      </c>
      <c r="EA182" s="45">
        <f t="shared" ca="1" si="292"/>
        <v>0.53220599506557775</v>
      </c>
      <c r="EB182" s="45">
        <f t="shared" ca="1" si="293"/>
        <v>0.52971912837422552</v>
      </c>
      <c r="EC182" s="45">
        <f t="shared" ca="1" si="294"/>
        <v>0.51591793486670723</v>
      </c>
      <c r="ED182" s="45">
        <f t="shared" ca="1" si="295"/>
        <v>0.52845813035082356</v>
      </c>
      <c r="EE182" s="45">
        <f t="shared" ca="1" si="296"/>
        <v>0.51728883393098057</v>
      </c>
      <c r="EF182" s="45">
        <f t="shared" ca="1" si="297"/>
        <v>0.5175171958732232</v>
      </c>
      <c r="EG182" s="45">
        <f t="shared" ca="1" si="298"/>
        <v>0.50483755509272443</v>
      </c>
      <c r="EH182" s="45">
        <f t="shared" ca="1" si="299"/>
        <v>0.52257165628027424</v>
      </c>
      <c r="EI182" s="45">
        <f t="shared" ca="1" si="300"/>
        <v>0.50134599194049401</v>
      </c>
      <c r="EJ182" s="45">
        <f t="shared" ca="1" si="301"/>
        <v>0.50362415761481361</v>
      </c>
      <c r="EK182" s="45">
        <f t="shared" ca="1" si="302"/>
        <v>0.50372470253867763</v>
      </c>
      <c r="EL182" s="45">
        <f t="shared" ca="1" si="303"/>
        <v>0.49426133096445618</v>
      </c>
      <c r="EM182" s="45">
        <f t="shared" ca="1" si="304"/>
        <v>0.50551594612315165</v>
      </c>
      <c r="EN182" s="45">
        <f t="shared" ca="1" si="305"/>
        <v>0.51017398420344295</v>
      </c>
      <c r="EO182" s="45">
        <f t="shared" ca="1" si="306"/>
        <v>0.4863574889492181</v>
      </c>
      <c r="EP182" s="45">
        <f t="shared" ca="1" si="307"/>
        <v>0.4803146916249168</v>
      </c>
      <c r="EQ182" s="45">
        <f t="shared" ca="1" si="308"/>
        <v>0.46829128962586219</v>
      </c>
      <c r="ER182" s="45">
        <f t="shared" ca="1" si="309"/>
        <v>0.4644743287576949</v>
      </c>
      <c r="ES182" s="45">
        <f t="shared" ca="1" si="310"/>
        <v>0.46744210029325456</v>
      </c>
      <c r="ET182" s="45">
        <f t="shared" ca="1" si="311"/>
        <v>0.47529149884208716</v>
      </c>
      <c r="EU182" s="45">
        <f t="shared" ca="1" si="312"/>
        <v>0.48866806566482446</v>
      </c>
      <c r="EV182" s="45">
        <f t="shared" ca="1" si="313"/>
        <v>0.48718545382391804</v>
      </c>
      <c r="EW182" s="45">
        <f t="shared" ca="1" si="314"/>
        <v>0.48280820930751189</v>
      </c>
      <c r="EX182" s="45">
        <f t="shared" ca="1" si="315"/>
        <v>0.50843378120964033</v>
      </c>
      <c r="EY182" s="45">
        <f t="shared" ca="1" si="316"/>
        <v>0.51567245763168368</v>
      </c>
      <c r="EZ182" s="45">
        <f t="shared" ca="1" si="317"/>
        <v>0.50267740675674988</v>
      </c>
      <c r="FA182" s="45">
        <f t="shared" ca="1" si="318"/>
        <v>0.51319833082745725</v>
      </c>
      <c r="FB182" s="45">
        <f t="shared" ca="1" si="319"/>
        <v>0.51726306540061373</v>
      </c>
      <c r="FC182" s="45">
        <f t="shared" ca="1" si="320"/>
        <v>0.54452709126679621</v>
      </c>
      <c r="FD182" s="45">
        <f t="shared" ca="1" si="321"/>
        <v>0.52085258322275385</v>
      </c>
      <c r="FE182" s="45">
        <f t="shared" ca="1" si="322"/>
        <v>0.52161782533720957</v>
      </c>
      <c r="FF182" s="45">
        <f t="shared" ca="1" si="323"/>
        <v>0.5299736362891676</v>
      </c>
      <c r="FG182" s="45">
        <f t="shared" ca="1" si="324"/>
        <v>0.50228467499577778</v>
      </c>
      <c r="FH182" s="45">
        <f t="shared" ca="1" si="325"/>
        <v>0.50507101529344423</v>
      </c>
      <c r="FI182" s="45">
        <f t="shared" ca="1" si="326"/>
        <v>0.52968261571908981</v>
      </c>
      <c r="FJ182" s="45">
        <f t="shared" ca="1" si="327"/>
        <v>0.52461047396404981</v>
      </c>
      <c r="FK182" s="45">
        <f t="shared" ca="1" si="328"/>
        <v>0.50096333381019331</v>
      </c>
      <c r="FL182" s="45">
        <f t="shared" ca="1" si="329"/>
        <v>0.48440157211294999</v>
      </c>
      <c r="FM182" s="45">
        <f t="shared" ca="1" si="330"/>
        <v>0.51785194245871902</v>
      </c>
      <c r="FN182" s="45">
        <f t="shared" ca="1" si="331"/>
        <v>0.51469527954003713</v>
      </c>
      <c r="FO182" s="45">
        <f t="shared" ca="1" si="332"/>
        <v>0.4938210687762376</v>
      </c>
      <c r="FP182" s="45">
        <f t="shared" ca="1" si="333"/>
        <v>0.50034212130391054</v>
      </c>
      <c r="FQ182" s="45">
        <f t="shared" ca="1" si="334"/>
        <v>0.48095164403846796</v>
      </c>
      <c r="FR182" s="45">
        <f t="shared" ca="1" si="335"/>
        <v>0.48632144711925512</v>
      </c>
      <c r="FS182" s="45">
        <f t="shared" ca="1" si="336"/>
        <v>0.48265156425801248</v>
      </c>
      <c r="FT182" s="45">
        <f t="shared" ca="1" si="337"/>
        <v>0.49659766685785439</v>
      </c>
      <c r="FU182" s="45">
        <f t="shared" ca="1" si="338"/>
        <v>0.48213446071504207</v>
      </c>
      <c r="FV182" s="45">
        <f t="shared" ca="1" si="339"/>
        <v>0.47770720734146749</v>
      </c>
      <c r="FW182" s="45">
        <f t="shared" ca="1" si="340"/>
        <v>0.45967028415329658</v>
      </c>
      <c r="FX182" s="45">
        <f t="shared" ca="1" si="341"/>
        <v>0.47821253765455674</v>
      </c>
      <c r="FY182" s="45">
        <f t="shared" ca="1" si="342"/>
        <v>0.4837388233246192</v>
      </c>
      <c r="FZ182" s="45">
        <f t="shared" ca="1" si="343"/>
        <v>0.50512304091156424</v>
      </c>
      <c r="GA182" s="84">
        <f t="shared" ca="1" si="344"/>
        <v>0.47903464022356379</v>
      </c>
      <c r="GB182" s="25"/>
    </row>
    <row r="183" spans="1:184" x14ac:dyDescent="0.25">
      <c r="A183" s="14"/>
      <c r="B183" s="26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95">
        <f t="shared" ref="M183" si="462">M144</f>
        <v>88.552232309218326</v>
      </c>
      <c r="N183" s="96">
        <f t="shared" si="404"/>
        <v>65.657682485302871</v>
      </c>
      <c r="O183" s="24">
        <f t="shared" si="232"/>
        <v>19</v>
      </c>
      <c r="P183" s="52">
        <f t="shared" ref="P183:AS183" si="463">((PI()*0.5)-ATAN(AX144/P144))*180/PI()</f>
        <v>67.895860984703233</v>
      </c>
      <c r="Q183" s="52">
        <f t="shared" si="463"/>
        <v>39.530717154690187</v>
      </c>
      <c r="R183" s="52">
        <f t="shared" si="463"/>
        <v>77.430247404452501</v>
      </c>
      <c r="S183" s="52">
        <f t="shared" si="463"/>
        <v>60.1310889129198</v>
      </c>
      <c r="T183" s="52">
        <f t="shared" si="463"/>
        <v>80.439184617246383</v>
      </c>
      <c r="U183" s="52">
        <f t="shared" si="463"/>
        <v>102.91133866848982</v>
      </c>
      <c r="V183" s="52">
        <f t="shared" si="463"/>
        <v>102.41998513074093</v>
      </c>
      <c r="W183" s="52">
        <f t="shared" si="463"/>
        <v>105.12709005856561</v>
      </c>
      <c r="X183" s="52">
        <f t="shared" si="463"/>
        <v>67.004292815578935</v>
      </c>
      <c r="Y183" s="52">
        <f t="shared" si="463"/>
        <v>89.923575590597906</v>
      </c>
      <c r="Z183" s="52">
        <f t="shared" si="463"/>
        <v>171.77754423444776</v>
      </c>
      <c r="AA183" s="52">
        <f t="shared" si="463"/>
        <v>69.108720476460789</v>
      </c>
      <c r="AB183" s="52">
        <f t="shared" si="463"/>
        <v>179.83776440802876</v>
      </c>
      <c r="AC183" s="52">
        <f t="shared" si="463"/>
        <v>40.872768514457611</v>
      </c>
      <c r="AD183" s="52">
        <f t="shared" si="463"/>
        <v>108.18452163666383</v>
      </c>
      <c r="AE183" s="52">
        <f t="shared" si="463"/>
        <v>89.297761435004958</v>
      </c>
      <c r="AF183" s="52">
        <f t="shared" si="463"/>
        <v>118.95093962684685</v>
      </c>
      <c r="AG183" s="52">
        <f t="shared" si="463"/>
        <v>59.691370235436672</v>
      </c>
      <c r="AH183" s="52" t="e">
        <f t="shared" si="463"/>
        <v>#DIV/0!</v>
      </c>
      <c r="AI183" s="52">
        <f t="shared" si="463"/>
        <v>100.12030214830536</v>
      </c>
      <c r="AJ183" s="52">
        <f t="shared" si="463"/>
        <v>82.706395714020559</v>
      </c>
      <c r="AK183" s="52">
        <f t="shared" si="463"/>
        <v>32.822587892934266</v>
      </c>
      <c r="AL183" s="52">
        <f t="shared" si="463"/>
        <v>109.06285162548048</v>
      </c>
      <c r="AM183" s="52">
        <f t="shared" si="463"/>
        <v>76.98236586646567</v>
      </c>
      <c r="AN183" s="52">
        <f t="shared" si="463"/>
        <v>87.659635375814659</v>
      </c>
      <c r="AO183" s="52">
        <f t="shared" si="463"/>
        <v>30.707237870093532</v>
      </c>
      <c r="AP183" s="52">
        <f t="shared" si="463"/>
        <v>96.110410755732289</v>
      </c>
      <c r="AQ183" s="52">
        <f t="shared" si="463"/>
        <v>92.88687599802735</v>
      </c>
      <c r="AR183" s="52">
        <f t="shared" si="463"/>
        <v>171.64769936472857</v>
      </c>
      <c r="AS183" s="52">
        <f t="shared" si="463"/>
        <v>55.235871231568126</v>
      </c>
      <c r="AT183" s="24"/>
      <c r="AU183" s="95">
        <f t="shared" si="410"/>
        <v>-36.401140479085498</v>
      </c>
      <c r="AV183" s="96">
        <f t="shared" si="406"/>
        <v>1.2392750077872421</v>
      </c>
      <c r="AW183" s="24">
        <f t="shared" si="414"/>
        <v>19</v>
      </c>
      <c r="AX183" s="52">
        <f t="shared" ref="AX183:CA183" si="464">((PI()*1.5)-ATAN(AX144/P144))*180/PI()</f>
        <v>247.89586098470326</v>
      </c>
      <c r="AY183" s="52">
        <f t="shared" si="464"/>
        <v>219.53071715469019</v>
      </c>
      <c r="AZ183" s="52">
        <f t="shared" si="464"/>
        <v>257.43024740445253</v>
      </c>
      <c r="BA183" s="52">
        <f t="shared" si="464"/>
        <v>240.13108891291981</v>
      </c>
      <c r="BB183" s="52">
        <f t="shared" si="464"/>
        <v>260.43918461724638</v>
      </c>
      <c r="BC183" s="52">
        <f t="shared" si="464"/>
        <v>282.9113386684898</v>
      </c>
      <c r="BD183" s="52">
        <f t="shared" si="464"/>
        <v>282.41998513074088</v>
      </c>
      <c r="BE183" s="52">
        <f t="shared" si="464"/>
        <v>285.12709005856561</v>
      </c>
      <c r="BF183" s="52">
        <f t="shared" si="464"/>
        <v>247.00429281557894</v>
      </c>
      <c r="BG183" s="52">
        <f t="shared" si="464"/>
        <v>269.92357559059792</v>
      </c>
      <c r="BH183" s="52">
        <f t="shared" si="464"/>
        <v>351.77754423444776</v>
      </c>
      <c r="BI183" s="52">
        <f t="shared" si="464"/>
        <v>249.10872047646077</v>
      </c>
      <c r="BJ183" s="52">
        <f t="shared" si="464"/>
        <v>359.83776440802876</v>
      </c>
      <c r="BK183" s="52">
        <f t="shared" si="464"/>
        <v>220.87276851445762</v>
      </c>
      <c r="BL183" s="52">
        <f t="shared" si="464"/>
        <v>288.18452163666382</v>
      </c>
      <c r="BM183" s="52">
        <f t="shared" si="464"/>
        <v>269.29776143500499</v>
      </c>
      <c r="BN183" s="52">
        <f t="shared" si="464"/>
        <v>298.95093962684689</v>
      </c>
      <c r="BO183" s="52">
        <f t="shared" si="464"/>
        <v>239.69137023543666</v>
      </c>
      <c r="BP183" s="52" t="e">
        <f t="shared" si="464"/>
        <v>#DIV/0!</v>
      </c>
      <c r="BQ183" s="52">
        <f t="shared" si="464"/>
        <v>280.12030214830531</v>
      </c>
      <c r="BR183" s="52">
        <f t="shared" si="464"/>
        <v>262.70639571402057</v>
      </c>
      <c r="BS183" s="52">
        <f t="shared" si="464"/>
        <v>212.82258789293425</v>
      </c>
      <c r="BT183" s="52">
        <f t="shared" si="464"/>
        <v>289.0628516254805</v>
      </c>
      <c r="BU183" s="52">
        <f t="shared" si="464"/>
        <v>256.98236586646567</v>
      </c>
      <c r="BV183" s="52">
        <f t="shared" si="464"/>
        <v>267.65963537581462</v>
      </c>
      <c r="BW183" s="52">
        <f t="shared" si="464"/>
        <v>210.70723787009351</v>
      </c>
      <c r="BX183" s="52">
        <f t="shared" si="464"/>
        <v>276.11041075573229</v>
      </c>
      <c r="BY183" s="52">
        <f t="shared" si="464"/>
        <v>272.88687599802734</v>
      </c>
      <c r="BZ183" s="52">
        <f t="shared" si="464"/>
        <v>351.64769936472857</v>
      </c>
      <c r="CA183" s="52">
        <f t="shared" si="464"/>
        <v>235.2358712315681</v>
      </c>
      <c r="CB183" s="156"/>
      <c r="CC183" s="52"/>
      <c r="CD183" s="113">
        <f t="shared" si="452"/>
        <v>64</v>
      </c>
      <c r="CE183" s="114">
        <f t="shared" si="452"/>
        <v>65</v>
      </c>
      <c r="CF183" s="83">
        <f t="shared" ca="1" si="345"/>
        <v>0.48566489022107806</v>
      </c>
      <c r="CG183" s="45">
        <f t="shared" ca="1" si="346"/>
        <v>0.47637037892236794</v>
      </c>
      <c r="CH183" s="45">
        <f t="shared" ca="1" si="247"/>
        <v>0.4891863097988593</v>
      </c>
      <c r="CI183" s="45">
        <f t="shared" ca="1" si="248"/>
        <v>0.50074665471022406</v>
      </c>
      <c r="CJ183" s="45">
        <f t="shared" ca="1" si="249"/>
        <v>0.51395435818338275</v>
      </c>
      <c r="CK183" s="45">
        <f t="shared" ca="1" si="250"/>
        <v>0.48613872220569115</v>
      </c>
      <c r="CL183" s="45">
        <f t="shared" ca="1" si="251"/>
        <v>0.48277128679803621</v>
      </c>
      <c r="CM183" s="45">
        <f t="shared" ca="1" si="252"/>
        <v>0.50527346935253947</v>
      </c>
      <c r="CN183" s="45">
        <f t="shared" ca="1" si="253"/>
        <v>0.50006532474939136</v>
      </c>
      <c r="CO183" s="45">
        <f t="shared" ca="1" si="254"/>
        <v>0.50054284517561243</v>
      </c>
      <c r="CP183" s="45">
        <f t="shared" ca="1" si="255"/>
        <v>0.50906052241072286</v>
      </c>
      <c r="CQ183" s="45">
        <f t="shared" ca="1" si="256"/>
        <v>0.47982869610929563</v>
      </c>
      <c r="CR183" s="45">
        <f t="shared" ca="1" si="257"/>
        <v>0.47221235103341874</v>
      </c>
      <c r="CS183" s="45">
        <f t="shared" ca="1" si="258"/>
        <v>0.47073977869579564</v>
      </c>
      <c r="CT183" s="45">
        <f t="shared" ca="1" si="259"/>
        <v>0.48875671668591569</v>
      </c>
      <c r="CU183" s="45">
        <f t="shared" ca="1" si="260"/>
        <v>0.49218096540078737</v>
      </c>
      <c r="CV183" s="45">
        <f t="shared" ca="1" si="261"/>
        <v>0.49961780101413161</v>
      </c>
      <c r="CW183" s="45">
        <f t="shared" ca="1" si="262"/>
        <v>0.49346580138809482</v>
      </c>
      <c r="CX183" s="45">
        <f t="shared" ca="1" si="263"/>
        <v>0.48725427843203273</v>
      </c>
      <c r="CY183" s="45">
        <f t="shared" ca="1" si="264"/>
        <v>0.49607514388780499</v>
      </c>
      <c r="CZ183" s="45">
        <f t="shared" ca="1" si="265"/>
        <v>0.50191025021316238</v>
      </c>
      <c r="DA183" s="45">
        <f t="shared" ca="1" si="266"/>
        <v>0.50789174588006414</v>
      </c>
      <c r="DB183" s="45">
        <f t="shared" ca="1" si="267"/>
        <v>0.48879759456637945</v>
      </c>
      <c r="DC183" s="45">
        <f t="shared" ca="1" si="268"/>
        <v>0.49425801729214325</v>
      </c>
      <c r="DD183" s="45">
        <f t="shared" ca="1" si="269"/>
        <v>0.48273153940494706</v>
      </c>
      <c r="DE183" s="45">
        <f t="shared" ca="1" si="270"/>
        <v>0.44756330280444095</v>
      </c>
      <c r="DF183" s="45">
        <f t="shared" ca="1" si="271"/>
        <v>0.479248873811842</v>
      </c>
      <c r="DG183" s="45">
        <f t="shared" ca="1" si="272"/>
        <v>0.47707464230143642</v>
      </c>
      <c r="DH183" s="45">
        <f t="shared" ca="1" si="273"/>
        <v>0.49585619145009463</v>
      </c>
      <c r="DI183" s="45">
        <f t="shared" ca="1" si="274"/>
        <v>0.47986244917442922</v>
      </c>
      <c r="DJ183" s="45">
        <f t="shared" ca="1" si="275"/>
        <v>0.46118951812912684</v>
      </c>
      <c r="DK183" s="45">
        <f t="shared" ca="1" si="276"/>
        <v>0.48611252879244599</v>
      </c>
      <c r="DL183" s="45">
        <f t="shared" ca="1" si="277"/>
        <v>0.49132865559697364</v>
      </c>
      <c r="DM183" s="45">
        <f t="shared" ca="1" si="278"/>
        <v>0.48833563686819775</v>
      </c>
      <c r="DN183" s="45">
        <f t="shared" ca="1" si="279"/>
        <v>0.5004065012365474</v>
      </c>
      <c r="DO183" s="45">
        <f t="shared" ca="1" si="280"/>
        <v>0.48283796966090314</v>
      </c>
      <c r="DP183" s="45">
        <f t="shared" ca="1" si="281"/>
        <v>0.48832126788349278</v>
      </c>
      <c r="DQ183" s="45">
        <f t="shared" ca="1" si="282"/>
        <v>0.4593571928326674</v>
      </c>
      <c r="DR183" s="45">
        <f t="shared" ca="1" si="283"/>
        <v>0.48563389433399307</v>
      </c>
      <c r="DS183" s="45">
        <f t="shared" ca="1" si="284"/>
        <v>0.49597122732238019</v>
      </c>
      <c r="DT183" s="45">
        <f t="shared" ca="1" si="285"/>
        <v>0.49070398459862608</v>
      </c>
      <c r="DU183" s="45">
        <f t="shared" ca="1" si="286"/>
        <v>0.46698549291604247</v>
      </c>
      <c r="DV183" s="45">
        <f t="shared" ca="1" si="287"/>
        <v>0.47319073329962558</v>
      </c>
      <c r="DW183" s="45">
        <f t="shared" ca="1" si="288"/>
        <v>0.49355117561437267</v>
      </c>
      <c r="DX183" s="45">
        <f t="shared" ca="1" si="289"/>
        <v>0.49840893823946691</v>
      </c>
      <c r="DY183" s="45">
        <f t="shared" ca="1" si="290"/>
        <v>0.49764709965374976</v>
      </c>
      <c r="DZ183" s="45">
        <f t="shared" ca="1" si="291"/>
        <v>0.52749173083337542</v>
      </c>
      <c r="EA183" s="45">
        <f t="shared" ca="1" si="292"/>
        <v>0.51481833130847443</v>
      </c>
      <c r="EB183" s="45">
        <f t="shared" ca="1" si="293"/>
        <v>0.50855396834533806</v>
      </c>
      <c r="EC183" s="45">
        <f t="shared" ca="1" si="294"/>
        <v>0.50212314881789388</v>
      </c>
      <c r="ED183" s="45">
        <f t="shared" ca="1" si="295"/>
        <v>0.50740892704820528</v>
      </c>
      <c r="EE183" s="45">
        <f t="shared" ca="1" si="296"/>
        <v>0.51350858870531235</v>
      </c>
      <c r="EF183" s="45">
        <f t="shared" ca="1" si="297"/>
        <v>0.51732380756408258</v>
      </c>
      <c r="EG183" s="45">
        <f t="shared" ca="1" si="298"/>
        <v>0.51067868140307315</v>
      </c>
      <c r="EH183" s="45">
        <f t="shared" ca="1" si="299"/>
        <v>0.53198147536537332</v>
      </c>
      <c r="EI183" s="45">
        <f t="shared" ca="1" si="300"/>
        <v>0.52314740160636919</v>
      </c>
      <c r="EJ183" s="45">
        <f t="shared" ca="1" si="301"/>
        <v>0.53071825355780067</v>
      </c>
      <c r="EK183" s="45">
        <f t="shared" ca="1" si="302"/>
        <v>0.52885137810886396</v>
      </c>
      <c r="EL183" s="45">
        <f t="shared" ca="1" si="303"/>
        <v>0.51859092378394744</v>
      </c>
      <c r="EM183" s="45">
        <f t="shared" ca="1" si="304"/>
        <v>0.53101541552138309</v>
      </c>
      <c r="EN183" s="45">
        <f t="shared" ca="1" si="305"/>
        <v>0.51548180579880121</v>
      </c>
      <c r="EO183" s="45">
        <f t="shared" ca="1" si="306"/>
        <v>0.49696906840923316</v>
      </c>
      <c r="EP183" s="45">
        <f t="shared" ca="1" si="307"/>
        <v>0.49038662870532185</v>
      </c>
      <c r="EQ183" s="45">
        <f t="shared" ca="1" si="308"/>
        <v>0.47944240528404436</v>
      </c>
      <c r="ER183" s="45">
        <f t="shared" ca="1" si="309"/>
        <v>0.47105622544397269</v>
      </c>
      <c r="ES183" s="45">
        <f t="shared" ca="1" si="310"/>
        <v>0.47076188744188058</v>
      </c>
      <c r="ET183" s="45">
        <f t="shared" ca="1" si="311"/>
        <v>0.48053682155038624</v>
      </c>
      <c r="EU183" s="45">
        <f t="shared" ca="1" si="312"/>
        <v>0.49527464870295335</v>
      </c>
      <c r="EV183" s="45">
        <f t="shared" ca="1" si="313"/>
        <v>0.494524322328868</v>
      </c>
      <c r="EW183" s="45">
        <f t="shared" ca="1" si="314"/>
        <v>0.50101293255418278</v>
      </c>
      <c r="EX183" s="45">
        <f t="shared" ca="1" si="315"/>
        <v>0.517951246093177</v>
      </c>
      <c r="EY183" s="45">
        <f t="shared" ca="1" si="316"/>
        <v>0.52733254011475861</v>
      </c>
      <c r="EZ183" s="45">
        <f t="shared" ca="1" si="317"/>
        <v>0.51721448826234517</v>
      </c>
      <c r="FA183" s="45">
        <f t="shared" ca="1" si="318"/>
        <v>0.5288343996111543</v>
      </c>
      <c r="FB183" s="45">
        <f t="shared" ca="1" si="319"/>
        <v>0.52693918920478566</v>
      </c>
      <c r="FC183" s="45">
        <f t="shared" ca="1" si="320"/>
        <v>0.55642092962615586</v>
      </c>
      <c r="FD183" s="45">
        <f t="shared" ca="1" si="321"/>
        <v>0.52445982637914856</v>
      </c>
      <c r="FE183" s="45">
        <f t="shared" ca="1" si="322"/>
        <v>0.52681433339438288</v>
      </c>
      <c r="FF183" s="45">
        <f t="shared" ca="1" si="323"/>
        <v>0.54237185842042246</v>
      </c>
      <c r="FG183" s="45">
        <f t="shared" ca="1" si="324"/>
        <v>0.51626431433287978</v>
      </c>
      <c r="FH183" s="45">
        <f t="shared" ca="1" si="325"/>
        <v>0.51273100455773735</v>
      </c>
      <c r="FI183" s="45">
        <f t="shared" ca="1" si="326"/>
        <v>0.53777877791062356</v>
      </c>
      <c r="FJ183" s="45">
        <f t="shared" ca="1" si="327"/>
        <v>0.51548470540561764</v>
      </c>
      <c r="FK183" s="45">
        <f t="shared" ca="1" si="328"/>
        <v>0.49747880278071543</v>
      </c>
      <c r="FL183" s="45">
        <f t="shared" ca="1" si="329"/>
        <v>0.47709440375151846</v>
      </c>
      <c r="FM183" s="45">
        <f t="shared" ca="1" si="330"/>
        <v>0.50900253865502398</v>
      </c>
      <c r="FN183" s="45">
        <f t="shared" ca="1" si="331"/>
        <v>0.50799308353400674</v>
      </c>
      <c r="FO183" s="45">
        <f t="shared" ca="1" si="332"/>
        <v>0.48543422018469073</v>
      </c>
      <c r="FP183" s="45">
        <f t="shared" ca="1" si="333"/>
        <v>0.48824866989916871</v>
      </c>
      <c r="FQ183" s="45">
        <f t="shared" ca="1" si="334"/>
        <v>0.47715581298534793</v>
      </c>
      <c r="FR183" s="45">
        <f t="shared" ca="1" si="335"/>
        <v>0.47749727178073126</v>
      </c>
      <c r="FS183" s="45">
        <f t="shared" ca="1" si="336"/>
        <v>0.48861224766870553</v>
      </c>
      <c r="FT183" s="45">
        <f t="shared" ca="1" si="337"/>
        <v>0.50631999853898479</v>
      </c>
      <c r="FU183" s="45">
        <f t="shared" ca="1" si="338"/>
        <v>0.50103099686787189</v>
      </c>
      <c r="FV183" s="45">
        <f t="shared" ca="1" si="339"/>
        <v>0.49683921556407318</v>
      </c>
      <c r="FW183" s="45">
        <f t="shared" ca="1" si="340"/>
        <v>0.48344674704883789</v>
      </c>
      <c r="FX183" s="45">
        <f t="shared" ca="1" si="341"/>
        <v>0.49788699385181789</v>
      </c>
      <c r="FY183" s="45">
        <f t="shared" ca="1" si="342"/>
        <v>0.50905838482830046</v>
      </c>
      <c r="FZ183" s="45">
        <f t="shared" ca="1" si="343"/>
        <v>0.52263254297498873</v>
      </c>
      <c r="GA183" s="84">
        <f t="shared" ca="1" si="344"/>
        <v>0.50194245762719514</v>
      </c>
      <c r="GB183" s="25"/>
    </row>
    <row r="184" spans="1:184" x14ac:dyDescent="0.25">
      <c r="A184" s="14"/>
      <c r="B184" s="26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95">
        <f t="shared" ref="M184" si="465">M145</f>
        <v>17.120365481164036</v>
      </c>
      <c r="N184" s="96">
        <f t="shared" si="404"/>
        <v>78.407751799057223</v>
      </c>
      <c r="O184" s="24">
        <f t="shared" si="232"/>
        <v>20</v>
      </c>
      <c r="P184" s="52">
        <f t="shared" ref="P184:AS184" si="466">((PI()*0.5)-ATAN(AX145/P145))*180/PI()</f>
        <v>130.82676366203893</v>
      </c>
      <c r="Q184" s="52">
        <f t="shared" si="466"/>
        <v>144.65369491636855</v>
      </c>
      <c r="R184" s="52">
        <f t="shared" si="466"/>
        <v>18.705796804653556</v>
      </c>
      <c r="S184" s="52">
        <f t="shared" si="466"/>
        <v>157.66790503192993</v>
      </c>
      <c r="T184" s="52">
        <f t="shared" si="466"/>
        <v>144.86557193907905</v>
      </c>
      <c r="U184" s="52">
        <f t="shared" si="466"/>
        <v>90.204560387109808</v>
      </c>
      <c r="V184" s="52">
        <f t="shared" si="466"/>
        <v>147.61968945920253</v>
      </c>
      <c r="W184" s="52">
        <f t="shared" si="466"/>
        <v>96.698309128281878</v>
      </c>
      <c r="X184" s="52">
        <f t="shared" si="466"/>
        <v>139.60340715619395</v>
      </c>
      <c r="Y184" s="52">
        <f t="shared" si="466"/>
        <v>121.46908732099683</v>
      </c>
      <c r="Z184" s="52">
        <f t="shared" si="466"/>
        <v>126.45567503894908</v>
      </c>
      <c r="AA184" s="52">
        <f t="shared" si="466"/>
        <v>3.2109314372857445</v>
      </c>
      <c r="AB184" s="52">
        <f t="shared" si="466"/>
        <v>132.49301667766019</v>
      </c>
      <c r="AC184" s="52">
        <f t="shared" si="466"/>
        <v>113.09329626691115</v>
      </c>
      <c r="AD184" s="52">
        <f t="shared" si="466"/>
        <v>157.30609401518811</v>
      </c>
      <c r="AE184" s="52">
        <f t="shared" si="466"/>
        <v>26.084761946957691</v>
      </c>
      <c r="AF184" s="52">
        <f t="shared" si="466"/>
        <v>96.879114702279168</v>
      </c>
      <c r="AG184" s="52">
        <f t="shared" si="466"/>
        <v>5.504990719339296</v>
      </c>
      <c r="AH184" s="52">
        <f t="shared" si="466"/>
        <v>100.12030214830536</v>
      </c>
      <c r="AI184" s="52" t="e">
        <f t="shared" si="466"/>
        <v>#DIV/0!</v>
      </c>
      <c r="AJ184" s="52">
        <f t="shared" si="466"/>
        <v>19.679659879978527</v>
      </c>
      <c r="AK184" s="52">
        <f t="shared" si="466"/>
        <v>157.43847999518439</v>
      </c>
      <c r="AL184" s="52">
        <f t="shared" si="466"/>
        <v>155.56135907533553</v>
      </c>
      <c r="AM184" s="52">
        <f t="shared" si="466"/>
        <v>117.23293065732778</v>
      </c>
      <c r="AN184" s="52">
        <f t="shared" si="466"/>
        <v>107.48755375672486</v>
      </c>
      <c r="AO184" s="52">
        <f t="shared" si="466"/>
        <v>136.66521629836058</v>
      </c>
      <c r="AP184" s="52">
        <f t="shared" si="466"/>
        <v>107.08952699609831</v>
      </c>
      <c r="AQ184" s="52">
        <f t="shared" si="466"/>
        <v>107.62197604811647</v>
      </c>
      <c r="AR184" s="52">
        <f t="shared" si="466"/>
        <v>131.01012045330779</v>
      </c>
      <c r="AS184" s="52">
        <f t="shared" si="466"/>
        <v>8.6045095265301192</v>
      </c>
      <c r="AT184" s="24"/>
      <c r="AU184" s="95">
        <f t="shared" si="410"/>
        <v>-37.918067465671314</v>
      </c>
      <c r="AV184" s="96">
        <f t="shared" si="406"/>
        <v>-0.27765197879857695</v>
      </c>
      <c r="AW184" s="24">
        <f t="shared" si="414"/>
        <v>20</v>
      </c>
      <c r="AX184" s="52">
        <f t="shared" ref="AX184:CA184" si="467">((PI()*1.5)-ATAN(AX145/P145))*180/PI()</f>
        <v>310.82676366203896</v>
      </c>
      <c r="AY184" s="52">
        <f t="shared" si="467"/>
        <v>324.65369491636858</v>
      </c>
      <c r="AZ184" s="52">
        <f t="shared" si="467"/>
        <v>198.70579680465354</v>
      </c>
      <c r="BA184" s="52">
        <f t="shared" si="467"/>
        <v>337.66790503192993</v>
      </c>
      <c r="BB184" s="52">
        <f t="shared" si="467"/>
        <v>324.86557193907908</v>
      </c>
      <c r="BC184" s="52">
        <f t="shared" si="467"/>
        <v>270.20456038710984</v>
      </c>
      <c r="BD184" s="52">
        <f t="shared" si="467"/>
        <v>327.6196894592025</v>
      </c>
      <c r="BE184" s="52">
        <f t="shared" si="467"/>
        <v>276.69830912828189</v>
      </c>
      <c r="BF184" s="52">
        <f t="shared" si="467"/>
        <v>319.60340715619395</v>
      </c>
      <c r="BG184" s="52">
        <f t="shared" si="467"/>
        <v>301.46908732099683</v>
      </c>
      <c r="BH184" s="52">
        <f t="shared" si="467"/>
        <v>306.4556750389491</v>
      </c>
      <c r="BI184" s="52">
        <f t="shared" si="467"/>
        <v>183.21093143728575</v>
      </c>
      <c r="BJ184" s="52">
        <f t="shared" si="467"/>
        <v>312.49301667766019</v>
      </c>
      <c r="BK184" s="52">
        <f t="shared" si="467"/>
        <v>293.09329626691112</v>
      </c>
      <c r="BL184" s="52">
        <f t="shared" si="467"/>
        <v>337.30609401518808</v>
      </c>
      <c r="BM184" s="52">
        <f t="shared" si="467"/>
        <v>206.08476194695768</v>
      </c>
      <c r="BN184" s="52">
        <f t="shared" si="467"/>
        <v>276.8791147022792</v>
      </c>
      <c r="BO184" s="52">
        <f t="shared" si="467"/>
        <v>185.5049907193393</v>
      </c>
      <c r="BP184" s="52">
        <f t="shared" si="467"/>
        <v>280.12030214830531</v>
      </c>
      <c r="BQ184" s="52" t="e">
        <f t="shared" si="467"/>
        <v>#DIV/0!</v>
      </c>
      <c r="BR184" s="52">
        <f t="shared" si="467"/>
        <v>199.67965987997852</v>
      </c>
      <c r="BS184" s="52">
        <f t="shared" si="467"/>
        <v>337.43847999518442</v>
      </c>
      <c r="BT184" s="52">
        <f t="shared" si="467"/>
        <v>335.56135907533553</v>
      </c>
      <c r="BU184" s="52">
        <f t="shared" si="467"/>
        <v>297.23293065732776</v>
      </c>
      <c r="BV184" s="52">
        <f t="shared" si="467"/>
        <v>287.48755375672488</v>
      </c>
      <c r="BW184" s="52">
        <f t="shared" si="467"/>
        <v>316.66521629836058</v>
      </c>
      <c r="BX184" s="52">
        <f t="shared" si="467"/>
        <v>287.08952699609836</v>
      </c>
      <c r="BY184" s="52">
        <f t="shared" si="467"/>
        <v>287.62197604811649</v>
      </c>
      <c r="BZ184" s="52">
        <f t="shared" si="467"/>
        <v>311.01012045330776</v>
      </c>
      <c r="CA184" s="52">
        <f t="shared" si="467"/>
        <v>188.60450952653011</v>
      </c>
      <c r="CB184" s="156"/>
      <c r="CC184" s="52"/>
      <c r="CD184" s="113">
        <f t="shared" si="452"/>
        <v>65</v>
      </c>
      <c r="CE184" s="114">
        <f t="shared" si="452"/>
        <v>66</v>
      </c>
      <c r="CF184" s="83">
        <f t="shared" ca="1" si="345"/>
        <v>0.50218051425366705</v>
      </c>
      <c r="CG184" s="45">
        <f t="shared" ca="1" si="346"/>
        <v>0.47583559299195194</v>
      </c>
      <c r="CH184" s="45">
        <f t="shared" ca="1" si="247"/>
        <v>0.46530798556794845</v>
      </c>
      <c r="CI184" s="45">
        <f t="shared" ca="1" si="248"/>
        <v>0.47753564534308562</v>
      </c>
      <c r="CJ184" s="45">
        <f t="shared" ca="1" si="249"/>
        <v>0.49123416577846546</v>
      </c>
      <c r="CK184" s="45">
        <f t="shared" ca="1" si="250"/>
        <v>0.47787759934688612</v>
      </c>
      <c r="CL184" s="45">
        <f t="shared" ca="1" si="251"/>
        <v>0.47817089862622003</v>
      </c>
      <c r="CM184" s="45">
        <f t="shared" ca="1" si="252"/>
        <v>0.50560927043521431</v>
      </c>
      <c r="CN184" s="45">
        <f t="shared" ca="1" si="253"/>
        <v>0.50171789385322818</v>
      </c>
      <c r="CO184" s="45">
        <f t="shared" ca="1" si="254"/>
        <v>0.50559363933702106</v>
      </c>
      <c r="CP184" s="45">
        <f t="shared" ca="1" si="255"/>
        <v>0.50720614295364119</v>
      </c>
      <c r="CQ184" s="45">
        <f t="shared" ca="1" si="256"/>
        <v>0.48175746455712648</v>
      </c>
      <c r="CR184" s="45">
        <f t="shared" ca="1" si="257"/>
        <v>0.47335585086824883</v>
      </c>
      <c r="CS184" s="45">
        <f t="shared" ca="1" si="258"/>
        <v>0.46920730726090382</v>
      </c>
      <c r="CT184" s="45">
        <f t="shared" ca="1" si="259"/>
        <v>0.47618854030305313</v>
      </c>
      <c r="CU184" s="45">
        <f t="shared" ca="1" si="260"/>
        <v>0.47698124762261329</v>
      </c>
      <c r="CV184" s="45">
        <f t="shared" ca="1" si="261"/>
        <v>0.48456773733224906</v>
      </c>
      <c r="CW184" s="45">
        <f t="shared" ca="1" si="262"/>
        <v>0.47363858403764286</v>
      </c>
      <c r="CX184" s="45">
        <f t="shared" ca="1" si="263"/>
        <v>0.47233726397736742</v>
      </c>
      <c r="CY184" s="45">
        <f t="shared" ca="1" si="264"/>
        <v>0.48220448212326822</v>
      </c>
      <c r="CZ184" s="45">
        <f t="shared" ca="1" si="265"/>
        <v>0.48934886128831018</v>
      </c>
      <c r="DA184" s="45">
        <f t="shared" ca="1" si="266"/>
        <v>0.5009234621779276</v>
      </c>
      <c r="DB184" s="45">
        <f t="shared" ca="1" si="267"/>
        <v>0.4893328548642592</v>
      </c>
      <c r="DC184" s="45">
        <f t="shared" ca="1" si="268"/>
        <v>0.49148625332195334</v>
      </c>
      <c r="DD184" s="45">
        <f t="shared" ca="1" si="269"/>
        <v>0.48202793168052954</v>
      </c>
      <c r="DE184" s="45">
        <f t="shared" ca="1" si="270"/>
        <v>0.45818474126214848</v>
      </c>
      <c r="DF184" s="45">
        <f t="shared" ca="1" si="271"/>
        <v>0.48251597252376976</v>
      </c>
      <c r="DG184" s="45">
        <f t="shared" ca="1" si="272"/>
        <v>0.4793745922614826</v>
      </c>
      <c r="DH184" s="45">
        <f t="shared" ca="1" si="273"/>
        <v>0.49721806789522305</v>
      </c>
      <c r="DI184" s="45">
        <f t="shared" ca="1" si="274"/>
        <v>0.48574301547531118</v>
      </c>
      <c r="DJ184" s="45">
        <f t="shared" ca="1" si="275"/>
        <v>0.4695810857335469</v>
      </c>
      <c r="DK184" s="45">
        <f t="shared" ca="1" si="276"/>
        <v>0.49101322923530477</v>
      </c>
      <c r="DL184" s="45">
        <f t="shared" ca="1" si="277"/>
        <v>0.50962786770162805</v>
      </c>
      <c r="DM184" s="45">
        <f t="shared" ca="1" si="278"/>
        <v>0.50888959396465316</v>
      </c>
      <c r="DN184" s="45">
        <f t="shared" ca="1" si="279"/>
        <v>0.52015384736516557</v>
      </c>
      <c r="DO184" s="45">
        <f t="shared" ca="1" si="280"/>
        <v>0.5083783663975735</v>
      </c>
      <c r="DP184" s="45">
        <f t="shared" ca="1" si="281"/>
        <v>0.51124987558742774</v>
      </c>
      <c r="DQ184" s="45">
        <f t="shared" ca="1" si="282"/>
        <v>0.48106423129747639</v>
      </c>
      <c r="DR184" s="45">
        <f t="shared" ca="1" si="283"/>
        <v>0.49996206028930068</v>
      </c>
      <c r="DS184" s="45">
        <f t="shared" ca="1" si="284"/>
        <v>0.51370948551449935</v>
      </c>
      <c r="DT184" s="45">
        <f t="shared" ca="1" si="285"/>
        <v>0.5069136909927483</v>
      </c>
      <c r="DU184" s="45">
        <f t="shared" ca="1" si="286"/>
        <v>0.47586535071813302</v>
      </c>
      <c r="DV184" s="45">
        <f t="shared" ca="1" si="287"/>
        <v>0.47582298701489789</v>
      </c>
      <c r="DW184" s="45">
        <f t="shared" ca="1" si="288"/>
        <v>0.48052769298050996</v>
      </c>
      <c r="DX184" s="45">
        <f t="shared" ca="1" si="289"/>
        <v>0.48676937308227641</v>
      </c>
      <c r="DY184" s="45">
        <f t="shared" ca="1" si="290"/>
        <v>0.48760595567275622</v>
      </c>
      <c r="DZ184" s="45">
        <f t="shared" ca="1" si="291"/>
        <v>0.51463439575458592</v>
      </c>
      <c r="EA184" s="45">
        <f t="shared" ca="1" si="292"/>
        <v>0.50998146974630143</v>
      </c>
      <c r="EB184" s="45">
        <f t="shared" ca="1" si="293"/>
        <v>0.48666175945955586</v>
      </c>
      <c r="EC184" s="45">
        <f t="shared" ca="1" si="294"/>
        <v>0.48781570436291904</v>
      </c>
      <c r="ED184" s="45">
        <f t="shared" ca="1" si="295"/>
        <v>0.48280369694462894</v>
      </c>
      <c r="EE184" s="45">
        <f t="shared" ca="1" si="296"/>
        <v>0.49442244404587443</v>
      </c>
      <c r="EF184" s="45">
        <f t="shared" ca="1" si="297"/>
        <v>0.50908615347241715</v>
      </c>
      <c r="EG184" s="45">
        <f t="shared" ca="1" si="298"/>
        <v>0.50577786586161133</v>
      </c>
      <c r="EH184" s="45">
        <f t="shared" ca="1" si="299"/>
        <v>0.52031169137472755</v>
      </c>
      <c r="EI184" s="45">
        <f t="shared" ca="1" si="300"/>
        <v>0.51443172813313931</v>
      </c>
      <c r="EJ184" s="45">
        <f t="shared" ca="1" si="301"/>
        <v>0.52661337076831405</v>
      </c>
      <c r="EK184" s="45">
        <f t="shared" ca="1" si="302"/>
        <v>0.5331333252454471</v>
      </c>
      <c r="EL184" s="45">
        <f t="shared" ca="1" si="303"/>
        <v>0.52127127666916928</v>
      </c>
      <c r="EM184" s="45">
        <f t="shared" ca="1" si="304"/>
        <v>0.54309689061930577</v>
      </c>
      <c r="EN184" s="45">
        <f t="shared" ca="1" si="305"/>
        <v>0.52555635684993329</v>
      </c>
      <c r="EO184" s="45">
        <f t="shared" ca="1" si="306"/>
        <v>0.50641129260667672</v>
      </c>
      <c r="EP184" s="45">
        <f t="shared" ca="1" si="307"/>
        <v>0.4984600438001745</v>
      </c>
      <c r="EQ184" s="45">
        <f t="shared" ca="1" si="308"/>
        <v>0.49081039555269285</v>
      </c>
      <c r="ER184" s="45">
        <f t="shared" ca="1" si="309"/>
        <v>0.48458862535546071</v>
      </c>
      <c r="ES184" s="45">
        <f t="shared" ca="1" si="310"/>
        <v>0.47991585315626228</v>
      </c>
      <c r="ET184" s="45">
        <f t="shared" ca="1" si="311"/>
        <v>0.48562218922100453</v>
      </c>
      <c r="EU184" s="45">
        <f t="shared" ca="1" si="312"/>
        <v>0.49640845818857615</v>
      </c>
      <c r="EV184" s="45">
        <f t="shared" ca="1" si="313"/>
        <v>0.49359189157036448</v>
      </c>
      <c r="EW184" s="45">
        <f t="shared" ca="1" si="314"/>
        <v>0.50279678978742814</v>
      </c>
      <c r="EX184" s="45">
        <f t="shared" ca="1" si="315"/>
        <v>0.5219674213721367</v>
      </c>
      <c r="EY184" s="45">
        <f t="shared" ca="1" si="316"/>
        <v>0.53382289464489574</v>
      </c>
      <c r="EZ184" s="45">
        <f t="shared" ca="1" si="317"/>
        <v>0.52880879881918041</v>
      </c>
      <c r="FA184" s="45">
        <f t="shared" ca="1" si="318"/>
        <v>0.54225554891188021</v>
      </c>
      <c r="FB184" s="45">
        <f t="shared" ca="1" si="319"/>
        <v>0.52672317380837397</v>
      </c>
      <c r="FC184" s="45">
        <f t="shared" ca="1" si="320"/>
        <v>0.55877259558648673</v>
      </c>
      <c r="FD184" s="45">
        <f t="shared" ca="1" si="321"/>
        <v>0.52994731739847056</v>
      </c>
      <c r="FE184" s="45">
        <f t="shared" ca="1" si="322"/>
        <v>0.54191507747406287</v>
      </c>
      <c r="FF184" s="45">
        <f t="shared" ca="1" si="323"/>
        <v>0.55591542214076584</v>
      </c>
      <c r="FG184" s="45">
        <f t="shared" ca="1" si="324"/>
        <v>0.53064797775631378</v>
      </c>
      <c r="FH184" s="45">
        <f t="shared" ca="1" si="325"/>
        <v>0.53097304260615008</v>
      </c>
      <c r="FI184" s="45">
        <f t="shared" ca="1" si="326"/>
        <v>0.55283017922829247</v>
      </c>
      <c r="FJ184" s="45">
        <f t="shared" ca="1" si="327"/>
        <v>0.53134982487074933</v>
      </c>
      <c r="FK184" s="45">
        <f t="shared" ca="1" si="328"/>
        <v>0.52253282020511438</v>
      </c>
      <c r="FL184" s="45">
        <f t="shared" ca="1" si="329"/>
        <v>0.50432703207916252</v>
      </c>
      <c r="FM184" s="45">
        <f t="shared" ca="1" si="330"/>
        <v>0.5289385487608611</v>
      </c>
      <c r="FN184" s="45">
        <f t="shared" ca="1" si="331"/>
        <v>0.51622018832268735</v>
      </c>
      <c r="FO184" s="45">
        <f t="shared" ca="1" si="332"/>
        <v>0.49954912841822513</v>
      </c>
      <c r="FP184" s="45">
        <f t="shared" ca="1" si="333"/>
        <v>0.49380905988055612</v>
      </c>
      <c r="FQ184" s="45">
        <f t="shared" ca="1" si="334"/>
        <v>0.48339809309628773</v>
      </c>
      <c r="FR184" s="45">
        <f t="shared" ca="1" si="335"/>
        <v>0.48208390772226278</v>
      </c>
      <c r="FS184" s="45">
        <f t="shared" ca="1" si="336"/>
        <v>0.49470632645699497</v>
      </c>
      <c r="FT184" s="45">
        <f t="shared" ca="1" si="337"/>
        <v>0.513592091507872</v>
      </c>
      <c r="FU184" s="45">
        <f t="shared" ca="1" si="338"/>
        <v>0.51052734182815518</v>
      </c>
      <c r="FV184" s="45">
        <f t="shared" ca="1" si="339"/>
        <v>0.51202691194966998</v>
      </c>
      <c r="FW184" s="45">
        <f t="shared" ca="1" si="340"/>
        <v>0.50765276300869711</v>
      </c>
      <c r="FX184" s="45">
        <f t="shared" ca="1" si="341"/>
        <v>0.51726058115877738</v>
      </c>
      <c r="FY184" s="45">
        <f t="shared" ca="1" si="342"/>
        <v>0.53768595122740204</v>
      </c>
      <c r="FZ184" s="45">
        <f t="shared" ca="1" si="343"/>
        <v>0.54711102590685201</v>
      </c>
      <c r="GA184" s="84">
        <f t="shared" ca="1" si="344"/>
        <v>0.53113948666409372</v>
      </c>
      <c r="GB184" s="25"/>
    </row>
    <row r="185" spans="1:184" x14ac:dyDescent="0.25">
      <c r="A185" s="14"/>
      <c r="B185" s="26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95">
        <f t="shared" ref="M185" si="468">M146</f>
        <v>8.9148344109513999</v>
      </c>
      <c r="N185" s="96">
        <f t="shared" si="404"/>
        <v>55.46493190792701</v>
      </c>
      <c r="O185" s="24">
        <f t="shared" si="232"/>
        <v>21</v>
      </c>
      <c r="P185" s="52">
        <f t="shared" ref="P185:AS185" si="469">((PI()*0.5)-ATAN(AX146/P146))*180/PI()</f>
        <v>97.57670644133303</v>
      </c>
      <c r="Q185" s="52">
        <f t="shared" si="469"/>
        <v>123.46698544942454</v>
      </c>
      <c r="R185" s="52">
        <f t="shared" si="469"/>
        <v>15.878820056129268</v>
      </c>
      <c r="S185" s="52">
        <f t="shared" si="469"/>
        <v>128.26055555896983</v>
      </c>
      <c r="T185" s="52">
        <f t="shared" si="469"/>
        <v>88.105168019286708</v>
      </c>
      <c r="U185" s="52">
        <f t="shared" si="469"/>
        <v>46.679917853434148</v>
      </c>
      <c r="V185" s="52">
        <f t="shared" si="469"/>
        <v>12.817039569008395</v>
      </c>
      <c r="W185" s="52">
        <f t="shared" si="469"/>
        <v>70.696072203874991</v>
      </c>
      <c r="X185" s="52">
        <f t="shared" si="469"/>
        <v>103.90374927039464</v>
      </c>
      <c r="Y185" s="52">
        <f t="shared" si="469"/>
        <v>70.843240471578071</v>
      </c>
      <c r="Z185" s="52">
        <f t="shared" si="469"/>
        <v>111.89703297799468</v>
      </c>
      <c r="AA185" s="52">
        <f t="shared" si="469"/>
        <v>161.76910386626463</v>
      </c>
      <c r="AB185" s="52">
        <f t="shared" si="469"/>
        <v>118.11741169215807</v>
      </c>
      <c r="AC185" s="52">
        <f t="shared" si="469"/>
        <v>92.294552098033975</v>
      </c>
      <c r="AD185" s="52">
        <f t="shared" si="469"/>
        <v>4.8676327417206089</v>
      </c>
      <c r="AE185" s="52">
        <f t="shared" si="469"/>
        <v>9.1933572716037641</v>
      </c>
      <c r="AF185" s="52">
        <f t="shared" si="469"/>
        <v>77.54650416247874</v>
      </c>
      <c r="AG185" s="52">
        <f t="shared" si="469"/>
        <v>175.66582595202883</v>
      </c>
      <c r="AH185" s="52">
        <f t="shared" si="469"/>
        <v>82.706395714020559</v>
      </c>
      <c r="AI185" s="52">
        <f t="shared" si="469"/>
        <v>19.679659879978527</v>
      </c>
      <c r="AJ185" s="52" t="e">
        <f t="shared" si="469"/>
        <v>#DIV/0!</v>
      </c>
      <c r="AK185" s="52">
        <f t="shared" si="469"/>
        <v>142.93002931953734</v>
      </c>
      <c r="AL185" s="52">
        <f t="shared" si="469"/>
        <v>2.7350167337747098</v>
      </c>
      <c r="AM185" s="52">
        <f t="shared" si="469"/>
        <v>86.683209565621894</v>
      </c>
      <c r="AN185" s="52">
        <f t="shared" si="469"/>
        <v>80.145702479764097</v>
      </c>
      <c r="AO185" s="52">
        <f t="shared" si="469"/>
        <v>116.64574697896184</v>
      </c>
      <c r="AP185" s="52">
        <f t="shared" si="469"/>
        <v>65.827051224992019</v>
      </c>
      <c r="AQ185" s="52">
        <f t="shared" si="469"/>
        <v>74.125990938640101</v>
      </c>
      <c r="AR185" s="52">
        <f t="shared" si="469"/>
        <v>117.81559453138203</v>
      </c>
      <c r="AS185" s="52">
        <f t="shared" si="469"/>
        <v>2.8596681680730893</v>
      </c>
      <c r="AT185" s="24"/>
      <c r="AU185" s="95">
        <f t="shared" si="410"/>
        <v>30.671316689398481</v>
      </c>
      <c r="AV185" s="96">
        <f t="shared" si="406"/>
        <v>68.311732176271221</v>
      </c>
      <c r="AW185" s="24">
        <f t="shared" si="414"/>
        <v>21</v>
      </c>
      <c r="AX185" s="52">
        <f t="shared" ref="AX185:CA185" si="470">((PI()*1.5)-ATAN(AX146/P146))*180/PI()</f>
        <v>277.57670644133304</v>
      </c>
      <c r="AY185" s="52">
        <f t="shared" si="470"/>
        <v>303.46698544942456</v>
      </c>
      <c r="AZ185" s="52">
        <f t="shared" si="470"/>
        <v>195.87882005612926</v>
      </c>
      <c r="BA185" s="52">
        <f t="shared" si="470"/>
        <v>308.26055555896988</v>
      </c>
      <c r="BB185" s="52">
        <f t="shared" si="470"/>
        <v>268.10516801928674</v>
      </c>
      <c r="BC185" s="52">
        <f t="shared" si="470"/>
        <v>226.67991785343415</v>
      </c>
      <c r="BD185" s="52">
        <f t="shared" si="470"/>
        <v>192.81703956900841</v>
      </c>
      <c r="BE185" s="52">
        <f t="shared" si="470"/>
        <v>250.69607220387502</v>
      </c>
      <c r="BF185" s="52">
        <f t="shared" si="470"/>
        <v>283.90374927039466</v>
      </c>
      <c r="BG185" s="52">
        <f t="shared" si="470"/>
        <v>250.84324047157807</v>
      </c>
      <c r="BH185" s="52">
        <f t="shared" si="470"/>
        <v>291.89703297799468</v>
      </c>
      <c r="BI185" s="52">
        <f t="shared" si="470"/>
        <v>341.76910386626463</v>
      </c>
      <c r="BJ185" s="52">
        <f t="shared" si="470"/>
        <v>298.11741169215804</v>
      </c>
      <c r="BK185" s="52">
        <f t="shared" si="470"/>
        <v>272.29455209803399</v>
      </c>
      <c r="BL185" s="52">
        <f t="shared" si="470"/>
        <v>184.86763274172063</v>
      </c>
      <c r="BM185" s="52">
        <f t="shared" si="470"/>
        <v>189.19335727160376</v>
      </c>
      <c r="BN185" s="52">
        <f t="shared" si="470"/>
        <v>257.54650416247875</v>
      </c>
      <c r="BO185" s="52">
        <f t="shared" si="470"/>
        <v>355.66582595202885</v>
      </c>
      <c r="BP185" s="52">
        <f t="shared" si="470"/>
        <v>262.70639571402057</v>
      </c>
      <c r="BQ185" s="52">
        <f t="shared" si="470"/>
        <v>199.67965987997852</v>
      </c>
      <c r="BR185" s="52" t="e">
        <f t="shared" si="470"/>
        <v>#DIV/0!</v>
      </c>
      <c r="BS185" s="52">
        <f t="shared" si="470"/>
        <v>322.93002931953737</v>
      </c>
      <c r="BT185" s="52">
        <f t="shared" si="470"/>
        <v>182.7350167337747</v>
      </c>
      <c r="BU185" s="52">
        <f t="shared" si="470"/>
        <v>266.68320956562189</v>
      </c>
      <c r="BV185" s="52">
        <f t="shared" si="470"/>
        <v>260.14570247976405</v>
      </c>
      <c r="BW185" s="52">
        <f t="shared" si="470"/>
        <v>296.64574697896177</v>
      </c>
      <c r="BX185" s="52">
        <f t="shared" si="470"/>
        <v>245.82705122499203</v>
      </c>
      <c r="BY185" s="52">
        <f t="shared" si="470"/>
        <v>254.12599093864011</v>
      </c>
      <c r="BZ185" s="52">
        <f t="shared" si="470"/>
        <v>297.81559453138209</v>
      </c>
      <c r="CA185" s="52">
        <f t="shared" si="470"/>
        <v>182.85966816807309</v>
      </c>
      <c r="CB185" s="156"/>
      <c r="CC185" s="52"/>
      <c r="CD185" s="113">
        <f t="shared" si="452"/>
        <v>66</v>
      </c>
      <c r="CE185" s="114">
        <f t="shared" si="452"/>
        <v>67</v>
      </c>
      <c r="CF185" s="83">
        <f t="shared" ca="1" si="345"/>
        <v>0.46165148239721304</v>
      </c>
      <c r="CG185" s="45">
        <f t="shared" ca="1" si="346"/>
        <v>0.42356665440143387</v>
      </c>
      <c r="CH185" s="45">
        <f t="shared" ref="CH185:CH214" ca="1" si="471">AVERAGEIF(CD76:CL84,"&lt;=1",CD76:CL84)+RAND()*$CE$118</f>
        <v>0.42373402061057447</v>
      </c>
      <c r="CI185" s="45">
        <f t="shared" ref="CI185:CI214" ca="1" si="472">AVERAGEIF(CE76:CM84,"&lt;=1",CE76:CM84)+RAND()*$CE$118</f>
        <v>0.45255483365890492</v>
      </c>
      <c r="CJ185" s="45">
        <f t="shared" ref="CJ185:CJ214" ca="1" si="473">AVERAGEIF(CF76:CN84,"&lt;=1",CF76:CN84)+RAND()*$CE$118</f>
        <v>0.47279964184135492</v>
      </c>
      <c r="CK185" s="45">
        <f t="shared" ref="CK185:CK214" ca="1" si="474">AVERAGEIF(CG76:CO84,"&lt;=1",CG76:CO84)+RAND()*$CE$118</f>
        <v>0.45696134576523301</v>
      </c>
      <c r="CL185" s="45">
        <f t="shared" ref="CL185:CL214" ca="1" si="475">AVERAGEIF(CH76:CP84,"&lt;=1",CH76:CP84)+RAND()*$CE$118</f>
        <v>0.46664330483685462</v>
      </c>
      <c r="CM185" s="45">
        <f t="shared" ref="CM185:CM214" ca="1" si="476">AVERAGEIF(CI76:CQ84,"&lt;=1",CI76:CQ84)+RAND()*$CE$118</f>
        <v>0.4945523133529392</v>
      </c>
      <c r="CN185" s="45">
        <f t="shared" ref="CN185:CN214" ca="1" si="477">AVERAGEIF(CJ76:CR84,"&lt;=1",CJ76:CR84)+RAND()*$CE$118</f>
        <v>0.50502520032159504</v>
      </c>
      <c r="CO185" s="45">
        <f t="shared" ref="CO185:CO214" ca="1" si="478">AVERAGEIF(CK76:CS84,"&lt;=1",CK76:CS84)+RAND()*$CE$118</f>
        <v>0.5121693536618378</v>
      </c>
      <c r="CP185" s="45">
        <f t="shared" ref="CP185:CP214" ca="1" si="479">AVERAGEIF(CL76:CT84,"&lt;=1",CL76:CT84)+RAND()*$CE$118</f>
        <v>0.52183147671088581</v>
      </c>
      <c r="CQ185" s="45">
        <f t="shared" ref="CQ185:CQ214" ca="1" si="480">AVERAGEIF(CM76:CU84,"&lt;=1",CM76:CU84)+RAND()*$CE$118</f>
        <v>0.50341127969082422</v>
      </c>
      <c r="CR185" s="45">
        <f t="shared" ref="CR185:CR214" ca="1" si="481">AVERAGEIF(CN76:CV84,"&lt;=1",CN76:CV84)+RAND()*$CE$118</f>
        <v>0.48069541724998682</v>
      </c>
      <c r="CS185" s="45">
        <f t="shared" ref="CS185:CS214" ca="1" si="482">AVERAGEIF(CO76:CW84,"&lt;=1",CO76:CW84)+RAND()*$CE$118</f>
        <v>0.47368095252448134</v>
      </c>
      <c r="CT185" s="45">
        <f t="shared" ref="CT185:CT214" ca="1" si="483">AVERAGEIF(CP76:CX84,"&lt;=1",CP76:CX84)+RAND()*$CE$118</f>
        <v>0.48465201347144515</v>
      </c>
      <c r="CU185" s="45">
        <f t="shared" ref="CU185:CU214" ca="1" si="484">AVERAGEIF(CQ76:CY84,"&lt;=1",CQ76:CY84)+RAND()*$CE$118</f>
        <v>0.48436130011108319</v>
      </c>
      <c r="CV185" s="45">
        <f t="shared" ref="CV185:CV214" ca="1" si="485">AVERAGEIF(CR76:CZ84,"&lt;=1",CR76:CZ84)+RAND()*$CE$118</f>
        <v>0.48921041423074729</v>
      </c>
      <c r="CW185" s="45">
        <f t="shared" ref="CW185:CW214" ca="1" si="486">AVERAGEIF(CS76:DA84,"&lt;=1",CS76:DA84)+RAND()*$CE$118</f>
        <v>0.46373089146828439</v>
      </c>
      <c r="CX185" s="45">
        <f t="shared" ref="CX185:CX214" ca="1" si="487">AVERAGEIF(CT76:DB84,"&lt;=1",CT76:DB84)+RAND()*$CE$118</f>
        <v>0.46089820929750946</v>
      </c>
      <c r="CY185" s="45">
        <f t="shared" ref="CY185:CY214" ca="1" si="488">AVERAGEIF(CU76:DC84,"&lt;=1",CU76:DC84)+RAND()*$CE$118</f>
        <v>0.47681565602703968</v>
      </c>
      <c r="CZ185" s="45">
        <f t="shared" ref="CZ185:CZ214" ca="1" si="489">AVERAGEIF(CV76:DD84,"&lt;=1",CV76:DD84)+RAND()*$CE$118</f>
        <v>0.49306429358094483</v>
      </c>
      <c r="DA185" s="45">
        <f t="shared" ref="DA185:DA214" ca="1" si="490">AVERAGEIF(CW76:DE84,"&lt;=1",CW76:DE84)+RAND()*$CE$118</f>
        <v>0.50814961960119287</v>
      </c>
      <c r="DB185" s="45">
        <f t="shared" ref="DB185:DB214" ca="1" si="491">AVERAGEIF(CX76:DF84,"&lt;=1",CX76:DF84)+RAND()*$CE$118</f>
        <v>0.48680880611862043</v>
      </c>
      <c r="DC185" s="45">
        <f t="shared" ref="DC185:DC214" ca="1" si="492">AVERAGEIF(CY76:DG84,"&lt;=1",CY76:DG84)+RAND()*$CE$118</f>
        <v>0.48686153460173509</v>
      </c>
      <c r="DD185" s="45">
        <f t="shared" ref="DD185:DD214" ca="1" si="493">AVERAGEIF(CZ76:DH84,"&lt;=1",CZ76:DH84)+RAND()*$CE$118</f>
        <v>0.46943833755858666</v>
      </c>
      <c r="DE185" s="45">
        <f t="shared" ref="DE185:DE214" ca="1" si="494">AVERAGEIF(DA76:DI84,"&lt;=1",DA76:DI84)+RAND()*$CE$118</f>
        <v>0.45604037876847758</v>
      </c>
      <c r="DF185" s="45">
        <f t="shared" ref="DF185:DF214" ca="1" si="495">AVERAGEIF(DB76:DJ84,"&lt;=1",DB76:DJ84)+RAND()*$CE$118</f>
        <v>0.47580803058438981</v>
      </c>
      <c r="DG185" s="45">
        <f t="shared" ref="DG185:DG214" ca="1" si="496">AVERAGEIF(DC76:DK84,"&lt;=1",DC76:DK84)+RAND()*$CE$118</f>
        <v>0.47922069813080603</v>
      </c>
      <c r="DH185" s="45">
        <f t="shared" ref="DH185:DH214" ca="1" si="497">AVERAGEIF(DD76:DL84,"&lt;=1",DD76:DL84)+RAND()*$CE$118</f>
        <v>0.48876679117702537</v>
      </c>
      <c r="DI185" s="45">
        <f t="shared" ref="DI185:DI214" ca="1" si="498">AVERAGEIF(DE76:DM84,"&lt;=1",DE76:DM84)+RAND()*$CE$118</f>
        <v>0.47352416311342105</v>
      </c>
      <c r="DJ185" s="45">
        <f t="shared" ref="DJ185:DJ214" ca="1" si="499">AVERAGEIF(DF76:DN84,"&lt;=1",DF76:DN84)+RAND()*$CE$118</f>
        <v>0.46666715722752627</v>
      </c>
      <c r="DK185" s="45">
        <f t="shared" ref="DK185:DK214" ca="1" si="500">AVERAGEIF(DG76:DO84,"&lt;=1",DG76:DO84)+RAND()*$CE$118</f>
        <v>0.48894092869758005</v>
      </c>
      <c r="DL185" s="45">
        <f t="shared" ref="DL185:DL214" ca="1" si="501">AVERAGEIF(DH76:DP84,"&lt;=1",DH76:DP84)+RAND()*$CE$118</f>
        <v>0.50438557673461659</v>
      </c>
      <c r="DM185" s="45">
        <f t="shared" ref="DM185:DM214" ca="1" si="502">AVERAGEIF(DI76:DQ84,"&lt;=1",DI76:DQ84)+RAND()*$CE$118</f>
        <v>0.51506822486172188</v>
      </c>
      <c r="DN185" s="45">
        <f t="shared" ref="DN185:DN214" ca="1" si="503">AVERAGEIF(DJ76:DR84,"&lt;=1",DJ76:DR84)+RAND()*$CE$118</f>
        <v>0.52496169366851175</v>
      </c>
      <c r="DO185" s="45">
        <f t="shared" ref="DO185:DO214" ca="1" si="504">AVERAGEIF(DK76:DS84,"&lt;=1",DK76:DS84)+RAND()*$CE$118</f>
        <v>0.52356594314139437</v>
      </c>
      <c r="DP185" s="45">
        <f t="shared" ref="DP185:DP214" ca="1" si="505">AVERAGEIF(DL76:DT84,"&lt;=1",DL76:DT84)+RAND()*$CE$118</f>
        <v>0.5233711543107189</v>
      </c>
      <c r="DQ185" s="45">
        <f t="shared" ref="DQ185:DQ214" ca="1" si="506">AVERAGEIF(DM76:DU84,"&lt;=1",DM76:DU84)+RAND()*$CE$118</f>
        <v>0.49204466254310647</v>
      </c>
      <c r="DR185" s="45">
        <f t="shared" ref="DR185:DR214" ca="1" si="507">AVERAGEIF(DN76:DV84,"&lt;=1",DN76:DV84)+RAND()*$CE$118</f>
        <v>0.50114442488606148</v>
      </c>
      <c r="DS185" s="45">
        <f t="shared" ref="DS185:DS214" ca="1" si="508">AVERAGEIF(DO76:DW84,"&lt;=1",DO76:DW84)+RAND()*$CE$118</f>
        <v>0.49811134929948936</v>
      </c>
      <c r="DT185" s="45">
        <f t="shared" ref="DT185:DT214" ca="1" si="509">AVERAGEIF(DP76:DX84,"&lt;=1",DP76:DX84)+RAND()*$CE$118</f>
        <v>0.49863109410887035</v>
      </c>
      <c r="DU185" s="45">
        <f t="shared" ref="DU185:DU214" ca="1" si="510">AVERAGEIF(DQ76:DY84,"&lt;=1",DQ76:DY84)+RAND()*$CE$118</f>
        <v>0.46641893742365909</v>
      </c>
      <c r="DV185" s="45">
        <f t="shared" ref="DV185:DV214" ca="1" si="511">AVERAGEIF(DR76:DZ84,"&lt;=1",DR76:DZ84)+RAND()*$CE$118</f>
        <v>0.4708038842313596</v>
      </c>
      <c r="DW185" s="45">
        <f t="shared" ref="DW185:DW214" ca="1" si="512">AVERAGEIF(DS76:EA84,"&lt;=1",DS76:EA84)+RAND()*$CE$118</f>
        <v>0.47484966108789389</v>
      </c>
      <c r="DX185" s="45">
        <f t="shared" ref="DX185:DX214" ca="1" si="513">AVERAGEIF(DT76:EB84,"&lt;=1",DT76:EB84)+RAND()*$CE$118</f>
        <v>0.47383521342015522</v>
      </c>
      <c r="DY185" s="45">
        <f t="shared" ref="DY185:DY214" ca="1" si="514">AVERAGEIF(DU76:EC84,"&lt;=1",DU76:EC84)+RAND()*$CE$118</f>
        <v>0.46903447304437257</v>
      </c>
      <c r="DZ185" s="45">
        <f t="shared" ref="DZ185:DZ214" ca="1" si="515">AVERAGEIF(DV76:ED84,"&lt;=1",DV76:ED84)+RAND()*$CE$118</f>
        <v>0.48667952487117061</v>
      </c>
      <c r="EA185" s="45">
        <f t="shared" ref="EA185:EA214" ca="1" si="516">AVERAGEIF(DW76:EE84,"&lt;=1",DW76:EE84)+RAND()*$CE$118</f>
        <v>0.48526493896745104</v>
      </c>
      <c r="EB185" s="45">
        <f t="shared" ref="EB185:EB214" ca="1" si="517">AVERAGEIF(DX76:EF84,"&lt;=1",DX76:EF84)+RAND()*$CE$118</f>
        <v>0.47953556304543216</v>
      </c>
      <c r="EC185" s="45">
        <f t="shared" ref="EC185:EC214" ca="1" si="518">AVERAGEIF(DY76:EG84,"&lt;=1",DY76:EG84)+RAND()*$CE$118</f>
        <v>0.49164446547905333</v>
      </c>
      <c r="ED185" s="45">
        <f t="shared" ref="ED185:ED214" ca="1" si="519">AVERAGEIF(DZ76:EH84,"&lt;=1",DZ76:EH84)+RAND()*$CE$118</f>
        <v>0.49196989177724809</v>
      </c>
      <c r="EE185" s="45">
        <f t="shared" ref="EE185:EE214" ca="1" si="520">AVERAGEIF(EA76:EI84,"&lt;=1",EA76:EI84)+RAND()*$CE$118</f>
        <v>0.50258840308764585</v>
      </c>
      <c r="EF185" s="45">
        <f t="shared" ref="EF185:EF214" ca="1" si="521">AVERAGEIF(EB76:EJ84,"&lt;=1",EB76:EJ84)+RAND()*$CE$118</f>
        <v>0.50955003724661152</v>
      </c>
      <c r="EG185" s="45">
        <f t="shared" ref="EG185:EG214" ca="1" si="522">AVERAGEIF(EC76:EK84,"&lt;=1",EC76:EK84)+RAND()*$CE$118</f>
        <v>0.50584192164826358</v>
      </c>
      <c r="EH185" s="45">
        <f t="shared" ref="EH185:EH214" ca="1" si="523">AVERAGEIF(ED76:EL84,"&lt;=1",ED76:EL84)+RAND()*$CE$118</f>
        <v>0.51730042088726047</v>
      </c>
      <c r="EI185" s="45">
        <f t="shared" ref="EI185:EI214" ca="1" si="524">AVERAGEIF(EE76:EM84,"&lt;=1",EE76:EM84)+RAND()*$CE$118</f>
        <v>0.51620097683261967</v>
      </c>
      <c r="EJ185" s="45">
        <f t="shared" ref="EJ185:EJ214" ca="1" si="525">AVERAGEIF(EF76:EN84,"&lt;=1",EF76:EN84)+RAND()*$CE$118</f>
        <v>0.52456876954842102</v>
      </c>
      <c r="EK185" s="45">
        <f t="shared" ref="EK185:EK214" ca="1" si="526">AVERAGEIF(EG76:EO84,"&lt;=1",EG76:EO84)+RAND()*$CE$118</f>
        <v>0.52355981133101148</v>
      </c>
      <c r="EL185" s="45">
        <f t="shared" ref="EL185:EL214" ca="1" si="527">AVERAGEIF(EH76:EP84,"&lt;=1",EH76:EP84)+RAND()*$CE$118</f>
        <v>0.50595558279677921</v>
      </c>
      <c r="EM185" s="45">
        <f t="shared" ref="EM185:EM214" ca="1" si="528">AVERAGEIF(EI76:EQ84,"&lt;=1",EI76:EQ84)+RAND()*$CE$118</f>
        <v>0.53464596307550194</v>
      </c>
      <c r="EN185" s="45">
        <f t="shared" ref="EN185:EN214" ca="1" si="529">AVERAGEIF(EJ76:ER84,"&lt;=1",EJ76:ER84)+RAND()*$CE$118</f>
        <v>0.51059515368701602</v>
      </c>
      <c r="EO185" s="45">
        <f t="shared" ref="EO185:EO214" ca="1" si="530">AVERAGEIF(EK76:ES84,"&lt;=1",EK76:ES84)+RAND()*$CE$118</f>
        <v>0.49235294854252576</v>
      </c>
      <c r="EP185" s="45">
        <f t="shared" ref="EP185:EP214" ca="1" si="531">AVERAGEIF(EL76:ET84,"&lt;=1",EL76:ET84)+RAND()*$CE$118</f>
        <v>0.48523489966773814</v>
      </c>
      <c r="EQ185" s="45">
        <f t="shared" ref="EQ185:EQ214" ca="1" si="532">AVERAGEIF(EM76:EU84,"&lt;=1",EM76:EU84)+RAND()*$CE$118</f>
        <v>0.49579772245012732</v>
      </c>
      <c r="ER185" s="45">
        <f t="shared" ref="ER185:ER214" ca="1" si="533">AVERAGEIF(EN76:EV84,"&lt;=1",EN76:EV84)+RAND()*$CE$118</f>
        <v>0.49927714217081992</v>
      </c>
      <c r="ES185" s="45">
        <f t="shared" ref="ES185:ES214" ca="1" si="534">AVERAGEIF(EO76:EW84,"&lt;=1",EO76:EW84)+RAND()*$CE$118</f>
        <v>0.49689470006671177</v>
      </c>
      <c r="ET185" s="45">
        <f t="shared" ref="ET185:ET214" ca="1" si="535">AVERAGEIF(EP76:EX84,"&lt;=1",EP76:EX84)+RAND()*$CE$118</f>
        <v>0.50857588035356582</v>
      </c>
      <c r="EU185" s="45">
        <f t="shared" ref="EU185:EU214" ca="1" si="536">AVERAGEIF(EQ76:EY84,"&lt;=1",EQ76:EY84)+RAND()*$CE$118</f>
        <v>0.521687987726005</v>
      </c>
      <c r="EV185" s="45">
        <f t="shared" ref="EV185:EV214" ca="1" si="537">AVERAGEIF(ER76:EZ84,"&lt;=1",ER76:EZ84)+RAND()*$CE$118</f>
        <v>0.50321792934957266</v>
      </c>
      <c r="EW185" s="45">
        <f t="shared" ref="EW185:EW214" ca="1" si="538">AVERAGEIF(ES76:FA84,"&lt;=1",ES76:FA84)+RAND()*$CE$118</f>
        <v>0.51788521284924627</v>
      </c>
      <c r="EX185" s="45">
        <f t="shared" ref="EX185:EX214" ca="1" si="539">AVERAGEIF(ET76:FB84,"&lt;=1",ET76:FB84)+RAND()*$CE$118</f>
        <v>0.53209698983001708</v>
      </c>
      <c r="EY185" s="45">
        <f t="shared" ref="EY185:EY214" ca="1" si="540">AVERAGEIF(EU76:FC84,"&lt;=1",EU76:FC84)+RAND()*$CE$118</f>
        <v>0.5494728936606218</v>
      </c>
      <c r="EZ185" s="45">
        <f t="shared" ref="EZ185:EZ214" ca="1" si="541">AVERAGEIF(EV76:FD84,"&lt;=1",EV76:FD84)+RAND()*$CE$118</f>
        <v>0.52935878597756891</v>
      </c>
      <c r="FA185" s="45">
        <f t="shared" ref="FA185:FA214" ca="1" si="542">AVERAGEIF(EW76:FE84,"&lt;=1",EW76:FE84)+RAND()*$CE$118</f>
        <v>0.52745019468239074</v>
      </c>
      <c r="FB185" s="45">
        <f t="shared" ref="FB185:FB214" ca="1" si="543">AVERAGEIF(EX76:FF84,"&lt;=1",EX76:FF84)+RAND()*$CE$118</f>
        <v>0.52430330858530183</v>
      </c>
      <c r="FC185" s="45">
        <f t="shared" ref="FC185:FC214" ca="1" si="544">AVERAGEIF(EY76:FG84,"&lt;=1",EY76:FG84)+RAND()*$CE$118</f>
        <v>0.54159435207889406</v>
      </c>
      <c r="FD185" s="45">
        <f t="shared" ref="FD185:FD214" ca="1" si="545">AVERAGEIF(EZ76:FH84,"&lt;=1",EZ76:FH84)+RAND()*$CE$118</f>
        <v>0.50925499135718266</v>
      </c>
      <c r="FE185" s="45">
        <f t="shared" ref="FE185:FE214" ca="1" si="546">AVERAGEIF(FA76:FI84,"&lt;=1",FA76:FI84)+RAND()*$CE$118</f>
        <v>0.52433868289354968</v>
      </c>
      <c r="FF185" s="45">
        <f t="shared" ref="FF185:FF214" ca="1" si="547">AVERAGEIF(FB76:FJ84,"&lt;=1",FB76:FJ84)+RAND()*$CE$118</f>
        <v>0.54242025854902165</v>
      </c>
      <c r="FG185" s="45">
        <f t="shared" ref="FG185:FG214" ca="1" si="548">AVERAGEIF(FC76:FK84,"&lt;=1",FC76:FK84)+RAND()*$CE$118</f>
        <v>0.51710214154660938</v>
      </c>
      <c r="FH185" s="45">
        <f t="shared" ref="FH185:FH214" ca="1" si="549">AVERAGEIF(FD76:FL84,"&lt;=1",FD76:FL84)+RAND()*$CE$118</f>
        <v>0.51169552903942284</v>
      </c>
      <c r="FI185" s="45">
        <f t="shared" ref="FI185:FI214" ca="1" si="550">AVERAGEIF(FE76:FM84,"&lt;=1",FE76:FM84)+RAND()*$CE$118</f>
        <v>0.53828383543545966</v>
      </c>
      <c r="FJ185" s="45">
        <f t="shared" ref="FJ185:FJ214" ca="1" si="551">AVERAGEIF(FF76:FN84,"&lt;=1",FF76:FN84)+RAND()*$CE$118</f>
        <v>0.53494983180493527</v>
      </c>
      <c r="FK185" s="45">
        <f t="shared" ref="FK185:FK214" ca="1" si="552">AVERAGEIF(FG76:FO84,"&lt;=1",FG76:FO84)+RAND()*$CE$118</f>
        <v>0.52534703324532794</v>
      </c>
      <c r="FL185" s="45">
        <f t="shared" ref="FL185:FL214" ca="1" si="553">AVERAGEIF(FH76:FP84,"&lt;=1",FH76:FP84)+RAND()*$CE$118</f>
        <v>0.51192147249165509</v>
      </c>
      <c r="FM185" s="45">
        <f t="shared" ref="FM185:FM214" ca="1" si="554">AVERAGEIF(FI76:FQ84,"&lt;=1",FI76:FQ84)+RAND()*$CE$118</f>
        <v>0.53346747919893478</v>
      </c>
      <c r="FN185" s="45">
        <f t="shared" ref="FN185:FN214" ca="1" si="555">AVERAGEIF(FJ76:FR84,"&lt;=1",FJ76:FR84)+RAND()*$CE$118</f>
        <v>0.52654645930433275</v>
      </c>
      <c r="FO185" s="45">
        <f t="shared" ref="FO185:FO214" ca="1" si="556">AVERAGEIF(FK76:FS84,"&lt;=1",FK76:FS84)+RAND()*$CE$118</f>
        <v>0.50445772236131814</v>
      </c>
      <c r="FP185" s="45">
        <f t="shared" ref="FP185:FP214" ca="1" si="557">AVERAGEIF(FL76:FT84,"&lt;=1",FL76:FT84)+RAND()*$CE$118</f>
        <v>0.50769678142542618</v>
      </c>
      <c r="FQ185" s="45">
        <f t="shared" ref="FQ185:FQ214" ca="1" si="558">AVERAGEIF(FM76:FU84,"&lt;=1",FM76:FU84)+RAND()*$CE$118</f>
        <v>0.50326890728104057</v>
      </c>
      <c r="FR185" s="45">
        <f t="shared" ref="FR185:FR214" ca="1" si="559">AVERAGEIF(FN76:FV84,"&lt;=1",FN76:FV84)+RAND()*$CE$118</f>
        <v>0.50235006451739372</v>
      </c>
      <c r="FS185" s="45">
        <f t="shared" ref="FS185:FS214" ca="1" si="560">AVERAGEIF(FO76:FW84,"&lt;=1",FO76:FW84)+RAND()*$CE$118</f>
        <v>0.50131375746032236</v>
      </c>
      <c r="FT185" s="45">
        <f t="shared" ref="FT185:FT214" ca="1" si="561">AVERAGEIF(FP76:FX84,"&lt;=1",FP76:FX84)+RAND()*$CE$118</f>
        <v>0.51614137312677255</v>
      </c>
      <c r="FU185" s="45">
        <f t="shared" ref="FU185:FU214" ca="1" si="562">AVERAGEIF(FQ76:FY84,"&lt;=1",FQ76:FY84)+RAND()*$CE$118</f>
        <v>0.51336340537933112</v>
      </c>
      <c r="FV185" s="45">
        <f t="shared" ref="FV185:FV214" ca="1" si="563">AVERAGEIF(FR76:FZ84,"&lt;=1",FR76:FZ84)+RAND()*$CE$118</f>
        <v>0.51359039789729566</v>
      </c>
      <c r="FW185" s="45">
        <f t="shared" ref="FW185:FW214" ca="1" si="564">AVERAGEIF(FS76:GA84,"&lt;=1",FS76:GA84)+RAND()*$CE$118</f>
        <v>0.50897982073529036</v>
      </c>
      <c r="FX185" s="45">
        <f t="shared" ref="FX185:FX214" ca="1" si="565">AVERAGEIF(FT76:GB84,"&lt;=1",FT76:GB84)+RAND()*$CE$118</f>
        <v>0.51478863666681463</v>
      </c>
      <c r="FY185" s="45">
        <f t="shared" ref="FY185:FY214" ca="1" si="566">AVERAGEIF(FU76:GC84,"&lt;=1",FU76:GC84)+RAND()*$CE$118</f>
        <v>0.53156726575553193</v>
      </c>
      <c r="FZ185" s="45">
        <f t="shared" ref="FZ185:FZ214" ca="1" si="567">AVERAGEIF(FV76:GD84,"&lt;=1",FV76:GD84)+RAND()*$CE$118</f>
        <v>0.53752198006421903</v>
      </c>
      <c r="GA185" s="84">
        <f t="shared" ref="GA185:GA214" ca="1" si="568">AVERAGEIF(FW76:GE84,"&lt;=1",FW76:GE84)+RAND()*$CE$118</f>
        <v>0.51995895966092376</v>
      </c>
      <c r="GB185" s="25"/>
    </row>
    <row r="186" spans="1:184" x14ac:dyDescent="0.25">
      <c r="A186" s="14"/>
      <c r="B186" s="26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95">
        <f t="shared" ref="M186" si="569">M147</f>
        <v>48.327539565715185</v>
      </c>
      <c r="N186" s="96">
        <f t="shared" si="404"/>
        <v>3.2951841473641941</v>
      </c>
      <c r="O186" s="24">
        <f t="shared" si="232"/>
        <v>22</v>
      </c>
      <c r="P186" s="52">
        <f t="shared" ref="P186:AS186" si="570">((PI()*0.5)-ATAN(AX147/P147))*180/PI()</f>
        <v>2.050837700029871</v>
      </c>
      <c r="Q186" s="52">
        <f t="shared" si="570"/>
        <v>17.088393030598894</v>
      </c>
      <c r="R186" s="52">
        <f t="shared" si="570"/>
        <v>136.59098715026749</v>
      </c>
      <c r="S186" s="52">
        <f t="shared" si="570"/>
        <v>157.12387014445116</v>
      </c>
      <c r="T186" s="52">
        <f t="shared" si="570"/>
        <v>163.57013791069622</v>
      </c>
      <c r="U186" s="52">
        <f t="shared" si="570"/>
        <v>168.59230212063102</v>
      </c>
      <c r="V186" s="52">
        <f t="shared" si="570"/>
        <v>156.96891224025308</v>
      </c>
      <c r="W186" s="52">
        <f t="shared" si="570"/>
        <v>9.4796612708473766</v>
      </c>
      <c r="X186" s="52">
        <f t="shared" si="570"/>
        <v>174.37253984592985</v>
      </c>
      <c r="Y186" s="52">
        <f t="shared" si="570"/>
        <v>170.64225620592225</v>
      </c>
      <c r="Z186" s="52">
        <f t="shared" si="570"/>
        <v>69.394371816678088</v>
      </c>
      <c r="AA186" s="52">
        <f t="shared" si="570"/>
        <v>135.61002683899295</v>
      </c>
      <c r="AB186" s="52">
        <f t="shared" si="570"/>
        <v>76.710442167238057</v>
      </c>
      <c r="AC186" s="52">
        <f t="shared" si="570"/>
        <v>30.42741841446415</v>
      </c>
      <c r="AD186" s="52">
        <f t="shared" si="570"/>
        <v>157.41967985059983</v>
      </c>
      <c r="AE186" s="52">
        <f t="shared" si="570"/>
        <v>148.30422190438426</v>
      </c>
      <c r="AF186" s="52">
        <f t="shared" si="570"/>
        <v>24.389550884438098</v>
      </c>
      <c r="AG186" s="52">
        <f t="shared" si="570"/>
        <v>115.26133255209623</v>
      </c>
      <c r="AH186" s="52">
        <f t="shared" si="570"/>
        <v>32.822587892934266</v>
      </c>
      <c r="AI186" s="52">
        <f t="shared" si="570"/>
        <v>157.43847999518439</v>
      </c>
      <c r="AJ186" s="52">
        <f t="shared" si="570"/>
        <v>142.93002931953734</v>
      </c>
      <c r="AK186" s="52" t="e">
        <f t="shared" si="570"/>
        <v>#DIV/0!</v>
      </c>
      <c r="AL186" s="52">
        <f t="shared" si="570"/>
        <v>157.13724454474496</v>
      </c>
      <c r="AM186" s="52">
        <f t="shared" si="570"/>
        <v>8.3179338172899993</v>
      </c>
      <c r="AN186" s="52">
        <f t="shared" si="570"/>
        <v>11.820344809626695</v>
      </c>
      <c r="AO186" s="52">
        <f t="shared" si="570"/>
        <v>36.062527714546555</v>
      </c>
      <c r="AP186" s="52">
        <f t="shared" si="570"/>
        <v>175.12293319321387</v>
      </c>
      <c r="AQ186" s="52">
        <f t="shared" si="570"/>
        <v>2.6981436451983365</v>
      </c>
      <c r="AR186" s="52">
        <f t="shared" si="570"/>
        <v>83.219543163918189</v>
      </c>
      <c r="AS186" s="52">
        <f t="shared" si="570"/>
        <v>97.462019813011921</v>
      </c>
      <c r="AT186" s="24"/>
      <c r="AU186" s="95">
        <f t="shared" si="410"/>
        <v>-36.773905023253796</v>
      </c>
      <c r="AV186" s="96">
        <f t="shared" si="406"/>
        <v>0.86651046361894046</v>
      </c>
      <c r="AW186" s="24">
        <f t="shared" si="414"/>
        <v>22</v>
      </c>
      <c r="AX186" s="52">
        <f t="shared" ref="AX186:CA186" si="571">((PI()*1.5)-ATAN(AX147/P147))*180/PI()</f>
        <v>182.05083770002986</v>
      </c>
      <c r="AY186" s="52">
        <f t="shared" si="571"/>
        <v>197.08839303059892</v>
      </c>
      <c r="AZ186" s="52">
        <f t="shared" si="571"/>
        <v>316.59098715026749</v>
      </c>
      <c r="BA186" s="52">
        <f t="shared" si="571"/>
        <v>337.12387014445113</v>
      </c>
      <c r="BB186" s="52">
        <f t="shared" si="571"/>
        <v>343.57013791069619</v>
      </c>
      <c r="BC186" s="52">
        <f t="shared" si="571"/>
        <v>348.59230212063096</v>
      </c>
      <c r="BD186" s="52">
        <f t="shared" si="571"/>
        <v>336.96891224025308</v>
      </c>
      <c r="BE186" s="52">
        <f t="shared" si="571"/>
        <v>189.47966127084737</v>
      </c>
      <c r="BF186" s="52">
        <f t="shared" si="571"/>
        <v>354.37253984592979</v>
      </c>
      <c r="BG186" s="52">
        <f t="shared" si="571"/>
        <v>350.64225620592225</v>
      </c>
      <c r="BH186" s="52">
        <f t="shared" si="571"/>
        <v>249.39437181667813</v>
      </c>
      <c r="BI186" s="52">
        <f t="shared" si="571"/>
        <v>315.61002683899295</v>
      </c>
      <c r="BJ186" s="52">
        <f t="shared" si="571"/>
        <v>256.71044216723806</v>
      </c>
      <c r="BK186" s="52">
        <f t="shared" si="571"/>
        <v>210.42741841446414</v>
      </c>
      <c r="BL186" s="52">
        <f t="shared" si="571"/>
        <v>337.41967985059983</v>
      </c>
      <c r="BM186" s="52">
        <f t="shared" si="571"/>
        <v>328.30422190438424</v>
      </c>
      <c r="BN186" s="52">
        <f t="shared" si="571"/>
        <v>204.38955088443811</v>
      </c>
      <c r="BO186" s="52">
        <f t="shared" si="571"/>
        <v>295.26133255209623</v>
      </c>
      <c r="BP186" s="52">
        <f t="shared" si="571"/>
        <v>212.82258789293425</v>
      </c>
      <c r="BQ186" s="52">
        <f t="shared" si="571"/>
        <v>337.43847999518442</v>
      </c>
      <c r="BR186" s="52">
        <f t="shared" si="571"/>
        <v>322.93002931953737</v>
      </c>
      <c r="BS186" s="52" t="e">
        <f t="shared" si="571"/>
        <v>#DIV/0!</v>
      </c>
      <c r="BT186" s="52">
        <f t="shared" si="571"/>
        <v>337.13724454474493</v>
      </c>
      <c r="BU186" s="52">
        <f t="shared" si="571"/>
        <v>188.31793381729</v>
      </c>
      <c r="BV186" s="52">
        <f t="shared" si="571"/>
        <v>191.8203448096267</v>
      </c>
      <c r="BW186" s="52">
        <f t="shared" si="571"/>
        <v>216.06252771454658</v>
      </c>
      <c r="BX186" s="52">
        <f t="shared" si="571"/>
        <v>355.12293319321384</v>
      </c>
      <c r="BY186" s="52">
        <f t="shared" si="571"/>
        <v>182.69814364519831</v>
      </c>
      <c r="BZ186" s="52">
        <f t="shared" si="571"/>
        <v>263.21954316391816</v>
      </c>
      <c r="CA186" s="52">
        <f t="shared" si="571"/>
        <v>277.46201981301192</v>
      </c>
      <c r="CB186" s="156"/>
      <c r="CC186" s="52"/>
      <c r="CD186" s="113">
        <f t="shared" si="452"/>
        <v>67</v>
      </c>
      <c r="CE186" s="114">
        <f t="shared" si="452"/>
        <v>68</v>
      </c>
      <c r="CF186" s="83">
        <f t="shared" ref="CF186:CF217" ca="1" si="572">AVERAGEIF(CB78:CI84,"&lt;=1",CB78:CI84)+RAND()*$CE$118</f>
        <v>0.42593816881497848</v>
      </c>
      <c r="CG186" s="45">
        <f t="shared" ref="CG186:CG215" ca="1" si="573">AVERAGEIF(CD78:CJ84,"&lt;=1",CD78:CJ84)+RAND()*$CE$118</f>
        <v>0.40466479187850296</v>
      </c>
      <c r="CH186" s="45">
        <f t="shared" ca="1" si="471"/>
        <v>0.4176158132584043</v>
      </c>
      <c r="CI186" s="45">
        <f t="shared" ca="1" si="472"/>
        <v>0.44881309378892226</v>
      </c>
      <c r="CJ186" s="45">
        <f t="shared" ca="1" si="473"/>
        <v>0.47055081476072003</v>
      </c>
      <c r="CK186" s="45">
        <f t="shared" ca="1" si="474"/>
        <v>0.45486821675838723</v>
      </c>
      <c r="CL186" s="45">
        <f t="shared" ca="1" si="475"/>
        <v>0.46703494072032015</v>
      </c>
      <c r="CM186" s="45">
        <f t="shared" ca="1" si="476"/>
        <v>0.48785481761822719</v>
      </c>
      <c r="CN186" s="45">
        <f t="shared" ca="1" si="477"/>
        <v>0.50352718393768392</v>
      </c>
      <c r="CO186" s="45">
        <f t="shared" ca="1" si="478"/>
        <v>0.519644446499957</v>
      </c>
      <c r="CP186" s="45">
        <f t="shared" ca="1" si="479"/>
        <v>0.53571345627902622</v>
      </c>
      <c r="CQ186" s="45">
        <f t="shared" ca="1" si="480"/>
        <v>0.52926639011971055</v>
      </c>
      <c r="CR186" s="45">
        <f t="shared" ca="1" si="481"/>
        <v>0.50559771422285071</v>
      </c>
      <c r="CS186" s="45">
        <f t="shared" ca="1" si="482"/>
        <v>0.50160448592596607</v>
      </c>
      <c r="CT186" s="45">
        <f t="shared" ca="1" si="483"/>
        <v>0.50140000699216747</v>
      </c>
      <c r="CU186" s="45">
        <f t="shared" ca="1" si="484"/>
        <v>0.49616562378512968</v>
      </c>
      <c r="CV186" s="45">
        <f t="shared" ca="1" si="485"/>
        <v>0.5110549094992699</v>
      </c>
      <c r="CW186" s="45">
        <f t="shared" ca="1" si="486"/>
        <v>0.48003439154165628</v>
      </c>
      <c r="CX186" s="45">
        <f t="shared" ca="1" si="487"/>
        <v>0.47000783883415692</v>
      </c>
      <c r="CY186" s="45">
        <f t="shared" ca="1" si="488"/>
        <v>0.48298841574864887</v>
      </c>
      <c r="CZ186" s="45">
        <f t="shared" ca="1" si="489"/>
        <v>0.49737340002659547</v>
      </c>
      <c r="DA186" s="45">
        <f t="shared" ca="1" si="490"/>
        <v>0.50742138123715674</v>
      </c>
      <c r="DB186" s="45">
        <f t="shared" ca="1" si="491"/>
        <v>0.47493257202913319</v>
      </c>
      <c r="DC186" s="45">
        <f t="shared" ca="1" si="492"/>
        <v>0.47947871959472183</v>
      </c>
      <c r="DD186" s="45">
        <f t="shared" ca="1" si="493"/>
        <v>0.47604427545331213</v>
      </c>
      <c r="DE186" s="45">
        <f t="shared" ca="1" si="494"/>
        <v>0.45431927118396698</v>
      </c>
      <c r="DF186" s="45">
        <f t="shared" ca="1" si="495"/>
        <v>0.47286261277538516</v>
      </c>
      <c r="DG186" s="45">
        <f t="shared" ca="1" si="496"/>
        <v>0.47125771772766289</v>
      </c>
      <c r="DH186" s="45">
        <f t="shared" ca="1" si="497"/>
        <v>0.48579250762420811</v>
      </c>
      <c r="DI186" s="45">
        <f t="shared" ca="1" si="498"/>
        <v>0.46541238197593693</v>
      </c>
      <c r="DJ186" s="45">
        <f t="shared" ca="1" si="499"/>
        <v>0.46333516068656211</v>
      </c>
      <c r="DK186" s="45">
        <f t="shared" ca="1" si="500"/>
        <v>0.49052841685373672</v>
      </c>
      <c r="DL186" s="45">
        <f t="shared" ca="1" si="501"/>
        <v>0.50473187277755749</v>
      </c>
      <c r="DM186" s="45">
        <f t="shared" ca="1" si="502"/>
        <v>0.5110886674297388</v>
      </c>
      <c r="DN186" s="45">
        <f t="shared" ca="1" si="503"/>
        <v>0.51599797073595988</v>
      </c>
      <c r="DO186" s="45">
        <f t="shared" ca="1" si="504"/>
        <v>0.50934002941072742</v>
      </c>
      <c r="DP186" s="45">
        <f t="shared" ca="1" si="505"/>
        <v>0.51722761603816469</v>
      </c>
      <c r="DQ186" s="45">
        <f t="shared" ca="1" si="506"/>
        <v>0.47457963317139062</v>
      </c>
      <c r="DR186" s="45">
        <f t="shared" ca="1" si="507"/>
        <v>0.47959915512359474</v>
      </c>
      <c r="DS186" s="45">
        <f t="shared" ca="1" si="508"/>
        <v>0.48264311331841103</v>
      </c>
      <c r="DT186" s="45">
        <f t="shared" ca="1" si="509"/>
        <v>0.48574701059018549</v>
      </c>
      <c r="DU186" s="45">
        <f t="shared" ca="1" si="510"/>
        <v>0.45595008947799476</v>
      </c>
      <c r="DV186" s="45">
        <f t="shared" ca="1" si="511"/>
        <v>0.4575704408183463</v>
      </c>
      <c r="DW186" s="45">
        <f t="shared" ca="1" si="512"/>
        <v>0.46783396893230556</v>
      </c>
      <c r="DX186" s="45">
        <f t="shared" ca="1" si="513"/>
        <v>0.47067240694757645</v>
      </c>
      <c r="DY186" s="45">
        <f t="shared" ca="1" si="514"/>
        <v>0.46645727804735043</v>
      </c>
      <c r="DZ186" s="45">
        <f t="shared" ca="1" si="515"/>
        <v>0.49765811873871513</v>
      </c>
      <c r="EA186" s="45">
        <f t="shared" ca="1" si="516"/>
        <v>0.50742109597857454</v>
      </c>
      <c r="EB186" s="45">
        <f t="shared" ca="1" si="517"/>
        <v>0.49942276015569725</v>
      </c>
      <c r="EC186" s="45">
        <f t="shared" ca="1" si="518"/>
        <v>0.5098542707463164</v>
      </c>
      <c r="ED186" s="45">
        <f t="shared" ca="1" si="519"/>
        <v>0.51180514165418145</v>
      </c>
      <c r="EE186" s="45">
        <f t="shared" ca="1" si="520"/>
        <v>0.52986841886475433</v>
      </c>
      <c r="EF186" s="45">
        <f t="shared" ca="1" si="521"/>
        <v>0.53226089364475027</v>
      </c>
      <c r="EG186" s="45">
        <f t="shared" ca="1" si="522"/>
        <v>0.52330017755471259</v>
      </c>
      <c r="EH186" s="45">
        <f t="shared" ca="1" si="523"/>
        <v>0.5287898041512813</v>
      </c>
      <c r="EI186" s="45">
        <f t="shared" ca="1" si="524"/>
        <v>0.51964921058211955</v>
      </c>
      <c r="EJ186" s="45">
        <f t="shared" ca="1" si="525"/>
        <v>0.52727415881179263</v>
      </c>
      <c r="EK186" s="45">
        <f t="shared" ca="1" si="526"/>
        <v>0.52164072592988708</v>
      </c>
      <c r="EL186" s="45">
        <f t="shared" ca="1" si="527"/>
        <v>0.49886655324615381</v>
      </c>
      <c r="EM186" s="45">
        <f t="shared" ca="1" si="528"/>
        <v>0.52545140170806137</v>
      </c>
      <c r="EN186" s="45">
        <f t="shared" ca="1" si="529"/>
        <v>0.49617230366463211</v>
      </c>
      <c r="EO186" s="45">
        <f t="shared" ca="1" si="530"/>
        <v>0.48811481281895519</v>
      </c>
      <c r="EP186" s="45">
        <f t="shared" ca="1" si="531"/>
        <v>0.49471555066822109</v>
      </c>
      <c r="EQ186" s="45">
        <f t="shared" ca="1" si="532"/>
        <v>0.50219034976079058</v>
      </c>
      <c r="ER186" s="45">
        <f t="shared" ca="1" si="533"/>
        <v>0.50365073365998891</v>
      </c>
      <c r="ES186" s="45">
        <f t="shared" ca="1" si="534"/>
        <v>0.4881734659946646</v>
      </c>
      <c r="ET186" s="45">
        <f t="shared" ca="1" si="535"/>
        <v>0.51022809273213821</v>
      </c>
      <c r="EU186" s="45">
        <f t="shared" ca="1" si="536"/>
        <v>0.52839028098484153</v>
      </c>
      <c r="EV186" s="45">
        <f t="shared" ca="1" si="537"/>
        <v>0.50704161583602247</v>
      </c>
      <c r="EW186" s="45">
        <f t="shared" ca="1" si="538"/>
        <v>0.51774834357923405</v>
      </c>
      <c r="EX186" s="45">
        <f t="shared" ca="1" si="539"/>
        <v>0.52314006919752065</v>
      </c>
      <c r="EY186" s="45">
        <f t="shared" ca="1" si="540"/>
        <v>0.5280474102034689</v>
      </c>
      <c r="EZ186" s="45">
        <f t="shared" ca="1" si="541"/>
        <v>0.51453338355966238</v>
      </c>
      <c r="FA186" s="45">
        <f t="shared" ca="1" si="542"/>
        <v>0.51731689020762039</v>
      </c>
      <c r="FB186" s="45">
        <f t="shared" ca="1" si="543"/>
        <v>0.52596797415896857</v>
      </c>
      <c r="FC186" s="45">
        <f t="shared" ca="1" si="544"/>
        <v>0.53305636039730564</v>
      </c>
      <c r="FD186" s="45">
        <f t="shared" ca="1" si="545"/>
        <v>0.5013442672718873</v>
      </c>
      <c r="FE186" s="45">
        <f t="shared" ca="1" si="546"/>
        <v>0.5207544909868328</v>
      </c>
      <c r="FF186" s="45">
        <f t="shared" ca="1" si="547"/>
        <v>0.54460747279173172</v>
      </c>
      <c r="FG186" s="45">
        <f t="shared" ca="1" si="548"/>
        <v>0.53108140788267688</v>
      </c>
      <c r="FH186" s="45">
        <f t="shared" ca="1" si="549"/>
        <v>0.53576639865293207</v>
      </c>
      <c r="FI186" s="45">
        <f t="shared" ca="1" si="550"/>
        <v>0.55863197238796236</v>
      </c>
      <c r="FJ186" s="45">
        <f t="shared" ca="1" si="551"/>
        <v>0.55593817289172665</v>
      </c>
      <c r="FK186" s="45">
        <f t="shared" ca="1" si="552"/>
        <v>0.5459289919487107</v>
      </c>
      <c r="FL186" s="45">
        <f t="shared" ca="1" si="553"/>
        <v>0.53094565771238833</v>
      </c>
      <c r="FM186" s="45">
        <f t="shared" ca="1" si="554"/>
        <v>0.55464540642265592</v>
      </c>
      <c r="FN186" s="45">
        <f t="shared" ca="1" si="555"/>
        <v>0.54424425706718904</v>
      </c>
      <c r="FO186" s="45">
        <f t="shared" ca="1" si="556"/>
        <v>0.51497385381790295</v>
      </c>
      <c r="FP186" s="45">
        <f t="shared" ca="1" si="557"/>
        <v>0.51635483133727988</v>
      </c>
      <c r="FQ186" s="45">
        <f t="shared" ca="1" si="558"/>
        <v>0.50900267144393441</v>
      </c>
      <c r="FR186" s="45">
        <f t="shared" ca="1" si="559"/>
        <v>0.50332119123380537</v>
      </c>
      <c r="FS186" s="45">
        <f t="shared" ca="1" si="560"/>
        <v>0.49441720836281872</v>
      </c>
      <c r="FT186" s="45">
        <f t="shared" ca="1" si="561"/>
        <v>0.51189379250276967</v>
      </c>
      <c r="FU186" s="45">
        <f t="shared" ca="1" si="562"/>
        <v>0.52049548629372411</v>
      </c>
      <c r="FV186" s="45">
        <f t="shared" ca="1" si="563"/>
        <v>0.51747139304753531</v>
      </c>
      <c r="FW186" s="45">
        <f t="shared" ca="1" si="564"/>
        <v>0.51563068552798108</v>
      </c>
      <c r="FX186" s="45">
        <f t="shared" ca="1" si="565"/>
        <v>0.52860750467410744</v>
      </c>
      <c r="FY186" s="45">
        <f t="shared" ca="1" si="566"/>
        <v>0.53680767970207954</v>
      </c>
      <c r="FZ186" s="45">
        <f t="shared" ca="1" si="567"/>
        <v>0.54182077441465537</v>
      </c>
      <c r="GA186" s="84">
        <f t="shared" ca="1" si="568"/>
        <v>0.53447852720622202</v>
      </c>
      <c r="GB186" s="25"/>
    </row>
    <row r="187" spans="1:184" x14ac:dyDescent="0.25">
      <c r="A187" s="14"/>
      <c r="B187" s="26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95">
        <f t="shared" ref="M187" si="574">M148</f>
        <v>10.687124078842448</v>
      </c>
      <c r="N187" s="96">
        <f t="shared" si="404"/>
        <v>92.564368009864367</v>
      </c>
      <c r="O187" s="24">
        <f t="shared" si="232"/>
        <v>23</v>
      </c>
      <c r="P187" s="52">
        <f t="shared" ref="P187:AS187" si="575">((PI()*0.5)-ATAN(AX148/P148))*180/PI()</f>
        <v>137.27412313578463</v>
      </c>
      <c r="Q187" s="52">
        <f t="shared" si="575"/>
        <v>146.74066873855602</v>
      </c>
      <c r="R187" s="52">
        <f t="shared" si="575"/>
        <v>5.1476299669045762</v>
      </c>
      <c r="S187" s="52">
        <f t="shared" si="575"/>
        <v>157.14457541839835</v>
      </c>
      <c r="T187" s="52">
        <f t="shared" si="575"/>
        <v>148.76204480352402</v>
      </c>
      <c r="U187" s="52">
        <f t="shared" si="575"/>
        <v>122.28634869771241</v>
      </c>
      <c r="V187" s="52">
        <f t="shared" si="575"/>
        <v>158.38717362005937</v>
      </c>
      <c r="W187" s="52">
        <f t="shared" si="575"/>
        <v>111.25821298439848</v>
      </c>
      <c r="X187" s="52">
        <f t="shared" si="575"/>
        <v>143.93093862826524</v>
      </c>
      <c r="Y187" s="52">
        <f t="shared" si="575"/>
        <v>134.57759659043046</v>
      </c>
      <c r="Z187" s="52">
        <f t="shared" si="575"/>
        <v>130.37338247530136</v>
      </c>
      <c r="AA187" s="52">
        <f t="shared" si="575"/>
        <v>175.69970419606204</v>
      </c>
      <c r="AB187" s="52">
        <f t="shared" si="575"/>
        <v>135.62404253219117</v>
      </c>
      <c r="AC187" s="52">
        <f t="shared" si="575"/>
        <v>120.86207759810489</v>
      </c>
      <c r="AD187" s="52">
        <f t="shared" si="575"/>
        <v>144.48331017326234</v>
      </c>
      <c r="AE187" s="52">
        <f t="shared" si="575"/>
        <v>0.57089742283337153</v>
      </c>
      <c r="AF187" s="52">
        <f t="shared" si="575"/>
        <v>107.56348511840847</v>
      </c>
      <c r="AG187" s="52">
        <f t="shared" si="575"/>
        <v>179.30968655821928</v>
      </c>
      <c r="AH187" s="52">
        <f t="shared" si="575"/>
        <v>109.06285162548048</v>
      </c>
      <c r="AI187" s="52">
        <f t="shared" si="575"/>
        <v>155.56135907533553</v>
      </c>
      <c r="AJ187" s="52">
        <f t="shared" si="575"/>
        <v>2.7350167337747098</v>
      </c>
      <c r="AK187" s="52">
        <f t="shared" si="575"/>
        <v>157.13724454474496</v>
      </c>
      <c r="AL187" s="52" t="e">
        <f t="shared" si="575"/>
        <v>#DIV/0!</v>
      </c>
      <c r="AM187" s="52">
        <f t="shared" si="575"/>
        <v>126.94820689907519</v>
      </c>
      <c r="AN187" s="52">
        <f t="shared" si="575"/>
        <v>119.05026595689746</v>
      </c>
      <c r="AO187" s="52">
        <f t="shared" si="575"/>
        <v>140.04144263411874</v>
      </c>
      <c r="AP187" s="52">
        <f t="shared" si="575"/>
        <v>124.57569976634062</v>
      </c>
      <c r="AQ187" s="52">
        <f t="shared" si="575"/>
        <v>121.61219654928045</v>
      </c>
      <c r="AR187" s="52">
        <f t="shared" si="575"/>
        <v>134.09675642344413</v>
      </c>
      <c r="AS187" s="52">
        <f t="shared" si="575"/>
        <v>2.8044874390249248</v>
      </c>
      <c r="AT187" s="24"/>
      <c r="AU187" s="95">
        <f t="shared" si="410"/>
        <v>40.224692743503141</v>
      </c>
      <c r="AV187" s="96">
        <f t="shared" si="406"/>
        <v>77.865108230375881</v>
      </c>
      <c r="AW187" s="24">
        <f t="shared" si="414"/>
        <v>23</v>
      </c>
      <c r="AX187" s="52">
        <f t="shared" ref="AX187:CA187" si="576">((PI()*1.5)-ATAN(AX148/P148))*180/PI()</f>
        <v>317.27412313578458</v>
      </c>
      <c r="AY187" s="52">
        <f t="shared" si="576"/>
        <v>326.74066873855611</v>
      </c>
      <c r="AZ187" s="52">
        <f t="shared" si="576"/>
        <v>185.14762996690456</v>
      </c>
      <c r="BA187" s="52">
        <f t="shared" si="576"/>
        <v>337.1445754183984</v>
      </c>
      <c r="BB187" s="52">
        <f t="shared" si="576"/>
        <v>328.76204480352396</v>
      </c>
      <c r="BC187" s="52">
        <f t="shared" si="576"/>
        <v>302.28634869771241</v>
      </c>
      <c r="BD187" s="52">
        <f t="shared" si="576"/>
        <v>338.38717362005934</v>
      </c>
      <c r="BE187" s="52">
        <f t="shared" si="576"/>
        <v>291.25821298439848</v>
      </c>
      <c r="BF187" s="52">
        <f t="shared" si="576"/>
        <v>323.93093862826527</v>
      </c>
      <c r="BG187" s="52">
        <f t="shared" si="576"/>
        <v>314.57759659043046</v>
      </c>
      <c r="BH187" s="52">
        <f t="shared" si="576"/>
        <v>310.37338247530141</v>
      </c>
      <c r="BI187" s="52">
        <f t="shared" si="576"/>
        <v>355.69970419606204</v>
      </c>
      <c r="BJ187" s="52">
        <f t="shared" si="576"/>
        <v>315.6240425321912</v>
      </c>
      <c r="BK187" s="52">
        <f t="shared" si="576"/>
        <v>300.86207759810492</v>
      </c>
      <c r="BL187" s="52">
        <f t="shared" si="576"/>
        <v>324.48331017326234</v>
      </c>
      <c r="BM187" s="52">
        <f t="shared" si="576"/>
        <v>180.57089742283338</v>
      </c>
      <c r="BN187" s="52">
        <f t="shared" si="576"/>
        <v>287.56348511840849</v>
      </c>
      <c r="BO187" s="52">
        <f t="shared" si="576"/>
        <v>359.30968655821925</v>
      </c>
      <c r="BP187" s="52">
        <f t="shared" si="576"/>
        <v>289.0628516254805</v>
      </c>
      <c r="BQ187" s="52">
        <f t="shared" si="576"/>
        <v>335.56135907533553</v>
      </c>
      <c r="BR187" s="52">
        <f t="shared" si="576"/>
        <v>182.7350167337747</v>
      </c>
      <c r="BS187" s="52">
        <f t="shared" si="576"/>
        <v>337.13724454474493</v>
      </c>
      <c r="BT187" s="52" t="e">
        <f t="shared" si="576"/>
        <v>#DIV/0!</v>
      </c>
      <c r="BU187" s="52">
        <f t="shared" si="576"/>
        <v>306.94820689907522</v>
      </c>
      <c r="BV187" s="52">
        <f t="shared" si="576"/>
        <v>299.05026595689742</v>
      </c>
      <c r="BW187" s="52">
        <f t="shared" si="576"/>
        <v>320.04144263411871</v>
      </c>
      <c r="BX187" s="52">
        <f t="shared" si="576"/>
        <v>304.57569976634062</v>
      </c>
      <c r="BY187" s="52">
        <f t="shared" si="576"/>
        <v>301.61219654928044</v>
      </c>
      <c r="BZ187" s="52">
        <f t="shared" si="576"/>
        <v>314.09675642344411</v>
      </c>
      <c r="CA187" s="52">
        <f t="shared" si="576"/>
        <v>182.80448743902491</v>
      </c>
      <c r="CB187" s="156"/>
      <c r="CC187" s="52"/>
      <c r="CD187" s="113">
        <f t="shared" si="452"/>
        <v>68</v>
      </c>
      <c r="CE187" s="114">
        <f t="shared" si="452"/>
        <v>69</v>
      </c>
      <c r="CF187" s="83">
        <f t="shared" ca="1" si="572"/>
        <v>0.42760831965464424</v>
      </c>
      <c r="CG187" s="45">
        <f t="shared" ca="1" si="573"/>
        <v>0.41801266215001198</v>
      </c>
      <c r="CH187" s="45">
        <f t="shared" ca="1" si="471"/>
        <v>0.43101045577591801</v>
      </c>
      <c r="CI187" s="45">
        <f t="shared" ca="1" si="472"/>
        <v>0.46358086883668687</v>
      </c>
      <c r="CJ187" s="45">
        <f t="shared" ca="1" si="473"/>
        <v>0.48253635343840512</v>
      </c>
      <c r="CK187" s="45">
        <f t="shared" ca="1" si="474"/>
        <v>0.46373459469175593</v>
      </c>
      <c r="CL187" s="45">
        <f t="shared" ca="1" si="475"/>
        <v>0.47162043789498448</v>
      </c>
      <c r="CM187" s="45">
        <f t="shared" ca="1" si="476"/>
        <v>0.50045595724591962</v>
      </c>
      <c r="CN187" s="45">
        <f t="shared" ca="1" si="477"/>
        <v>0.5279819832903464</v>
      </c>
      <c r="CO187" s="45">
        <f t="shared" ca="1" si="478"/>
        <v>0.52488375785678931</v>
      </c>
      <c r="CP187" s="45">
        <f t="shared" ca="1" si="479"/>
        <v>0.5357553017856006</v>
      </c>
      <c r="CQ187" s="45">
        <f t="shared" ca="1" si="480"/>
        <v>0.53623444180957114</v>
      </c>
      <c r="CR187" s="45">
        <f t="shared" ca="1" si="481"/>
        <v>0.50771642332018552</v>
      </c>
      <c r="CS187" s="45">
        <f t="shared" ca="1" si="482"/>
        <v>0.51032814165325258</v>
      </c>
      <c r="CT187" s="45">
        <f t="shared" ca="1" si="483"/>
        <v>0.51813833506188445</v>
      </c>
      <c r="CU187" s="45">
        <f t="shared" ca="1" si="484"/>
        <v>0.50682053073637645</v>
      </c>
      <c r="CV187" s="45">
        <f t="shared" ca="1" si="485"/>
        <v>0.51214866845282359</v>
      </c>
      <c r="CW187" s="45">
        <f t="shared" ca="1" si="486"/>
        <v>0.47829683428999525</v>
      </c>
      <c r="CX187" s="45">
        <f t="shared" ca="1" si="487"/>
        <v>0.47456987532712291</v>
      </c>
      <c r="CY187" s="45">
        <f t="shared" ca="1" si="488"/>
        <v>0.48996679074726013</v>
      </c>
      <c r="CZ187" s="45">
        <f t="shared" ca="1" si="489"/>
        <v>0.49784410998616802</v>
      </c>
      <c r="DA187" s="45">
        <f t="shared" ca="1" si="490"/>
        <v>0.50819683041763464</v>
      </c>
      <c r="DB187" s="45">
        <f t="shared" ca="1" si="491"/>
        <v>0.4749456786129973</v>
      </c>
      <c r="DC187" s="45">
        <f t="shared" ca="1" si="492"/>
        <v>0.46953899795691939</v>
      </c>
      <c r="DD187" s="45">
        <f t="shared" ca="1" si="493"/>
        <v>0.46250855067223129</v>
      </c>
      <c r="DE187" s="45">
        <f t="shared" ca="1" si="494"/>
        <v>0.44451964639079056</v>
      </c>
      <c r="DF187" s="45">
        <f t="shared" ca="1" si="495"/>
        <v>0.46363818617474128</v>
      </c>
      <c r="DG187" s="45">
        <f t="shared" ca="1" si="496"/>
        <v>0.4622036483396082</v>
      </c>
      <c r="DH187" s="45">
        <f t="shared" ca="1" si="497"/>
        <v>0.47162567324256105</v>
      </c>
      <c r="DI187" s="45">
        <f t="shared" ca="1" si="498"/>
        <v>0.45349677656760556</v>
      </c>
      <c r="DJ187" s="45">
        <f t="shared" ca="1" si="499"/>
        <v>0.45325850001605367</v>
      </c>
      <c r="DK187" s="45">
        <f t="shared" ca="1" si="500"/>
        <v>0.48032001106686034</v>
      </c>
      <c r="DL187" s="45">
        <f t="shared" ca="1" si="501"/>
        <v>0.48388213528641022</v>
      </c>
      <c r="DM187" s="45">
        <f t="shared" ca="1" si="502"/>
        <v>0.50787176782027355</v>
      </c>
      <c r="DN187" s="45">
        <f t="shared" ca="1" si="503"/>
        <v>0.51463101270727407</v>
      </c>
      <c r="DO187" s="45">
        <f t="shared" ca="1" si="504"/>
        <v>0.50548269369339427</v>
      </c>
      <c r="DP187" s="45">
        <f t="shared" ca="1" si="505"/>
        <v>0.51835042599980918</v>
      </c>
      <c r="DQ187" s="45">
        <f t="shared" ca="1" si="506"/>
        <v>0.48862681126569762</v>
      </c>
      <c r="DR187" s="45">
        <f t="shared" ca="1" si="507"/>
        <v>0.49275325860122443</v>
      </c>
      <c r="DS187" s="45">
        <f t="shared" ca="1" si="508"/>
        <v>0.49618331497727403</v>
      </c>
      <c r="DT187" s="45">
        <f t="shared" ca="1" si="509"/>
        <v>0.50078498789771375</v>
      </c>
      <c r="DU187" s="45">
        <f t="shared" ca="1" si="510"/>
        <v>0.47932349135592262</v>
      </c>
      <c r="DV187" s="45">
        <f t="shared" ca="1" si="511"/>
        <v>0.47202454263896154</v>
      </c>
      <c r="DW187" s="45">
        <f t="shared" ca="1" si="512"/>
        <v>0.47219417508122741</v>
      </c>
      <c r="DX187" s="45">
        <f t="shared" ca="1" si="513"/>
        <v>0.48140136264351208</v>
      </c>
      <c r="DY187" s="45">
        <f t="shared" ca="1" si="514"/>
        <v>0.47252941774881674</v>
      </c>
      <c r="DZ187" s="45">
        <f t="shared" ca="1" si="515"/>
        <v>0.49365423510329004</v>
      </c>
      <c r="EA187" s="45">
        <f t="shared" ca="1" si="516"/>
        <v>0.50489942418378031</v>
      </c>
      <c r="EB187" s="45">
        <f t="shared" ca="1" si="517"/>
        <v>0.50357759341725794</v>
      </c>
      <c r="EC187" s="45">
        <f t="shared" ca="1" si="518"/>
        <v>0.51156672565281236</v>
      </c>
      <c r="ED187" s="45">
        <f t="shared" ca="1" si="519"/>
        <v>0.51253189297265633</v>
      </c>
      <c r="EE187" s="45">
        <f t="shared" ca="1" si="520"/>
        <v>0.52859457052586778</v>
      </c>
      <c r="EF187" s="45">
        <f t="shared" ca="1" si="521"/>
        <v>0.53575432133257028</v>
      </c>
      <c r="EG187" s="45">
        <f t="shared" ca="1" si="522"/>
        <v>0.528274496556007</v>
      </c>
      <c r="EH187" s="45">
        <f t="shared" ca="1" si="523"/>
        <v>0.52663634857321417</v>
      </c>
      <c r="EI187" s="45">
        <f t="shared" ca="1" si="524"/>
        <v>0.52053362538328618</v>
      </c>
      <c r="EJ187" s="45">
        <f t="shared" ca="1" si="525"/>
        <v>0.53053775469084896</v>
      </c>
      <c r="EK187" s="45">
        <f t="shared" ca="1" si="526"/>
        <v>0.52081685564245372</v>
      </c>
      <c r="EL187" s="45">
        <f t="shared" ca="1" si="527"/>
        <v>0.49296271854089185</v>
      </c>
      <c r="EM187" s="45">
        <f t="shared" ca="1" si="528"/>
        <v>0.52314146804118644</v>
      </c>
      <c r="EN187" s="45">
        <f t="shared" ca="1" si="529"/>
        <v>0.49587876331503367</v>
      </c>
      <c r="EO187" s="45">
        <f t="shared" ca="1" si="530"/>
        <v>0.47918579228428493</v>
      </c>
      <c r="EP187" s="45">
        <f t="shared" ca="1" si="531"/>
        <v>0.48414146350645604</v>
      </c>
      <c r="EQ187" s="45">
        <f t="shared" ca="1" si="532"/>
        <v>0.50807625490489883</v>
      </c>
      <c r="ER187" s="45">
        <f t="shared" ca="1" si="533"/>
        <v>0.51025268470314999</v>
      </c>
      <c r="ES187" s="45">
        <f t="shared" ca="1" si="534"/>
        <v>0.49632811517983128</v>
      </c>
      <c r="ET187" s="45">
        <f t="shared" ca="1" si="535"/>
        <v>0.50790859247071363</v>
      </c>
      <c r="EU187" s="45">
        <f t="shared" ca="1" si="536"/>
        <v>0.53090400400136906</v>
      </c>
      <c r="EV187" s="45">
        <f t="shared" ca="1" si="537"/>
        <v>0.50549047094868282</v>
      </c>
      <c r="EW187" s="45">
        <f t="shared" ca="1" si="538"/>
        <v>0.50505606563382477</v>
      </c>
      <c r="EX187" s="45">
        <f t="shared" ca="1" si="539"/>
        <v>0.51414060686654528</v>
      </c>
      <c r="EY187" s="45">
        <f t="shared" ca="1" si="540"/>
        <v>0.51323188787409435</v>
      </c>
      <c r="EZ187" s="45">
        <f t="shared" ca="1" si="541"/>
        <v>0.49056004980433709</v>
      </c>
      <c r="FA187" s="45">
        <f t="shared" ca="1" si="542"/>
        <v>0.49423841724453577</v>
      </c>
      <c r="FB187" s="45">
        <f t="shared" ca="1" si="543"/>
        <v>0.5072977868789792</v>
      </c>
      <c r="FC187" s="45">
        <f t="shared" ca="1" si="544"/>
        <v>0.5196355171258431</v>
      </c>
      <c r="FD187" s="45">
        <f t="shared" ca="1" si="545"/>
        <v>0.48576500956671431</v>
      </c>
      <c r="FE187" s="45">
        <f t="shared" ca="1" si="546"/>
        <v>0.50168191420444785</v>
      </c>
      <c r="FF187" s="45">
        <f t="shared" ca="1" si="547"/>
        <v>0.52744675886422654</v>
      </c>
      <c r="FG187" s="45">
        <f t="shared" ca="1" si="548"/>
        <v>0.5203454105730585</v>
      </c>
      <c r="FH187" s="45">
        <f t="shared" ca="1" si="549"/>
        <v>0.52445234666413243</v>
      </c>
      <c r="FI187" s="45">
        <f t="shared" ca="1" si="550"/>
        <v>0.54602079009146476</v>
      </c>
      <c r="FJ187" s="45">
        <f t="shared" ca="1" si="551"/>
        <v>0.5356802390180011</v>
      </c>
      <c r="FK187" s="45">
        <f t="shared" ca="1" si="552"/>
        <v>0.51379366135563065</v>
      </c>
      <c r="FL187" s="45">
        <f t="shared" ca="1" si="553"/>
        <v>0.50124007644801027</v>
      </c>
      <c r="FM187" s="45">
        <f t="shared" ca="1" si="554"/>
        <v>0.52678929086754511</v>
      </c>
      <c r="FN187" s="45">
        <f t="shared" ca="1" si="555"/>
        <v>0.52815649967330625</v>
      </c>
      <c r="FO187" s="45">
        <f t="shared" ca="1" si="556"/>
        <v>0.50894819669223212</v>
      </c>
      <c r="FP187" s="45">
        <f t="shared" ca="1" si="557"/>
        <v>0.50654953357024923</v>
      </c>
      <c r="FQ187" s="45">
        <f t="shared" ca="1" si="558"/>
        <v>0.49900002497455409</v>
      </c>
      <c r="FR187" s="45">
        <f t="shared" ca="1" si="559"/>
        <v>0.49261974945053699</v>
      </c>
      <c r="FS187" s="45">
        <f t="shared" ca="1" si="560"/>
        <v>0.4952285575860827</v>
      </c>
      <c r="FT187" s="45">
        <f t="shared" ca="1" si="561"/>
        <v>0.5207341528478493</v>
      </c>
      <c r="FU187" s="45">
        <f t="shared" ca="1" si="562"/>
        <v>0.52584554168075393</v>
      </c>
      <c r="FV187" s="45">
        <f t="shared" ca="1" si="563"/>
        <v>0.52039224880016233</v>
      </c>
      <c r="FW187" s="45">
        <f t="shared" ca="1" si="564"/>
        <v>0.51432017202184555</v>
      </c>
      <c r="FX187" s="45">
        <f t="shared" ca="1" si="565"/>
        <v>0.52369324911998261</v>
      </c>
      <c r="FY187" s="45">
        <f t="shared" ca="1" si="566"/>
        <v>0.5355758604741051</v>
      </c>
      <c r="FZ187" s="45">
        <f t="shared" ca="1" si="567"/>
        <v>0.53896495581119896</v>
      </c>
      <c r="GA187" s="84">
        <f t="shared" ca="1" si="568"/>
        <v>0.53747766399710151</v>
      </c>
      <c r="GB187" s="25"/>
    </row>
    <row r="188" spans="1:184" x14ac:dyDescent="0.25">
      <c r="A188" s="14"/>
      <c r="B188" s="26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95">
        <f t="shared" ref="M188" si="577">M149</f>
        <v>56.356939749054689</v>
      </c>
      <c r="N188" s="96">
        <f t="shared" si="404"/>
        <v>58.214375779514945</v>
      </c>
      <c r="O188" s="24">
        <f t="shared" si="232"/>
        <v>24</v>
      </c>
      <c r="P188" s="52">
        <f t="shared" ref="P188:AS188" si="578">((PI()*0.5)-ATAN(AX149/P149))*180/PI()</f>
        <v>37.735565158005521</v>
      </c>
      <c r="Q188" s="52">
        <f t="shared" si="578"/>
        <v>2.3394601782128239</v>
      </c>
      <c r="R188" s="52">
        <f t="shared" si="578"/>
        <v>77.720989481669434</v>
      </c>
      <c r="S188" s="52">
        <f t="shared" si="578"/>
        <v>42.498231132485458</v>
      </c>
      <c r="T188" s="52">
        <f t="shared" si="578"/>
        <v>85.256284007999781</v>
      </c>
      <c r="U188" s="52">
        <f t="shared" si="578"/>
        <v>130.98796200451145</v>
      </c>
      <c r="V188" s="52">
        <f t="shared" si="578"/>
        <v>119.7262066149507</v>
      </c>
      <c r="W188" s="52">
        <f t="shared" si="578"/>
        <v>13.618256879219095</v>
      </c>
      <c r="X188" s="52">
        <f t="shared" si="578"/>
        <v>47.091453448267799</v>
      </c>
      <c r="Y188" s="52">
        <f t="shared" si="578"/>
        <v>111.95761065834697</v>
      </c>
      <c r="Z188" s="52">
        <f t="shared" si="578"/>
        <v>134.01390694425214</v>
      </c>
      <c r="AA188" s="52">
        <f t="shared" si="578"/>
        <v>63.51035130214435</v>
      </c>
      <c r="AB188" s="52">
        <f t="shared" si="578"/>
        <v>144.52211838299263</v>
      </c>
      <c r="AC188" s="52">
        <f t="shared" si="578"/>
        <v>104.65487467413955</v>
      </c>
      <c r="AD188" s="52">
        <f t="shared" si="578"/>
        <v>126.28004843643998</v>
      </c>
      <c r="AE188" s="52">
        <f t="shared" si="578"/>
        <v>98.034256342280415</v>
      </c>
      <c r="AF188" s="52">
        <f t="shared" si="578"/>
        <v>60.657506180423375</v>
      </c>
      <c r="AG188" s="52">
        <f t="shared" si="578"/>
        <v>50.020896657777989</v>
      </c>
      <c r="AH188" s="52">
        <f t="shared" si="578"/>
        <v>76.98236586646567</v>
      </c>
      <c r="AI188" s="52">
        <f t="shared" si="578"/>
        <v>117.23293065732778</v>
      </c>
      <c r="AJ188" s="52">
        <f t="shared" si="578"/>
        <v>86.683209565621894</v>
      </c>
      <c r="AK188" s="52">
        <f t="shared" si="578"/>
        <v>8.3179338172899993</v>
      </c>
      <c r="AL188" s="52">
        <f t="shared" si="578"/>
        <v>126.94820689907519</v>
      </c>
      <c r="AM188" s="52" t="e">
        <f t="shared" si="578"/>
        <v>#DIV/0!</v>
      </c>
      <c r="AN188" s="52">
        <f t="shared" si="578"/>
        <v>37.130681236292631</v>
      </c>
      <c r="AO188" s="52">
        <f t="shared" si="578"/>
        <v>163.48757570092027</v>
      </c>
      <c r="AP188" s="52">
        <f t="shared" si="578"/>
        <v>131.91965740341976</v>
      </c>
      <c r="AQ188" s="52">
        <f t="shared" si="578"/>
        <v>151.77504950195075</v>
      </c>
      <c r="AR188" s="52">
        <f t="shared" si="578"/>
        <v>140.50773582450083</v>
      </c>
      <c r="AS188" s="52">
        <f t="shared" si="578"/>
        <v>45.186816709076751</v>
      </c>
      <c r="AT188" s="24"/>
      <c r="AU188" s="95">
        <f t="shared" si="410"/>
        <v>-31.207174084551148</v>
      </c>
      <c r="AV188" s="96">
        <f t="shared" si="406"/>
        <v>6.4332414023215883</v>
      </c>
      <c r="AW188" s="24">
        <f t="shared" si="414"/>
        <v>24</v>
      </c>
      <c r="AX188" s="52">
        <f t="shared" ref="AX188:CA188" si="579">((PI()*1.5)-ATAN(AX149/P149))*180/PI()</f>
        <v>217.7355651580055</v>
      </c>
      <c r="AY188" s="52">
        <f t="shared" si="579"/>
        <v>182.33946017821285</v>
      </c>
      <c r="AZ188" s="52">
        <f t="shared" si="579"/>
        <v>257.72098948166945</v>
      </c>
      <c r="BA188" s="52">
        <f t="shared" si="579"/>
        <v>222.4982311324855</v>
      </c>
      <c r="BB188" s="52">
        <f t="shared" si="579"/>
        <v>265.2562840079998</v>
      </c>
      <c r="BC188" s="52">
        <f t="shared" si="579"/>
        <v>310.98796200451142</v>
      </c>
      <c r="BD188" s="52">
        <f t="shared" si="579"/>
        <v>299.72620661495068</v>
      </c>
      <c r="BE188" s="52">
        <f t="shared" si="579"/>
        <v>193.61825687921908</v>
      </c>
      <c r="BF188" s="52">
        <f t="shared" si="579"/>
        <v>227.0914534482678</v>
      </c>
      <c r="BG188" s="52">
        <f t="shared" si="579"/>
        <v>291.95761065834694</v>
      </c>
      <c r="BH188" s="52">
        <f t="shared" si="579"/>
        <v>314.01390694425214</v>
      </c>
      <c r="BI188" s="52">
        <f t="shared" si="579"/>
        <v>243.51035130214436</v>
      </c>
      <c r="BJ188" s="52">
        <f t="shared" si="579"/>
        <v>324.52211838299263</v>
      </c>
      <c r="BK188" s="52">
        <f t="shared" si="579"/>
        <v>284.65487467413959</v>
      </c>
      <c r="BL188" s="52">
        <f t="shared" si="579"/>
        <v>306.28004843644004</v>
      </c>
      <c r="BM188" s="52">
        <f t="shared" si="579"/>
        <v>278.03425634228046</v>
      </c>
      <c r="BN188" s="52">
        <f t="shared" si="579"/>
        <v>240.65750618042341</v>
      </c>
      <c r="BO188" s="52">
        <f t="shared" si="579"/>
        <v>230.02089665777797</v>
      </c>
      <c r="BP188" s="52">
        <f t="shared" si="579"/>
        <v>256.98236586646567</v>
      </c>
      <c r="BQ188" s="52">
        <f t="shared" si="579"/>
        <v>297.23293065732776</v>
      </c>
      <c r="BR188" s="52">
        <f t="shared" si="579"/>
        <v>266.68320956562189</v>
      </c>
      <c r="BS188" s="52">
        <f t="shared" si="579"/>
        <v>188.31793381729</v>
      </c>
      <c r="BT188" s="52">
        <f t="shared" si="579"/>
        <v>306.94820689907522</v>
      </c>
      <c r="BU188" s="52" t="e">
        <f t="shared" si="579"/>
        <v>#DIV/0!</v>
      </c>
      <c r="BV188" s="52">
        <f t="shared" si="579"/>
        <v>217.13068123629262</v>
      </c>
      <c r="BW188" s="52">
        <f t="shared" si="579"/>
        <v>343.48757570092022</v>
      </c>
      <c r="BX188" s="52">
        <f t="shared" si="579"/>
        <v>311.91965740341976</v>
      </c>
      <c r="BY188" s="52">
        <f t="shared" si="579"/>
        <v>331.77504950195072</v>
      </c>
      <c r="BZ188" s="52">
        <f t="shared" si="579"/>
        <v>320.50773582450086</v>
      </c>
      <c r="CA188" s="52">
        <f t="shared" si="579"/>
        <v>225.18681670907674</v>
      </c>
      <c r="CB188" s="156"/>
      <c r="CC188" s="52"/>
      <c r="CD188" s="113">
        <f t="shared" si="452"/>
        <v>69</v>
      </c>
      <c r="CE188" s="114">
        <f t="shared" si="452"/>
        <v>70</v>
      </c>
      <c r="CF188" s="83">
        <f t="shared" ca="1" si="572"/>
        <v>0.41239280501843645</v>
      </c>
      <c r="CG188" s="45">
        <f t="shared" ca="1" si="573"/>
        <v>0.42478658410065567</v>
      </c>
      <c r="CH188" s="45">
        <f t="shared" ca="1" si="471"/>
        <v>0.43049673364222751</v>
      </c>
      <c r="CI188" s="45">
        <f t="shared" ca="1" si="472"/>
        <v>0.45621310703794038</v>
      </c>
      <c r="CJ188" s="45">
        <f t="shared" ca="1" si="473"/>
        <v>0.48215171494142084</v>
      </c>
      <c r="CK188" s="45">
        <f t="shared" ca="1" si="474"/>
        <v>0.46007939281101107</v>
      </c>
      <c r="CL188" s="45">
        <f t="shared" ca="1" si="475"/>
        <v>0.47209459589032665</v>
      </c>
      <c r="CM188" s="45">
        <f t="shared" ca="1" si="476"/>
        <v>0.5040938884648245</v>
      </c>
      <c r="CN188" s="45">
        <f t="shared" ca="1" si="477"/>
        <v>0.53205948840422113</v>
      </c>
      <c r="CO188" s="45">
        <f t="shared" ca="1" si="478"/>
        <v>0.52052686095669354</v>
      </c>
      <c r="CP188" s="45">
        <f t="shared" ca="1" si="479"/>
        <v>0.52839706051905311</v>
      </c>
      <c r="CQ188" s="45">
        <f t="shared" ca="1" si="480"/>
        <v>0.54075886286951191</v>
      </c>
      <c r="CR188" s="45">
        <f t="shared" ca="1" si="481"/>
        <v>0.51788404051820225</v>
      </c>
      <c r="CS188" s="45">
        <f t="shared" ca="1" si="482"/>
        <v>0.52086310249918855</v>
      </c>
      <c r="CT188" s="45">
        <f t="shared" ca="1" si="483"/>
        <v>0.53150105948469362</v>
      </c>
      <c r="CU188" s="45">
        <f t="shared" ca="1" si="484"/>
        <v>0.52157162116717204</v>
      </c>
      <c r="CV188" s="45">
        <f t="shared" ca="1" si="485"/>
        <v>0.51347997803827716</v>
      </c>
      <c r="CW188" s="45">
        <f t="shared" ca="1" si="486"/>
        <v>0.48692098073213325</v>
      </c>
      <c r="CX188" s="45">
        <f t="shared" ca="1" si="487"/>
        <v>0.48080832742070823</v>
      </c>
      <c r="CY188" s="45">
        <f t="shared" ca="1" si="488"/>
        <v>0.49833616504056555</v>
      </c>
      <c r="CZ188" s="45">
        <f t="shared" ca="1" si="489"/>
        <v>0.50905700915873042</v>
      </c>
      <c r="DA188" s="45">
        <f t="shared" ca="1" si="490"/>
        <v>0.51970615029026335</v>
      </c>
      <c r="DB188" s="45">
        <f t="shared" ca="1" si="491"/>
        <v>0.48287152397130684</v>
      </c>
      <c r="DC188" s="45">
        <f t="shared" ca="1" si="492"/>
        <v>0.46962014008488934</v>
      </c>
      <c r="DD188" s="45">
        <f t="shared" ca="1" si="493"/>
        <v>0.46823546495791268</v>
      </c>
      <c r="DE188" s="45">
        <f t="shared" ca="1" si="494"/>
        <v>0.46206152722464938</v>
      </c>
      <c r="DF188" s="45">
        <f t="shared" ca="1" si="495"/>
        <v>0.47396674787870208</v>
      </c>
      <c r="DG188" s="45">
        <f t="shared" ca="1" si="496"/>
        <v>0.46768133777108412</v>
      </c>
      <c r="DH188" s="45">
        <f t="shared" ca="1" si="497"/>
        <v>0.46124683415270457</v>
      </c>
      <c r="DI188" s="45">
        <f t="shared" ca="1" si="498"/>
        <v>0.44154402298642359</v>
      </c>
      <c r="DJ188" s="45">
        <f t="shared" ca="1" si="499"/>
        <v>0.44780936423659434</v>
      </c>
      <c r="DK188" s="45">
        <f t="shared" ca="1" si="500"/>
        <v>0.48129360770004592</v>
      </c>
      <c r="DL188" s="45">
        <f t="shared" ca="1" si="501"/>
        <v>0.50016603982967245</v>
      </c>
      <c r="DM188" s="45">
        <f t="shared" ca="1" si="502"/>
        <v>0.51393668347629884</v>
      </c>
      <c r="DN188" s="45">
        <f t="shared" ca="1" si="503"/>
        <v>0.52253171996889713</v>
      </c>
      <c r="DO188" s="45">
        <f t="shared" ca="1" si="504"/>
        <v>0.51610096896084179</v>
      </c>
      <c r="DP188" s="45">
        <f t="shared" ca="1" si="505"/>
        <v>0.53970643860345646</v>
      </c>
      <c r="DQ188" s="45">
        <f t="shared" ca="1" si="506"/>
        <v>0.52143796883589677</v>
      </c>
      <c r="DR188" s="45">
        <f t="shared" ca="1" si="507"/>
        <v>0.5268499078394554</v>
      </c>
      <c r="DS188" s="45">
        <f t="shared" ca="1" si="508"/>
        <v>0.52420465952508366</v>
      </c>
      <c r="DT188" s="45">
        <f t="shared" ca="1" si="509"/>
        <v>0.52194379574460403</v>
      </c>
      <c r="DU188" s="45">
        <f t="shared" ca="1" si="510"/>
        <v>0.49515545003606182</v>
      </c>
      <c r="DV188" s="45">
        <f t="shared" ca="1" si="511"/>
        <v>0.49470574168752485</v>
      </c>
      <c r="DW188" s="45">
        <f t="shared" ca="1" si="512"/>
        <v>0.49385057536219579</v>
      </c>
      <c r="DX188" s="45">
        <f t="shared" ca="1" si="513"/>
        <v>0.50915172868197978</v>
      </c>
      <c r="DY188" s="45">
        <f t="shared" ca="1" si="514"/>
        <v>0.49400307955216322</v>
      </c>
      <c r="DZ188" s="45">
        <f t="shared" ca="1" si="515"/>
        <v>0.51445969611897224</v>
      </c>
      <c r="EA188" s="45">
        <f t="shared" ca="1" si="516"/>
        <v>0.51716988426164268</v>
      </c>
      <c r="EB188" s="45">
        <f t="shared" ca="1" si="517"/>
        <v>0.5230763843293913</v>
      </c>
      <c r="EC188" s="45">
        <f t="shared" ca="1" si="518"/>
        <v>0.52972964276974432</v>
      </c>
      <c r="ED188" s="45">
        <f t="shared" ca="1" si="519"/>
        <v>0.53128669591907474</v>
      </c>
      <c r="EE188" s="45">
        <f t="shared" ca="1" si="520"/>
        <v>0.53809249261254777</v>
      </c>
      <c r="EF188" s="45">
        <f t="shared" ca="1" si="521"/>
        <v>0.5434548687301346</v>
      </c>
      <c r="EG188" s="45">
        <f t="shared" ca="1" si="522"/>
        <v>0.52446547134685895</v>
      </c>
      <c r="EH188" s="45">
        <f t="shared" ca="1" si="523"/>
        <v>0.53527804310289728</v>
      </c>
      <c r="EI188" s="45">
        <f t="shared" ca="1" si="524"/>
        <v>0.52620879566013146</v>
      </c>
      <c r="EJ188" s="45">
        <f t="shared" ca="1" si="525"/>
        <v>0.53722903998263261</v>
      </c>
      <c r="EK188" s="45">
        <f t="shared" ca="1" si="526"/>
        <v>0.52495417949076251</v>
      </c>
      <c r="EL188" s="45">
        <f t="shared" ca="1" si="527"/>
        <v>0.50130807157508328</v>
      </c>
      <c r="EM188" s="45">
        <f t="shared" ca="1" si="528"/>
        <v>0.53020811675400703</v>
      </c>
      <c r="EN188" s="45">
        <f t="shared" ca="1" si="529"/>
        <v>0.51568326284654065</v>
      </c>
      <c r="EO188" s="45">
        <f t="shared" ca="1" si="530"/>
        <v>0.49980875288186399</v>
      </c>
      <c r="EP188" s="45">
        <f t="shared" ca="1" si="531"/>
        <v>0.50791979806514642</v>
      </c>
      <c r="EQ188" s="45">
        <f t="shared" ca="1" si="532"/>
        <v>0.51813385297112513</v>
      </c>
      <c r="ER188" s="45">
        <f t="shared" ca="1" si="533"/>
        <v>0.52072412518749589</v>
      </c>
      <c r="ES188" s="45">
        <f t="shared" ca="1" si="534"/>
        <v>0.5086411520151739</v>
      </c>
      <c r="ET188" s="45">
        <f t="shared" ca="1" si="535"/>
        <v>0.51705909099475866</v>
      </c>
      <c r="EU188" s="45">
        <f t="shared" ca="1" si="536"/>
        <v>0.53487291189697217</v>
      </c>
      <c r="EV188" s="45">
        <f t="shared" ca="1" si="537"/>
        <v>0.51877649744348209</v>
      </c>
      <c r="EW188" s="45">
        <f t="shared" ca="1" si="538"/>
        <v>0.51758008151210977</v>
      </c>
      <c r="EX188" s="45">
        <f t="shared" ca="1" si="539"/>
        <v>0.52078291788038678</v>
      </c>
      <c r="EY188" s="45">
        <f t="shared" ca="1" si="540"/>
        <v>0.51982385203267689</v>
      </c>
      <c r="EZ188" s="45">
        <f t="shared" ca="1" si="541"/>
        <v>0.50497171538943642</v>
      </c>
      <c r="FA188" s="45">
        <f t="shared" ca="1" si="542"/>
        <v>0.50013887126349776</v>
      </c>
      <c r="FB188" s="45">
        <f t="shared" ca="1" si="543"/>
        <v>0.50873820276253123</v>
      </c>
      <c r="FC188" s="45">
        <f t="shared" ca="1" si="544"/>
        <v>0.51759106629780816</v>
      </c>
      <c r="FD188" s="45">
        <f t="shared" ca="1" si="545"/>
        <v>0.48668392235529023</v>
      </c>
      <c r="FE188" s="45">
        <f t="shared" ca="1" si="546"/>
        <v>0.48278457898536448</v>
      </c>
      <c r="FF188" s="45">
        <f t="shared" ca="1" si="547"/>
        <v>0.49567906877376905</v>
      </c>
      <c r="FG188" s="45">
        <f t="shared" ca="1" si="548"/>
        <v>0.49174061663789437</v>
      </c>
      <c r="FH188" s="45">
        <f t="shared" ca="1" si="549"/>
        <v>0.4913194766873748</v>
      </c>
      <c r="FI188" s="45">
        <f t="shared" ca="1" si="550"/>
        <v>0.51544263399917511</v>
      </c>
      <c r="FJ188" s="45">
        <f t="shared" ca="1" si="551"/>
        <v>0.52128085604235064</v>
      </c>
      <c r="FK188" s="45">
        <f t="shared" ca="1" si="552"/>
        <v>0.50912194320111892</v>
      </c>
      <c r="FL188" s="45">
        <f t="shared" ca="1" si="553"/>
        <v>0.49391134841197726</v>
      </c>
      <c r="FM188" s="45">
        <f t="shared" ca="1" si="554"/>
        <v>0.51610476344461109</v>
      </c>
      <c r="FN188" s="45">
        <f t="shared" ca="1" si="555"/>
        <v>0.53081384662672515</v>
      </c>
      <c r="FO188" s="45">
        <f t="shared" ca="1" si="556"/>
        <v>0.51713069067609307</v>
      </c>
      <c r="FP188" s="45">
        <f t="shared" ca="1" si="557"/>
        <v>0.52254106420815372</v>
      </c>
      <c r="FQ188" s="45">
        <f t="shared" ca="1" si="558"/>
        <v>0.51992165719377892</v>
      </c>
      <c r="FR188" s="45">
        <f t="shared" ca="1" si="559"/>
        <v>0.51094847848176694</v>
      </c>
      <c r="FS188" s="45">
        <f t="shared" ca="1" si="560"/>
        <v>0.51141480164598374</v>
      </c>
      <c r="FT188" s="45">
        <f t="shared" ca="1" si="561"/>
        <v>0.52844750069250757</v>
      </c>
      <c r="FU188" s="45">
        <f t="shared" ca="1" si="562"/>
        <v>0.5329866048117704</v>
      </c>
      <c r="FV188" s="45">
        <f t="shared" ca="1" si="563"/>
        <v>0.52636402138209082</v>
      </c>
      <c r="FW188" s="45">
        <f t="shared" ca="1" si="564"/>
        <v>0.51685033373211786</v>
      </c>
      <c r="FX188" s="45">
        <f t="shared" ca="1" si="565"/>
        <v>0.52924448672460256</v>
      </c>
      <c r="FY188" s="45">
        <f t="shared" ca="1" si="566"/>
        <v>0.53450924292131941</v>
      </c>
      <c r="FZ188" s="45">
        <f t="shared" ca="1" si="567"/>
        <v>0.53792573995900494</v>
      </c>
      <c r="GA188" s="84">
        <f t="shared" ca="1" si="568"/>
        <v>0.53721482068891302</v>
      </c>
      <c r="GB188" s="25"/>
    </row>
    <row r="189" spans="1:184" x14ac:dyDescent="0.25">
      <c r="A189" s="14"/>
      <c r="B189" s="26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95">
        <f t="shared" ref="M189" si="580">M150</f>
        <v>61.144429353731802</v>
      </c>
      <c r="N189" s="96">
        <f t="shared" si="404"/>
        <v>64.537531029722317</v>
      </c>
      <c r="O189" s="24">
        <f t="shared" si="232"/>
        <v>25</v>
      </c>
      <c r="P189" s="52">
        <f t="shared" ref="P189:AS189" si="581">((PI()*0.5)-ATAN(AX150/P150))*180/PI()</f>
        <v>37.473669687014883</v>
      </c>
      <c r="Q189" s="52">
        <f t="shared" si="581"/>
        <v>8.8335325403960177</v>
      </c>
      <c r="R189" s="52">
        <f t="shared" si="581"/>
        <v>72.541356539103688</v>
      </c>
      <c r="S189" s="52">
        <f t="shared" si="581"/>
        <v>41.422731713902678</v>
      </c>
      <c r="T189" s="52">
        <f t="shared" si="581"/>
        <v>73.753948266952378</v>
      </c>
      <c r="U189" s="52">
        <f t="shared" si="581"/>
        <v>116.28946021117417</v>
      </c>
      <c r="V189" s="52">
        <f t="shared" si="581"/>
        <v>110.55871735232763</v>
      </c>
      <c r="W189" s="52">
        <f t="shared" si="581"/>
        <v>172.79622596658078</v>
      </c>
      <c r="X189" s="52">
        <f t="shared" si="581"/>
        <v>43.902452240112396</v>
      </c>
      <c r="Y189" s="52">
        <f t="shared" si="581"/>
        <v>92.611469395175021</v>
      </c>
      <c r="Z189" s="52">
        <f t="shared" si="581"/>
        <v>142.20224872925024</v>
      </c>
      <c r="AA189" s="52">
        <f t="shared" si="581"/>
        <v>59.742361335925906</v>
      </c>
      <c r="AB189" s="52">
        <f t="shared" si="581"/>
        <v>151.94405618741581</v>
      </c>
      <c r="AC189" s="52">
        <f t="shared" si="581"/>
        <v>126.08105113178398</v>
      </c>
      <c r="AD189" s="52">
        <f t="shared" si="581"/>
        <v>118.10953499320179</v>
      </c>
      <c r="AE189" s="52">
        <f t="shared" si="581"/>
        <v>90.183351122520591</v>
      </c>
      <c r="AF189" s="52">
        <f t="shared" si="581"/>
        <v>70.26537604881527</v>
      </c>
      <c r="AG189" s="52">
        <f t="shared" si="581"/>
        <v>48.489939351885013</v>
      </c>
      <c r="AH189" s="52">
        <f t="shared" si="581"/>
        <v>87.659635375814659</v>
      </c>
      <c r="AI189" s="52">
        <f t="shared" si="581"/>
        <v>107.48755375672486</v>
      </c>
      <c r="AJ189" s="52">
        <f t="shared" si="581"/>
        <v>80.145702479764097</v>
      </c>
      <c r="AK189" s="52">
        <f t="shared" si="581"/>
        <v>11.820344809626695</v>
      </c>
      <c r="AL189" s="52">
        <f t="shared" si="581"/>
        <v>119.05026595689746</v>
      </c>
      <c r="AM189" s="52">
        <f t="shared" si="581"/>
        <v>37.130681236292631</v>
      </c>
      <c r="AN189" s="52" t="e">
        <f t="shared" si="581"/>
        <v>#DIV/0!</v>
      </c>
      <c r="AO189" s="52">
        <f t="shared" si="581"/>
        <v>173.22059789927508</v>
      </c>
      <c r="AP189" s="52">
        <f t="shared" si="581"/>
        <v>108.03091528196072</v>
      </c>
      <c r="AQ189" s="52">
        <f t="shared" si="581"/>
        <v>107.01591624684824</v>
      </c>
      <c r="AR189" s="52">
        <f t="shared" si="581"/>
        <v>147.22389775815367</v>
      </c>
      <c r="AS189" s="52">
        <f t="shared" si="581"/>
        <v>44.370590805321207</v>
      </c>
      <c r="AT189" s="24"/>
      <c r="AU189" s="95">
        <f t="shared" si="410"/>
        <v>-39.412705154763785</v>
      </c>
      <c r="AV189" s="96">
        <f t="shared" si="406"/>
        <v>-1.772289667891048</v>
      </c>
      <c r="AW189" s="24">
        <f t="shared" si="414"/>
        <v>25</v>
      </c>
      <c r="AX189" s="52">
        <f t="shared" ref="AX189:CA189" si="582">((PI()*1.5)-ATAN(AX150/P150))*180/PI()</f>
        <v>217.4736696870149</v>
      </c>
      <c r="AY189" s="52">
        <f t="shared" si="582"/>
        <v>188.83353254039602</v>
      </c>
      <c r="AZ189" s="52">
        <f t="shared" si="582"/>
        <v>252.54135653910367</v>
      </c>
      <c r="BA189" s="52">
        <f t="shared" si="582"/>
        <v>221.42273171390269</v>
      </c>
      <c r="BB189" s="52">
        <f t="shared" si="582"/>
        <v>253.75394826695239</v>
      </c>
      <c r="BC189" s="52">
        <f t="shared" si="582"/>
        <v>296.28946021117417</v>
      </c>
      <c r="BD189" s="52">
        <f t="shared" si="582"/>
        <v>290.55871735232762</v>
      </c>
      <c r="BE189" s="52">
        <f t="shared" si="582"/>
        <v>352.79622596658078</v>
      </c>
      <c r="BF189" s="52">
        <f t="shared" si="582"/>
        <v>223.90245224011241</v>
      </c>
      <c r="BG189" s="52">
        <f t="shared" si="582"/>
        <v>272.61146939517505</v>
      </c>
      <c r="BH189" s="52">
        <f t="shared" si="582"/>
        <v>322.20224872925024</v>
      </c>
      <c r="BI189" s="52">
        <f t="shared" si="582"/>
        <v>239.74236133592592</v>
      </c>
      <c r="BJ189" s="52">
        <f t="shared" si="582"/>
        <v>331.94405618741587</v>
      </c>
      <c r="BK189" s="52">
        <f t="shared" si="582"/>
        <v>306.08105113178397</v>
      </c>
      <c r="BL189" s="52">
        <f t="shared" si="582"/>
        <v>298.10953499320175</v>
      </c>
      <c r="BM189" s="52">
        <f t="shared" si="582"/>
        <v>270.18335112252061</v>
      </c>
      <c r="BN189" s="52">
        <f t="shared" si="582"/>
        <v>250.26537604881526</v>
      </c>
      <c r="BO189" s="52">
        <f t="shared" si="582"/>
        <v>228.489939351885</v>
      </c>
      <c r="BP189" s="52">
        <f t="shared" si="582"/>
        <v>267.65963537581462</v>
      </c>
      <c r="BQ189" s="52">
        <f t="shared" si="582"/>
        <v>287.48755375672488</v>
      </c>
      <c r="BR189" s="52">
        <f t="shared" si="582"/>
        <v>260.14570247976405</v>
      </c>
      <c r="BS189" s="52">
        <f t="shared" si="582"/>
        <v>191.8203448096267</v>
      </c>
      <c r="BT189" s="52">
        <f t="shared" si="582"/>
        <v>299.05026595689742</v>
      </c>
      <c r="BU189" s="52">
        <f t="shared" si="582"/>
        <v>217.13068123629262</v>
      </c>
      <c r="BV189" s="52" t="e">
        <f t="shared" si="582"/>
        <v>#DIV/0!</v>
      </c>
      <c r="BW189" s="52">
        <f t="shared" si="582"/>
        <v>353.22059789927511</v>
      </c>
      <c r="BX189" s="52">
        <f t="shared" si="582"/>
        <v>288.03091528196074</v>
      </c>
      <c r="BY189" s="52">
        <f t="shared" si="582"/>
        <v>287.01591624684824</v>
      </c>
      <c r="BZ189" s="52">
        <f t="shared" si="582"/>
        <v>327.22389775815367</v>
      </c>
      <c r="CA189" s="52">
        <f t="shared" si="582"/>
        <v>224.37059080532123</v>
      </c>
      <c r="CB189" s="156"/>
      <c r="CC189" s="52"/>
      <c r="CD189" s="113">
        <f t="shared" si="452"/>
        <v>70</v>
      </c>
      <c r="CE189" s="114">
        <f t="shared" si="452"/>
        <v>71</v>
      </c>
      <c r="CF189" s="83">
        <f t="shared" ca="1" si="572"/>
        <v>0.43262676816312584</v>
      </c>
      <c r="CG189" s="45">
        <f t="shared" ca="1" si="573"/>
        <v>0.46330723630274406</v>
      </c>
      <c r="CH189" s="45">
        <f t="shared" ca="1" si="471"/>
        <v>0.41848204367332098</v>
      </c>
      <c r="CI189" s="45">
        <f t="shared" ca="1" si="472"/>
        <v>0.44008781391581758</v>
      </c>
      <c r="CJ189" s="45">
        <f t="shared" ca="1" si="473"/>
        <v>0.46645427831058267</v>
      </c>
      <c r="CK189" s="45">
        <f t="shared" ca="1" si="474"/>
        <v>0.456177195172359</v>
      </c>
      <c r="CL189" s="45">
        <f t="shared" ca="1" si="475"/>
        <v>0.47822515045178754</v>
      </c>
      <c r="CM189" s="45">
        <f t="shared" ca="1" si="476"/>
        <v>0.51164785791002998</v>
      </c>
      <c r="CN189" s="45">
        <f t="shared" ca="1" si="477"/>
        <v>0.54192321415414957</v>
      </c>
      <c r="CO189" s="45">
        <f t="shared" ca="1" si="478"/>
        <v>0.53121773070077061</v>
      </c>
      <c r="CP189" s="45">
        <f t="shared" ca="1" si="479"/>
        <v>0.53407185398952539</v>
      </c>
      <c r="CQ189" s="45">
        <f t="shared" ca="1" si="480"/>
        <v>0.55769813473514918</v>
      </c>
      <c r="CR189" s="45">
        <f t="shared" ca="1" si="481"/>
        <v>0.5351532333220741</v>
      </c>
      <c r="CS189" s="45">
        <f t="shared" ca="1" si="482"/>
        <v>0.54035989446687338</v>
      </c>
      <c r="CT189" s="45">
        <f t="shared" ca="1" si="483"/>
        <v>0.54920739487067127</v>
      </c>
      <c r="CU189" s="45">
        <f t="shared" ca="1" si="484"/>
        <v>0.53278576159056268</v>
      </c>
      <c r="CV189" s="45">
        <f t="shared" ca="1" si="485"/>
        <v>0.52214361718454994</v>
      </c>
      <c r="CW189" s="45">
        <f t="shared" ca="1" si="486"/>
        <v>0.49669132077722</v>
      </c>
      <c r="CX189" s="45">
        <f t="shared" ca="1" si="487"/>
        <v>0.48660142217128194</v>
      </c>
      <c r="CY189" s="45">
        <f t="shared" ca="1" si="488"/>
        <v>0.50144143925754481</v>
      </c>
      <c r="CZ189" s="45">
        <f t="shared" ca="1" si="489"/>
        <v>0.50002358945377212</v>
      </c>
      <c r="DA189" s="45">
        <f t="shared" ca="1" si="490"/>
        <v>0.51576008888249403</v>
      </c>
      <c r="DB189" s="45">
        <f t="shared" ca="1" si="491"/>
        <v>0.48775874016380183</v>
      </c>
      <c r="DC189" s="45">
        <f t="shared" ca="1" si="492"/>
        <v>0.46975831397400664</v>
      </c>
      <c r="DD189" s="45">
        <f t="shared" ca="1" si="493"/>
        <v>0.4764530278117266</v>
      </c>
      <c r="DE189" s="45">
        <f t="shared" ca="1" si="494"/>
        <v>0.48003427492249756</v>
      </c>
      <c r="DF189" s="45">
        <f t="shared" ca="1" si="495"/>
        <v>0.48676660487944096</v>
      </c>
      <c r="DG189" s="45">
        <f t="shared" ca="1" si="496"/>
        <v>0.48345066072379844</v>
      </c>
      <c r="DH189" s="45">
        <f t="shared" ca="1" si="497"/>
        <v>0.48238059107709258</v>
      </c>
      <c r="DI189" s="45">
        <f t="shared" ca="1" si="498"/>
        <v>0.46085837644520922</v>
      </c>
      <c r="DJ189" s="45">
        <f t="shared" ca="1" si="499"/>
        <v>0.46704890716887737</v>
      </c>
      <c r="DK189" s="45">
        <f t="shared" ca="1" si="500"/>
        <v>0.49106749532308974</v>
      </c>
      <c r="DL189" s="45">
        <f t="shared" ca="1" si="501"/>
        <v>0.51004936781239119</v>
      </c>
      <c r="DM189" s="45">
        <f t="shared" ca="1" si="502"/>
        <v>0.51686833321553216</v>
      </c>
      <c r="DN189" s="45">
        <f t="shared" ca="1" si="503"/>
        <v>0.51715739964145491</v>
      </c>
      <c r="DO189" s="45">
        <f t="shared" ca="1" si="504"/>
        <v>0.50577831769030968</v>
      </c>
      <c r="DP189" s="45">
        <f t="shared" ca="1" si="505"/>
        <v>0.53362222756575828</v>
      </c>
      <c r="DQ189" s="45">
        <f t="shared" ca="1" si="506"/>
        <v>0.51616656758223178</v>
      </c>
      <c r="DR189" s="45">
        <f t="shared" ca="1" si="507"/>
        <v>0.5314203890796334</v>
      </c>
      <c r="DS189" s="45">
        <f t="shared" ca="1" si="508"/>
        <v>0.53546206704329014</v>
      </c>
      <c r="DT189" s="45">
        <f t="shared" ca="1" si="509"/>
        <v>0.53695765718475175</v>
      </c>
      <c r="DU189" s="45">
        <f t="shared" ca="1" si="510"/>
        <v>0.51419030928569687</v>
      </c>
      <c r="DV189" s="45">
        <f t="shared" ca="1" si="511"/>
        <v>0.51245407225659645</v>
      </c>
      <c r="DW189" s="45">
        <f t="shared" ca="1" si="512"/>
        <v>0.52311464958391363</v>
      </c>
      <c r="DX189" s="45">
        <f t="shared" ca="1" si="513"/>
        <v>0.53887681976305923</v>
      </c>
      <c r="DY189" s="45">
        <f t="shared" ca="1" si="514"/>
        <v>0.51153378626360235</v>
      </c>
      <c r="DZ189" s="45">
        <f t="shared" ca="1" si="515"/>
        <v>0.5274592754990316</v>
      </c>
      <c r="EA189" s="45">
        <f t="shared" ca="1" si="516"/>
        <v>0.53309788080681164</v>
      </c>
      <c r="EB189" s="45">
        <f t="shared" ca="1" si="517"/>
        <v>0.53279255189686103</v>
      </c>
      <c r="EC189" s="45">
        <f t="shared" ca="1" si="518"/>
        <v>0.52787466093779101</v>
      </c>
      <c r="ED189" s="45">
        <f t="shared" ca="1" si="519"/>
        <v>0.53449181070344165</v>
      </c>
      <c r="EE189" s="45">
        <f t="shared" ca="1" si="520"/>
        <v>0.55382460351559626</v>
      </c>
      <c r="EF189" s="45">
        <f t="shared" ca="1" si="521"/>
        <v>0.55248913158012203</v>
      </c>
      <c r="EG189" s="45">
        <f t="shared" ca="1" si="522"/>
        <v>0.53097068135584657</v>
      </c>
      <c r="EH189" s="45">
        <f t="shared" ca="1" si="523"/>
        <v>0.54775039108967105</v>
      </c>
      <c r="EI189" s="45">
        <f t="shared" ca="1" si="524"/>
        <v>0.53917360004393489</v>
      </c>
      <c r="EJ189" s="45">
        <f t="shared" ca="1" si="525"/>
        <v>0.53948223056349642</v>
      </c>
      <c r="EK189" s="45">
        <f t="shared" ca="1" si="526"/>
        <v>0.52709972600934807</v>
      </c>
      <c r="EL189" s="45">
        <f t="shared" ca="1" si="527"/>
        <v>0.51075745872905431</v>
      </c>
      <c r="EM189" s="45">
        <f t="shared" ca="1" si="528"/>
        <v>0.53804749522508832</v>
      </c>
      <c r="EN189" s="45">
        <f t="shared" ca="1" si="529"/>
        <v>0.51166592365129504</v>
      </c>
      <c r="EO189" s="45">
        <f t="shared" ca="1" si="530"/>
        <v>0.49716739681229682</v>
      </c>
      <c r="EP189" s="45">
        <f t="shared" ca="1" si="531"/>
        <v>0.52073546345799926</v>
      </c>
      <c r="EQ189" s="45">
        <f t="shared" ca="1" si="532"/>
        <v>0.52870811603619672</v>
      </c>
      <c r="ER189" s="45">
        <f t="shared" ca="1" si="533"/>
        <v>0.53537282683841336</v>
      </c>
      <c r="ES189" s="45">
        <f t="shared" ca="1" si="534"/>
        <v>0.52970867892408779</v>
      </c>
      <c r="ET189" s="45">
        <f t="shared" ca="1" si="535"/>
        <v>0.54206392392247482</v>
      </c>
      <c r="EU189" s="45">
        <f t="shared" ca="1" si="536"/>
        <v>0.56439293903403931</v>
      </c>
      <c r="EV189" s="45">
        <f t="shared" ca="1" si="537"/>
        <v>0.5428281076029321</v>
      </c>
      <c r="EW189" s="45">
        <f t="shared" ca="1" si="538"/>
        <v>0.54493723501044855</v>
      </c>
      <c r="EX189" s="45">
        <f t="shared" ca="1" si="539"/>
        <v>0.54498947616268245</v>
      </c>
      <c r="EY189" s="45">
        <f t="shared" ca="1" si="540"/>
        <v>0.54293730301311383</v>
      </c>
      <c r="EZ189" s="45">
        <f t="shared" ca="1" si="541"/>
        <v>0.53429187751242102</v>
      </c>
      <c r="FA189" s="45">
        <f t="shared" ca="1" si="542"/>
        <v>0.52887733067941889</v>
      </c>
      <c r="FB189" s="45">
        <f t="shared" ca="1" si="543"/>
        <v>0.52678584361444403</v>
      </c>
      <c r="FC189" s="45">
        <f t="shared" ca="1" si="544"/>
        <v>0.53125359252497806</v>
      </c>
      <c r="FD189" s="45">
        <f t="shared" ca="1" si="545"/>
        <v>0.50105138007213101</v>
      </c>
      <c r="FE189" s="45">
        <f t="shared" ca="1" si="546"/>
        <v>0.48810024245272854</v>
      </c>
      <c r="FF189" s="45">
        <f t="shared" ca="1" si="547"/>
        <v>0.49269673171956552</v>
      </c>
      <c r="FG189" s="45">
        <f t="shared" ca="1" si="548"/>
        <v>0.48719497103804044</v>
      </c>
      <c r="FH189" s="45">
        <f t="shared" ca="1" si="549"/>
        <v>0.46946263010424394</v>
      </c>
      <c r="FI189" s="45">
        <f t="shared" ca="1" si="550"/>
        <v>0.48209581556559483</v>
      </c>
      <c r="FJ189" s="45">
        <f t="shared" ca="1" si="551"/>
        <v>0.48825054143657926</v>
      </c>
      <c r="FK189" s="45">
        <f t="shared" ca="1" si="552"/>
        <v>0.47874134268605145</v>
      </c>
      <c r="FL189" s="45">
        <f t="shared" ca="1" si="553"/>
        <v>0.47246355525786587</v>
      </c>
      <c r="FM189" s="45">
        <f t="shared" ca="1" si="554"/>
        <v>0.49109651771783119</v>
      </c>
      <c r="FN189" s="45">
        <f t="shared" ca="1" si="555"/>
        <v>0.51763697768974548</v>
      </c>
      <c r="FO189" s="45">
        <f t="shared" ca="1" si="556"/>
        <v>0.51109808640978149</v>
      </c>
      <c r="FP189" s="45">
        <f t="shared" ca="1" si="557"/>
        <v>0.51582902898402883</v>
      </c>
      <c r="FQ189" s="45">
        <f t="shared" ca="1" si="558"/>
        <v>0.51684146671684217</v>
      </c>
      <c r="FR189" s="45">
        <f t="shared" ca="1" si="559"/>
        <v>0.51416883006029457</v>
      </c>
      <c r="FS189" s="45">
        <f t="shared" ca="1" si="560"/>
        <v>0.5118758317931128</v>
      </c>
      <c r="FT189" s="45">
        <f t="shared" ca="1" si="561"/>
        <v>0.53719518784559706</v>
      </c>
      <c r="FU189" s="45">
        <f t="shared" ca="1" si="562"/>
        <v>0.52634658102436449</v>
      </c>
      <c r="FV189" s="45">
        <f t="shared" ca="1" si="563"/>
        <v>0.50772911677192267</v>
      </c>
      <c r="FW189" s="45">
        <f t="shared" ca="1" si="564"/>
        <v>0.49542095193806784</v>
      </c>
      <c r="FX189" s="45">
        <f t="shared" ca="1" si="565"/>
        <v>0.50645500937022581</v>
      </c>
      <c r="FY189" s="45">
        <f t="shared" ca="1" si="566"/>
        <v>0.51098376538172319</v>
      </c>
      <c r="FZ189" s="45">
        <f t="shared" ca="1" si="567"/>
        <v>0.51865381716079406</v>
      </c>
      <c r="GA189" s="84">
        <f t="shared" ca="1" si="568"/>
        <v>0.51636886226210699</v>
      </c>
      <c r="GB189" s="25"/>
    </row>
    <row r="190" spans="1:184" x14ac:dyDescent="0.25">
      <c r="A190" s="14"/>
      <c r="B190" s="26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95">
        <f t="shared" ref="M190" si="583">M151</f>
        <v>65.604413244570196</v>
      </c>
      <c r="N190" s="96">
        <f t="shared" si="404"/>
        <v>27.020269563770107</v>
      </c>
      <c r="O190" s="24">
        <f t="shared" si="232"/>
        <v>26</v>
      </c>
      <c r="P190" s="52">
        <f t="shared" ref="P190:AS190" si="584">((PI()*0.5)-ATAN(AX151/P151))*180/PI()</f>
        <v>145.82148805524574</v>
      </c>
      <c r="Q190" s="52">
        <f t="shared" si="584"/>
        <v>79.213713966022809</v>
      </c>
      <c r="R190" s="52">
        <f t="shared" si="584"/>
        <v>109.04980983664521</v>
      </c>
      <c r="S190" s="52">
        <f t="shared" si="584"/>
        <v>104.43281253829043</v>
      </c>
      <c r="T190" s="52">
        <f t="shared" si="584"/>
        <v>131.62744345867404</v>
      </c>
      <c r="U190" s="52">
        <f t="shared" si="584"/>
        <v>147.72266170171599</v>
      </c>
      <c r="V190" s="52">
        <f t="shared" si="584"/>
        <v>137.26344889384603</v>
      </c>
      <c r="W190" s="52">
        <f t="shared" si="584"/>
        <v>173.13968086203164</v>
      </c>
      <c r="X190" s="52">
        <f t="shared" si="584"/>
        <v>132.48853329252233</v>
      </c>
      <c r="Y190" s="52">
        <f t="shared" si="584"/>
        <v>144.46967524736624</v>
      </c>
      <c r="Z190" s="52">
        <f t="shared" si="584"/>
        <v>101.83776327201778</v>
      </c>
      <c r="AA190" s="52">
        <f t="shared" si="584"/>
        <v>101.67998084416584</v>
      </c>
      <c r="AB190" s="52">
        <f t="shared" si="584"/>
        <v>121.56249336830196</v>
      </c>
      <c r="AC190" s="52">
        <f t="shared" si="584"/>
        <v>24.574860817486268</v>
      </c>
      <c r="AD190" s="52">
        <f t="shared" si="584"/>
        <v>139.92791842461548</v>
      </c>
      <c r="AE190" s="52">
        <f t="shared" si="584"/>
        <v>124.31995971617442</v>
      </c>
      <c r="AF190" s="52">
        <f t="shared" si="584"/>
        <v>16.959507066534378</v>
      </c>
      <c r="AG190" s="52">
        <f t="shared" si="584"/>
        <v>83.275966456922276</v>
      </c>
      <c r="AH190" s="52">
        <f t="shared" si="584"/>
        <v>30.707237870093532</v>
      </c>
      <c r="AI190" s="52">
        <f t="shared" si="584"/>
        <v>136.66521629836058</v>
      </c>
      <c r="AJ190" s="52">
        <f t="shared" si="584"/>
        <v>116.64574697896184</v>
      </c>
      <c r="AK190" s="52">
        <f t="shared" si="584"/>
        <v>36.062527714546555</v>
      </c>
      <c r="AL190" s="52">
        <f t="shared" si="584"/>
        <v>140.04144263411874</v>
      </c>
      <c r="AM190" s="52">
        <f t="shared" si="584"/>
        <v>163.48757570092027</v>
      </c>
      <c r="AN190" s="52">
        <f t="shared" si="584"/>
        <v>173.22059789927508</v>
      </c>
      <c r="AO190" s="52" t="e">
        <f t="shared" si="584"/>
        <v>#DIV/0!</v>
      </c>
      <c r="AP190" s="52">
        <f t="shared" si="584"/>
        <v>152.14616382434284</v>
      </c>
      <c r="AQ190" s="52">
        <f t="shared" si="584"/>
        <v>160.62188878984773</v>
      </c>
      <c r="AR190" s="52">
        <f t="shared" si="584"/>
        <v>119.87431094271186</v>
      </c>
      <c r="AS190" s="52">
        <f t="shared" si="584"/>
        <v>72.811668551280761</v>
      </c>
      <c r="AT190" s="24"/>
      <c r="AU190" s="95">
        <f t="shared" si="410"/>
        <v>0</v>
      </c>
      <c r="AV190" s="96">
        <f t="shared" si="406"/>
        <v>37.64041548687274</v>
      </c>
      <c r="AW190" s="24">
        <f t="shared" si="414"/>
        <v>26</v>
      </c>
      <c r="AX190" s="52">
        <f t="shared" ref="AX190:CA190" si="585">((PI()*1.5)-ATAN(AX151/P151))*180/PI()</f>
        <v>325.82148805524577</v>
      </c>
      <c r="AY190" s="52">
        <f t="shared" si="585"/>
        <v>259.21371396602279</v>
      </c>
      <c r="AZ190" s="52">
        <f t="shared" si="585"/>
        <v>289.04980983664518</v>
      </c>
      <c r="BA190" s="52">
        <f t="shared" si="585"/>
        <v>284.43281253829042</v>
      </c>
      <c r="BB190" s="52">
        <f t="shared" si="585"/>
        <v>311.62744345867407</v>
      </c>
      <c r="BC190" s="52">
        <f t="shared" si="585"/>
        <v>327.72266170171605</v>
      </c>
      <c r="BD190" s="52">
        <f t="shared" si="585"/>
        <v>317.26344889384609</v>
      </c>
      <c r="BE190" s="52">
        <f t="shared" si="585"/>
        <v>353.13968086203164</v>
      </c>
      <c r="BF190" s="52">
        <f t="shared" si="585"/>
        <v>312.48853329252233</v>
      </c>
      <c r="BG190" s="52">
        <f t="shared" si="585"/>
        <v>324.46967524736624</v>
      </c>
      <c r="BH190" s="52">
        <f t="shared" si="585"/>
        <v>281.83776327201775</v>
      </c>
      <c r="BI190" s="52">
        <f t="shared" si="585"/>
        <v>281.67998084416587</v>
      </c>
      <c r="BJ190" s="52">
        <f t="shared" si="585"/>
        <v>301.56249336830194</v>
      </c>
      <c r="BK190" s="52">
        <f t="shared" si="585"/>
        <v>204.5748608174863</v>
      </c>
      <c r="BL190" s="52">
        <f t="shared" si="585"/>
        <v>319.92791842461548</v>
      </c>
      <c r="BM190" s="52">
        <f t="shared" si="585"/>
        <v>304.31995971617442</v>
      </c>
      <c r="BN190" s="52">
        <f t="shared" si="585"/>
        <v>196.95950706653437</v>
      </c>
      <c r="BO190" s="52">
        <f t="shared" si="585"/>
        <v>263.27596645692228</v>
      </c>
      <c r="BP190" s="52">
        <f t="shared" si="585"/>
        <v>210.70723787009351</v>
      </c>
      <c r="BQ190" s="52">
        <f t="shared" si="585"/>
        <v>316.66521629836058</v>
      </c>
      <c r="BR190" s="52">
        <f t="shared" si="585"/>
        <v>296.64574697896177</v>
      </c>
      <c r="BS190" s="52">
        <f t="shared" si="585"/>
        <v>216.06252771454658</v>
      </c>
      <c r="BT190" s="52">
        <f t="shared" si="585"/>
        <v>320.04144263411871</v>
      </c>
      <c r="BU190" s="52">
        <f t="shared" si="585"/>
        <v>343.48757570092022</v>
      </c>
      <c r="BV190" s="52">
        <f t="shared" si="585"/>
        <v>353.22059789927511</v>
      </c>
      <c r="BW190" s="52" t="e">
        <f t="shared" si="585"/>
        <v>#DIV/0!</v>
      </c>
      <c r="BX190" s="52">
        <f t="shared" si="585"/>
        <v>332.14616382434281</v>
      </c>
      <c r="BY190" s="52">
        <f t="shared" si="585"/>
        <v>340.62188878984773</v>
      </c>
      <c r="BZ190" s="52">
        <f t="shared" si="585"/>
        <v>299.87431094271187</v>
      </c>
      <c r="CA190" s="52">
        <f t="shared" si="585"/>
        <v>252.81166855128072</v>
      </c>
      <c r="CB190" s="156"/>
      <c r="CC190" s="52"/>
      <c r="CD190" s="113">
        <f t="shared" si="452"/>
        <v>71</v>
      </c>
      <c r="CE190" s="114">
        <f t="shared" si="452"/>
        <v>72</v>
      </c>
      <c r="CF190" s="83">
        <f t="shared" ca="1" si="572"/>
        <v>0.41256505665057419</v>
      </c>
      <c r="CG190" s="45">
        <f t="shared" ca="1" si="573"/>
        <v>0.44252572215349567</v>
      </c>
      <c r="CH190" s="45">
        <f t="shared" ca="1" si="471"/>
        <v>0.43304104877983607</v>
      </c>
      <c r="CI190" s="45">
        <f t="shared" ca="1" si="472"/>
        <v>0.44749337829950636</v>
      </c>
      <c r="CJ190" s="45">
        <f t="shared" ca="1" si="473"/>
        <v>0.47373038257154787</v>
      </c>
      <c r="CK190" s="45">
        <f t="shared" ca="1" si="474"/>
        <v>0.47394735641434432</v>
      </c>
      <c r="CL190" s="45">
        <f t="shared" ca="1" si="475"/>
        <v>0.48636102864409331</v>
      </c>
      <c r="CM190" s="45">
        <f t="shared" ca="1" si="476"/>
        <v>0.51382999929581841</v>
      </c>
      <c r="CN190" s="45">
        <f t="shared" ca="1" si="477"/>
        <v>0.55075917682055964</v>
      </c>
      <c r="CO190" s="45">
        <f t="shared" ca="1" si="478"/>
        <v>0.5426524757743274</v>
      </c>
      <c r="CP190" s="45">
        <f t="shared" ca="1" si="479"/>
        <v>0.54126712276410849</v>
      </c>
      <c r="CQ190" s="45">
        <f t="shared" ca="1" si="480"/>
        <v>0.55465357619760702</v>
      </c>
      <c r="CR190" s="45">
        <f t="shared" ca="1" si="481"/>
        <v>0.52837866286883162</v>
      </c>
      <c r="CS190" s="45">
        <f t="shared" ca="1" si="482"/>
        <v>0.53220483337342073</v>
      </c>
      <c r="CT190" s="45">
        <f t="shared" ca="1" si="483"/>
        <v>0.53752269942276887</v>
      </c>
      <c r="CU190" s="45">
        <f t="shared" ca="1" si="484"/>
        <v>0.52750823236615962</v>
      </c>
      <c r="CV190" s="45">
        <f t="shared" ca="1" si="485"/>
        <v>0.5110744907662359</v>
      </c>
      <c r="CW190" s="45">
        <f t="shared" ca="1" si="486"/>
        <v>0.48110371513719058</v>
      </c>
      <c r="CX190" s="45">
        <f t="shared" ca="1" si="487"/>
        <v>0.47004578407464159</v>
      </c>
      <c r="CY190" s="45">
        <f t="shared" ca="1" si="488"/>
        <v>0.48595519174026158</v>
      </c>
      <c r="CZ190" s="45">
        <f t="shared" ca="1" si="489"/>
        <v>0.49023228016314524</v>
      </c>
      <c r="DA190" s="45">
        <f t="shared" ca="1" si="490"/>
        <v>0.51393499075709037</v>
      </c>
      <c r="DB190" s="45">
        <f t="shared" ca="1" si="491"/>
        <v>0.48490873180988436</v>
      </c>
      <c r="DC190" s="45">
        <f t="shared" ca="1" si="492"/>
        <v>0.46059770096954217</v>
      </c>
      <c r="DD190" s="45">
        <f t="shared" ca="1" si="493"/>
        <v>0.47078774556327802</v>
      </c>
      <c r="DE190" s="45">
        <f t="shared" ca="1" si="494"/>
        <v>0.47738610805132481</v>
      </c>
      <c r="DF190" s="45">
        <f t="shared" ca="1" si="495"/>
        <v>0.48806990076838069</v>
      </c>
      <c r="DG190" s="45">
        <f t="shared" ca="1" si="496"/>
        <v>0.48533339293390476</v>
      </c>
      <c r="DH190" s="45">
        <f t="shared" ca="1" si="497"/>
        <v>0.48552766365283917</v>
      </c>
      <c r="DI190" s="45">
        <f t="shared" ca="1" si="498"/>
        <v>0.47259443425911196</v>
      </c>
      <c r="DJ190" s="45">
        <f t="shared" ca="1" si="499"/>
        <v>0.47835647065399756</v>
      </c>
      <c r="DK190" s="45">
        <f t="shared" ca="1" si="500"/>
        <v>0.50299664618002093</v>
      </c>
      <c r="DL190" s="45">
        <f t="shared" ca="1" si="501"/>
        <v>0.51870517521237924</v>
      </c>
      <c r="DM190" s="45">
        <f t="shared" ca="1" si="502"/>
        <v>0.51934114721741742</v>
      </c>
      <c r="DN190" s="45">
        <f t="shared" ca="1" si="503"/>
        <v>0.53184471106081754</v>
      </c>
      <c r="DO190" s="45">
        <f t="shared" ca="1" si="504"/>
        <v>0.51101669535887095</v>
      </c>
      <c r="DP190" s="45">
        <f t="shared" ca="1" si="505"/>
        <v>0.53542163917904251</v>
      </c>
      <c r="DQ190" s="45">
        <f t="shared" ca="1" si="506"/>
        <v>0.51755242998854678</v>
      </c>
      <c r="DR190" s="45">
        <f t="shared" ca="1" si="507"/>
        <v>0.52045938058878516</v>
      </c>
      <c r="DS190" s="45">
        <f t="shared" ca="1" si="508"/>
        <v>0.51995191844033495</v>
      </c>
      <c r="DT190" s="45">
        <f t="shared" ca="1" si="509"/>
        <v>0.52219023353316152</v>
      </c>
      <c r="DU190" s="45">
        <f t="shared" ca="1" si="510"/>
        <v>0.49478840851877448</v>
      </c>
      <c r="DV190" s="45">
        <f t="shared" ca="1" si="511"/>
        <v>0.49234789562231274</v>
      </c>
      <c r="DW190" s="45">
        <f t="shared" ca="1" si="512"/>
        <v>0.48748962437978771</v>
      </c>
      <c r="DX190" s="45">
        <f t="shared" ca="1" si="513"/>
        <v>0.5096071276764661</v>
      </c>
      <c r="DY190" s="45">
        <f t="shared" ca="1" si="514"/>
        <v>0.48100518041485629</v>
      </c>
      <c r="DZ190" s="45">
        <f t="shared" ca="1" si="515"/>
        <v>0.50577872346959352</v>
      </c>
      <c r="EA190" s="45">
        <f t="shared" ca="1" si="516"/>
        <v>0.51888393993336779</v>
      </c>
      <c r="EB190" s="45">
        <f t="shared" ca="1" si="517"/>
        <v>0.53465271804403003</v>
      </c>
      <c r="EC190" s="45">
        <f t="shared" ca="1" si="518"/>
        <v>0.53098360078643358</v>
      </c>
      <c r="ED190" s="45">
        <f t="shared" ca="1" si="519"/>
        <v>0.54071365044144937</v>
      </c>
      <c r="EE190" s="45">
        <f t="shared" ca="1" si="520"/>
        <v>0.55937648565771747</v>
      </c>
      <c r="EF190" s="45">
        <f t="shared" ca="1" si="521"/>
        <v>0.55587347690242639</v>
      </c>
      <c r="EG190" s="45">
        <f t="shared" ca="1" si="522"/>
        <v>0.53825421789449013</v>
      </c>
      <c r="EH190" s="45">
        <f t="shared" ca="1" si="523"/>
        <v>0.5562159335869018</v>
      </c>
      <c r="EI190" s="45">
        <f t="shared" ca="1" si="524"/>
        <v>0.54169317541644801</v>
      </c>
      <c r="EJ190" s="45">
        <f t="shared" ca="1" si="525"/>
        <v>0.54375916657559764</v>
      </c>
      <c r="EK190" s="45">
        <f t="shared" ca="1" si="526"/>
        <v>0.51986353748862746</v>
      </c>
      <c r="EL190" s="45">
        <f t="shared" ca="1" si="527"/>
        <v>0.50826878221496918</v>
      </c>
      <c r="EM190" s="45">
        <f t="shared" ca="1" si="528"/>
        <v>0.53558679454943758</v>
      </c>
      <c r="EN190" s="45">
        <f t="shared" ca="1" si="529"/>
        <v>0.50916688412300148</v>
      </c>
      <c r="EO190" s="45">
        <f t="shared" ca="1" si="530"/>
        <v>0.51555997814676302</v>
      </c>
      <c r="EP190" s="45">
        <f t="shared" ca="1" si="531"/>
        <v>0.52769833305536895</v>
      </c>
      <c r="EQ190" s="45">
        <f t="shared" ca="1" si="532"/>
        <v>0.53760374725982762</v>
      </c>
      <c r="ER190" s="45">
        <f t="shared" ca="1" si="533"/>
        <v>0.53420360299510095</v>
      </c>
      <c r="ES190" s="45">
        <f t="shared" ca="1" si="534"/>
        <v>0.52933470195832655</v>
      </c>
      <c r="ET190" s="45">
        <f t="shared" ca="1" si="535"/>
        <v>0.54121434573614979</v>
      </c>
      <c r="EU190" s="45">
        <f t="shared" ca="1" si="536"/>
        <v>0.5570529775871208</v>
      </c>
      <c r="EV190" s="45">
        <f t="shared" ca="1" si="537"/>
        <v>0.53776418947703608</v>
      </c>
      <c r="EW190" s="45">
        <f t="shared" ca="1" si="538"/>
        <v>0.53240046999505009</v>
      </c>
      <c r="EX190" s="45">
        <f t="shared" ca="1" si="539"/>
        <v>0.52253804586441088</v>
      </c>
      <c r="EY190" s="45">
        <f t="shared" ca="1" si="540"/>
        <v>0.52067168588310297</v>
      </c>
      <c r="EZ190" s="45">
        <f t="shared" ca="1" si="541"/>
        <v>0.51985783405619401</v>
      </c>
      <c r="FA190" s="45">
        <f t="shared" ca="1" si="542"/>
        <v>0.52715585199888404</v>
      </c>
      <c r="FB190" s="45">
        <f t="shared" ca="1" si="543"/>
        <v>0.5201938240367785</v>
      </c>
      <c r="FC190" s="45">
        <f t="shared" ca="1" si="544"/>
        <v>0.52228131388282129</v>
      </c>
      <c r="FD190" s="45">
        <f t="shared" ca="1" si="545"/>
        <v>0.49341779204681757</v>
      </c>
      <c r="FE190" s="45">
        <f t="shared" ca="1" si="546"/>
        <v>0.48411523455131139</v>
      </c>
      <c r="FF190" s="45">
        <f t="shared" ca="1" si="547"/>
        <v>0.50348779661808152</v>
      </c>
      <c r="FG190" s="45">
        <f t="shared" ca="1" si="548"/>
        <v>0.5006020821955145</v>
      </c>
      <c r="FH190" s="45">
        <f t="shared" ca="1" si="549"/>
        <v>0.48986057271157035</v>
      </c>
      <c r="FI190" s="45">
        <f t="shared" ca="1" si="550"/>
        <v>0.49099755421295832</v>
      </c>
      <c r="FJ190" s="45">
        <f t="shared" ca="1" si="551"/>
        <v>0.49088882267200651</v>
      </c>
      <c r="FK190" s="45">
        <f t="shared" ca="1" si="552"/>
        <v>0.48337607014285444</v>
      </c>
      <c r="FL190" s="45">
        <f t="shared" ca="1" si="553"/>
        <v>0.47498057536012284</v>
      </c>
      <c r="FM190" s="45">
        <f t="shared" ca="1" si="554"/>
        <v>0.48993937243948116</v>
      </c>
      <c r="FN190" s="45">
        <f t="shared" ca="1" si="555"/>
        <v>0.5175371960824463</v>
      </c>
      <c r="FO190" s="45">
        <f t="shared" ca="1" si="556"/>
        <v>0.50891542244114019</v>
      </c>
      <c r="FP190" s="45">
        <f t="shared" ca="1" si="557"/>
        <v>0.52002229106937436</v>
      </c>
      <c r="FQ190" s="45">
        <f t="shared" ca="1" si="558"/>
        <v>0.51726551197473725</v>
      </c>
      <c r="FR190" s="45">
        <f t="shared" ca="1" si="559"/>
        <v>0.51788334612457609</v>
      </c>
      <c r="FS190" s="45">
        <f t="shared" ca="1" si="560"/>
        <v>0.52402298124801461</v>
      </c>
      <c r="FT190" s="45">
        <f t="shared" ca="1" si="561"/>
        <v>0.54453164792963582</v>
      </c>
      <c r="FU190" s="45">
        <f t="shared" ca="1" si="562"/>
        <v>0.54441096589800686</v>
      </c>
      <c r="FV190" s="45">
        <f t="shared" ca="1" si="563"/>
        <v>0.51982959777975668</v>
      </c>
      <c r="FW190" s="45">
        <f t="shared" ca="1" si="564"/>
        <v>0.50087204175368638</v>
      </c>
      <c r="FX190" s="45">
        <f t="shared" ca="1" si="565"/>
        <v>0.50783812634246939</v>
      </c>
      <c r="FY190" s="45">
        <f t="shared" ca="1" si="566"/>
        <v>0.49898858012699404</v>
      </c>
      <c r="FZ190" s="45">
        <f t="shared" ca="1" si="567"/>
        <v>0.51010717908648195</v>
      </c>
      <c r="GA190" s="84">
        <f t="shared" ca="1" si="568"/>
        <v>0.50560043905974261</v>
      </c>
      <c r="GB190" s="25"/>
    </row>
    <row r="191" spans="1:184" x14ac:dyDescent="0.25">
      <c r="A191" s="14"/>
      <c r="B191" s="26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95">
        <f t="shared" ref="M191" si="586">M152</f>
        <v>42.586456320460996</v>
      </c>
      <c r="N191" s="96">
        <f t="shared" si="404"/>
        <v>70.578454464058254</v>
      </c>
      <c r="O191" s="24">
        <f t="shared" si="232"/>
        <v>27</v>
      </c>
      <c r="P191" s="52">
        <f t="shared" ref="P191:AS191" si="587">((PI()*0.5)-ATAN(AX152/P152))*180/PI()</f>
        <v>160.1880609937048</v>
      </c>
      <c r="Q191" s="52">
        <f t="shared" si="587"/>
        <v>164.76470840821219</v>
      </c>
      <c r="R191" s="52">
        <f t="shared" si="587"/>
        <v>57.1893056799072</v>
      </c>
      <c r="S191" s="52">
        <f t="shared" si="587"/>
        <v>12.014135634008506</v>
      </c>
      <c r="T191" s="52">
        <f t="shared" si="587"/>
        <v>34.578282041354669</v>
      </c>
      <c r="U191" s="52">
        <f t="shared" si="587"/>
        <v>129.57447587588257</v>
      </c>
      <c r="V191" s="52">
        <f t="shared" si="587"/>
        <v>112.20944473885274</v>
      </c>
      <c r="W191" s="52">
        <f t="shared" si="587"/>
        <v>80.911699165190342</v>
      </c>
      <c r="X191" s="52">
        <f t="shared" si="587"/>
        <v>176.4972307486141</v>
      </c>
      <c r="Y191" s="52">
        <f t="shared" si="587"/>
        <v>42.210496210568216</v>
      </c>
      <c r="Z191" s="52">
        <f t="shared" si="587"/>
        <v>133.47770886796974</v>
      </c>
      <c r="AA191" s="52">
        <f t="shared" si="587"/>
        <v>40.018822355990871</v>
      </c>
      <c r="AB191" s="52">
        <f t="shared" si="587"/>
        <v>141.38996657099781</v>
      </c>
      <c r="AC191" s="52">
        <f t="shared" si="587"/>
        <v>117.18141006334227</v>
      </c>
      <c r="AD191" s="52">
        <f t="shared" si="587"/>
        <v>123.44296158052718</v>
      </c>
      <c r="AE191" s="52">
        <f t="shared" si="587"/>
        <v>79.646543110127013</v>
      </c>
      <c r="AF191" s="52">
        <f t="shared" si="587"/>
        <v>89.427158463525203</v>
      </c>
      <c r="AG191" s="52">
        <f t="shared" si="587"/>
        <v>31.86170041309639</v>
      </c>
      <c r="AH191" s="52">
        <f t="shared" si="587"/>
        <v>96.110410755732289</v>
      </c>
      <c r="AI191" s="52">
        <f t="shared" si="587"/>
        <v>107.08952699609831</v>
      </c>
      <c r="AJ191" s="52">
        <f t="shared" si="587"/>
        <v>65.827051224992019</v>
      </c>
      <c r="AK191" s="52">
        <f t="shared" si="587"/>
        <v>175.12293319321387</v>
      </c>
      <c r="AL191" s="52">
        <f t="shared" si="587"/>
        <v>124.57569976634062</v>
      </c>
      <c r="AM191" s="52">
        <f t="shared" si="587"/>
        <v>131.91965740341976</v>
      </c>
      <c r="AN191" s="52">
        <f t="shared" si="587"/>
        <v>108.03091528196072</v>
      </c>
      <c r="AO191" s="52">
        <f t="shared" si="587"/>
        <v>152.14616382434284</v>
      </c>
      <c r="AP191" s="52" t="e">
        <f t="shared" si="587"/>
        <v>#DIV/0!</v>
      </c>
      <c r="AQ191" s="52">
        <f t="shared" si="587"/>
        <v>109.1504316678467</v>
      </c>
      <c r="AR191" s="52">
        <f t="shared" si="587"/>
        <v>138.57716270830858</v>
      </c>
      <c r="AS191" s="52">
        <f t="shared" si="587"/>
        <v>30.218688650275883</v>
      </c>
      <c r="AT191" s="24"/>
      <c r="AU191" s="95">
        <f t="shared" si="410"/>
        <v>-37.64041548687274</v>
      </c>
      <c r="AV191" s="96">
        <f t="shared" si="406"/>
        <v>0</v>
      </c>
      <c r="AW191" s="24">
        <f t="shared" si="414"/>
        <v>27</v>
      </c>
      <c r="AX191" s="52">
        <f t="shared" ref="AX191:CA191" si="588">((PI()*1.5)-ATAN(AX152/P152))*180/PI()</f>
        <v>340.18806099370477</v>
      </c>
      <c r="AY191" s="52">
        <f t="shared" si="588"/>
        <v>344.76470840821213</v>
      </c>
      <c r="AZ191" s="52">
        <f t="shared" si="588"/>
        <v>237.18930567990719</v>
      </c>
      <c r="BA191" s="52">
        <f t="shared" si="588"/>
        <v>192.01413563400851</v>
      </c>
      <c r="BB191" s="52">
        <f t="shared" si="588"/>
        <v>214.57828204135464</v>
      </c>
      <c r="BC191" s="52">
        <f t="shared" si="588"/>
        <v>309.57447587588257</v>
      </c>
      <c r="BD191" s="52">
        <f t="shared" si="588"/>
        <v>292.20944473885277</v>
      </c>
      <c r="BE191" s="52">
        <f t="shared" si="588"/>
        <v>260.91169916519033</v>
      </c>
      <c r="BF191" s="52">
        <f t="shared" si="588"/>
        <v>356.49723074861407</v>
      </c>
      <c r="BG191" s="52">
        <f t="shared" si="588"/>
        <v>222.21049621056824</v>
      </c>
      <c r="BH191" s="52">
        <f t="shared" si="588"/>
        <v>313.47770886796974</v>
      </c>
      <c r="BI191" s="52">
        <f t="shared" si="588"/>
        <v>220.01882235599084</v>
      </c>
      <c r="BJ191" s="52">
        <f t="shared" si="588"/>
        <v>321.38996657099779</v>
      </c>
      <c r="BK191" s="52">
        <f t="shared" si="588"/>
        <v>297.18141006334224</v>
      </c>
      <c r="BL191" s="52">
        <f t="shared" si="588"/>
        <v>303.4429615805272</v>
      </c>
      <c r="BM191" s="52">
        <f t="shared" si="588"/>
        <v>259.64654311012703</v>
      </c>
      <c r="BN191" s="52">
        <f t="shared" si="588"/>
        <v>269.42715846352525</v>
      </c>
      <c r="BO191" s="52">
        <f t="shared" si="588"/>
        <v>211.86170041309637</v>
      </c>
      <c r="BP191" s="52">
        <f t="shared" si="588"/>
        <v>276.11041075573229</v>
      </c>
      <c r="BQ191" s="52">
        <f t="shared" si="588"/>
        <v>287.08952699609836</v>
      </c>
      <c r="BR191" s="52">
        <f t="shared" si="588"/>
        <v>245.82705122499203</v>
      </c>
      <c r="BS191" s="52">
        <f t="shared" si="588"/>
        <v>355.12293319321384</v>
      </c>
      <c r="BT191" s="52">
        <f t="shared" si="588"/>
        <v>304.57569976634062</v>
      </c>
      <c r="BU191" s="52">
        <f t="shared" si="588"/>
        <v>311.91965740341976</v>
      </c>
      <c r="BV191" s="52">
        <f t="shared" si="588"/>
        <v>288.03091528196074</v>
      </c>
      <c r="BW191" s="52">
        <f t="shared" si="588"/>
        <v>332.14616382434281</v>
      </c>
      <c r="BX191" s="52" t="e">
        <f t="shared" si="588"/>
        <v>#DIV/0!</v>
      </c>
      <c r="BY191" s="52">
        <f t="shared" si="588"/>
        <v>289.1504316678467</v>
      </c>
      <c r="BZ191" s="52">
        <f t="shared" si="588"/>
        <v>318.57716270830855</v>
      </c>
      <c r="CA191" s="52">
        <f t="shared" si="588"/>
        <v>210.21868865027591</v>
      </c>
      <c r="CB191" s="156"/>
      <c r="CC191" s="52"/>
      <c r="CD191" s="113">
        <f t="shared" si="452"/>
        <v>72</v>
      </c>
      <c r="CE191" s="114">
        <f t="shared" si="452"/>
        <v>73</v>
      </c>
      <c r="CF191" s="83">
        <f t="shared" ca="1" si="572"/>
        <v>0.41290762305165674</v>
      </c>
      <c r="CG191" s="45">
        <f t="shared" ca="1" si="573"/>
        <v>0.43699387635703935</v>
      </c>
      <c r="CH191" s="45">
        <f t="shared" ca="1" si="471"/>
        <v>0.41967939703774532</v>
      </c>
      <c r="CI191" s="45">
        <f t="shared" ca="1" si="472"/>
        <v>0.42580616029733054</v>
      </c>
      <c r="CJ191" s="45">
        <f t="shared" ca="1" si="473"/>
        <v>0.44293658003513026</v>
      </c>
      <c r="CK191" s="45">
        <f t="shared" ca="1" si="474"/>
        <v>0.45082555331325325</v>
      </c>
      <c r="CL191" s="45">
        <f t="shared" ca="1" si="475"/>
        <v>0.45248361050470887</v>
      </c>
      <c r="CM191" s="45">
        <f t="shared" ca="1" si="476"/>
        <v>0.47301623866894216</v>
      </c>
      <c r="CN191" s="45">
        <f t="shared" ca="1" si="477"/>
        <v>0.51443149534953536</v>
      </c>
      <c r="CO191" s="45">
        <f t="shared" ca="1" si="478"/>
        <v>0.49570734327856047</v>
      </c>
      <c r="CP191" s="45">
        <f t="shared" ca="1" si="479"/>
        <v>0.49799738408798061</v>
      </c>
      <c r="CQ191" s="45">
        <f t="shared" ca="1" si="480"/>
        <v>0.52264227325874779</v>
      </c>
      <c r="CR191" s="45">
        <f t="shared" ca="1" si="481"/>
        <v>0.51004318632543311</v>
      </c>
      <c r="CS191" s="45">
        <f t="shared" ca="1" si="482"/>
        <v>0.52608148507902386</v>
      </c>
      <c r="CT191" s="45">
        <f t="shared" ca="1" si="483"/>
        <v>0.52058110294038495</v>
      </c>
      <c r="CU191" s="45">
        <f t="shared" ca="1" si="484"/>
        <v>0.51075255054350321</v>
      </c>
      <c r="CV191" s="45">
        <f t="shared" ca="1" si="485"/>
        <v>0.49586109405504974</v>
      </c>
      <c r="CW191" s="45">
        <f t="shared" ca="1" si="486"/>
        <v>0.47239137091002792</v>
      </c>
      <c r="CX191" s="45">
        <f t="shared" ca="1" si="487"/>
        <v>0.47336672420746745</v>
      </c>
      <c r="CY191" s="45">
        <f t="shared" ca="1" si="488"/>
        <v>0.4865615545238493</v>
      </c>
      <c r="CZ191" s="45">
        <f t="shared" ca="1" si="489"/>
        <v>0.49618269532242287</v>
      </c>
      <c r="DA191" s="45">
        <f t="shared" ca="1" si="490"/>
        <v>0.51230250846275638</v>
      </c>
      <c r="DB191" s="45">
        <f t="shared" ca="1" si="491"/>
        <v>0.48095467627476535</v>
      </c>
      <c r="DC191" s="45">
        <f t="shared" ca="1" si="492"/>
        <v>0.45924838686771002</v>
      </c>
      <c r="DD191" s="45">
        <f t="shared" ca="1" si="493"/>
        <v>0.47000626785989702</v>
      </c>
      <c r="DE191" s="45">
        <f t="shared" ca="1" si="494"/>
        <v>0.48783881138946011</v>
      </c>
      <c r="DF191" s="45">
        <f t="shared" ca="1" si="495"/>
        <v>0.49806417387434482</v>
      </c>
      <c r="DG191" s="45">
        <f t="shared" ca="1" si="496"/>
        <v>0.48496515517084032</v>
      </c>
      <c r="DH191" s="45">
        <f t="shared" ca="1" si="497"/>
        <v>0.49205771301312778</v>
      </c>
      <c r="DI191" s="45">
        <f t="shared" ca="1" si="498"/>
        <v>0.46686853211692497</v>
      </c>
      <c r="DJ191" s="45">
        <f t="shared" ca="1" si="499"/>
        <v>0.4737226630943136</v>
      </c>
      <c r="DK191" s="45">
        <f t="shared" ca="1" si="500"/>
        <v>0.50081909226508781</v>
      </c>
      <c r="DL191" s="45">
        <f t="shared" ca="1" si="501"/>
        <v>0.51634120856875321</v>
      </c>
      <c r="DM191" s="45">
        <f t="shared" ca="1" si="502"/>
        <v>0.51491261885460449</v>
      </c>
      <c r="DN191" s="45">
        <f t="shared" ca="1" si="503"/>
        <v>0.52165429063225388</v>
      </c>
      <c r="DO191" s="45">
        <f t="shared" ca="1" si="504"/>
        <v>0.49601959670591778</v>
      </c>
      <c r="DP191" s="45">
        <f t="shared" ca="1" si="505"/>
        <v>0.53327615430141451</v>
      </c>
      <c r="DQ191" s="45">
        <f t="shared" ca="1" si="506"/>
        <v>0.50130193959010894</v>
      </c>
      <c r="DR191" s="45">
        <f t="shared" ca="1" si="507"/>
        <v>0.50045051255854867</v>
      </c>
      <c r="DS191" s="45">
        <f t="shared" ca="1" si="508"/>
        <v>0.49291443481088187</v>
      </c>
      <c r="DT191" s="45">
        <f t="shared" ca="1" si="509"/>
        <v>0.4988632031029735</v>
      </c>
      <c r="DU191" s="45">
        <f t="shared" ca="1" si="510"/>
        <v>0.4793856754616897</v>
      </c>
      <c r="DV191" s="45">
        <f t="shared" ca="1" si="511"/>
        <v>0.47930802177469384</v>
      </c>
      <c r="DW191" s="45">
        <f t="shared" ca="1" si="512"/>
        <v>0.47229690865944951</v>
      </c>
      <c r="DX191" s="45">
        <f t="shared" ca="1" si="513"/>
        <v>0.49201736349444686</v>
      </c>
      <c r="DY191" s="45">
        <f t="shared" ca="1" si="514"/>
        <v>0.45185613232739275</v>
      </c>
      <c r="DZ191" s="45">
        <f t="shared" ca="1" si="515"/>
        <v>0.47590753263055108</v>
      </c>
      <c r="EA191" s="45">
        <f t="shared" ca="1" si="516"/>
        <v>0.48805335364843144</v>
      </c>
      <c r="EB191" s="45">
        <f t="shared" ca="1" si="517"/>
        <v>0.51095821270186692</v>
      </c>
      <c r="EC191" s="45">
        <f t="shared" ca="1" si="518"/>
        <v>0.50111295586277027</v>
      </c>
      <c r="ED191" s="45">
        <f t="shared" ca="1" si="519"/>
        <v>0.51311941581787435</v>
      </c>
      <c r="EE191" s="45">
        <f t="shared" ca="1" si="520"/>
        <v>0.5265660340184587</v>
      </c>
      <c r="EF191" s="45">
        <f t="shared" ca="1" si="521"/>
        <v>0.51999501834045125</v>
      </c>
      <c r="EG191" s="45">
        <f t="shared" ca="1" si="522"/>
        <v>0.51732637266726744</v>
      </c>
      <c r="EH191" s="45">
        <f t="shared" ca="1" si="523"/>
        <v>0.54397846895549584</v>
      </c>
      <c r="EI191" s="45">
        <f t="shared" ca="1" si="524"/>
        <v>0.53290524618933388</v>
      </c>
      <c r="EJ191" s="45">
        <f t="shared" ca="1" si="525"/>
        <v>0.54284591814422567</v>
      </c>
      <c r="EK191" s="45">
        <f t="shared" ca="1" si="526"/>
        <v>0.52544728117579964</v>
      </c>
      <c r="EL191" s="45">
        <f t="shared" ca="1" si="527"/>
        <v>0.5101531116751874</v>
      </c>
      <c r="EM191" s="45">
        <f t="shared" ca="1" si="528"/>
        <v>0.52998779405927021</v>
      </c>
      <c r="EN191" s="45">
        <f t="shared" ca="1" si="529"/>
        <v>0.50786783271459768</v>
      </c>
      <c r="EO191" s="45">
        <f t="shared" ca="1" si="530"/>
        <v>0.51476501886952386</v>
      </c>
      <c r="EP191" s="45">
        <f t="shared" ca="1" si="531"/>
        <v>0.52111080384301978</v>
      </c>
      <c r="EQ191" s="45">
        <f t="shared" ca="1" si="532"/>
        <v>0.51760617899925365</v>
      </c>
      <c r="ER191" s="45">
        <f t="shared" ca="1" si="533"/>
        <v>0.51687540059748871</v>
      </c>
      <c r="ES191" s="45">
        <f t="shared" ca="1" si="534"/>
        <v>0.50804682838692561</v>
      </c>
      <c r="ET191" s="45">
        <f t="shared" ca="1" si="535"/>
        <v>0.51500425979952758</v>
      </c>
      <c r="EU191" s="45">
        <f t="shared" ca="1" si="536"/>
        <v>0.53065986218036465</v>
      </c>
      <c r="EV191" s="45">
        <f t="shared" ca="1" si="537"/>
        <v>0.50902094782795093</v>
      </c>
      <c r="EW191" s="45">
        <f t="shared" ca="1" si="538"/>
        <v>0.50331419142658795</v>
      </c>
      <c r="EX191" s="45">
        <f t="shared" ca="1" si="539"/>
        <v>0.5038990859772069</v>
      </c>
      <c r="EY191" s="45">
        <f t="shared" ca="1" si="540"/>
        <v>0.49726511211088248</v>
      </c>
      <c r="EZ191" s="45">
        <f t="shared" ca="1" si="541"/>
        <v>0.50190900610635036</v>
      </c>
      <c r="FA191" s="45">
        <f t="shared" ca="1" si="542"/>
        <v>0.505169381167903</v>
      </c>
      <c r="FB191" s="45">
        <f t="shared" ca="1" si="543"/>
        <v>0.50116323392588191</v>
      </c>
      <c r="FC191" s="45">
        <f t="shared" ca="1" si="544"/>
        <v>0.50688013854140102</v>
      </c>
      <c r="FD191" s="45">
        <f t="shared" ca="1" si="545"/>
        <v>0.48999649600505146</v>
      </c>
      <c r="FE191" s="45">
        <f t="shared" ca="1" si="546"/>
        <v>0.49368812399187528</v>
      </c>
      <c r="FF191" s="45">
        <f t="shared" ca="1" si="547"/>
        <v>0.51221415796911718</v>
      </c>
      <c r="FG191" s="45">
        <f t="shared" ca="1" si="548"/>
        <v>0.50840083686332371</v>
      </c>
      <c r="FH191" s="45">
        <f t="shared" ca="1" si="549"/>
        <v>0.50052461292478179</v>
      </c>
      <c r="FI191" s="45">
        <f t="shared" ca="1" si="550"/>
        <v>0.50418490165969565</v>
      </c>
      <c r="FJ191" s="45">
        <f t="shared" ca="1" si="551"/>
        <v>0.51220444310780955</v>
      </c>
      <c r="FK191" s="45">
        <f t="shared" ca="1" si="552"/>
        <v>0.50772029121694162</v>
      </c>
      <c r="FL191" s="45">
        <f t="shared" ca="1" si="553"/>
        <v>0.48940084038543197</v>
      </c>
      <c r="FM191" s="45">
        <f t="shared" ca="1" si="554"/>
        <v>0.49403427280112644</v>
      </c>
      <c r="FN191" s="45">
        <f t="shared" ca="1" si="555"/>
        <v>0.50460879264169334</v>
      </c>
      <c r="FO191" s="45">
        <f t="shared" ca="1" si="556"/>
        <v>0.49669744778118119</v>
      </c>
      <c r="FP191" s="45">
        <f t="shared" ca="1" si="557"/>
        <v>0.5085944357761808</v>
      </c>
      <c r="FQ191" s="45">
        <f t="shared" ca="1" si="558"/>
        <v>0.51121202237390473</v>
      </c>
      <c r="FR191" s="45">
        <f t="shared" ca="1" si="559"/>
        <v>0.51119095997319119</v>
      </c>
      <c r="FS191" s="45">
        <f t="shared" ca="1" si="560"/>
        <v>0.50980409120088443</v>
      </c>
      <c r="FT191" s="45">
        <f t="shared" ca="1" si="561"/>
        <v>0.52974812557719131</v>
      </c>
      <c r="FU191" s="45">
        <f t="shared" ca="1" si="562"/>
        <v>0.53099550919475869</v>
      </c>
      <c r="FV191" s="45">
        <f t="shared" ca="1" si="563"/>
        <v>0.51085358504825484</v>
      </c>
      <c r="FW191" s="45">
        <f t="shared" ca="1" si="564"/>
        <v>0.50391613948463976</v>
      </c>
      <c r="FX191" s="45">
        <f t="shared" ca="1" si="565"/>
        <v>0.51507265213526043</v>
      </c>
      <c r="FY191" s="45">
        <f t="shared" ca="1" si="566"/>
        <v>0.49990775903654522</v>
      </c>
      <c r="FZ191" s="45">
        <f t="shared" ca="1" si="567"/>
        <v>0.50261236797352826</v>
      </c>
      <c r="GA191" s="84">
        <f t="shared" ca="1" si="568"/>
        <v>0.49792604391002332</v>
      </c>
      <c r="GB191" s="25"/>
    </row>
    <row r="192" spans="1:184" x14ac:dyDescent="0.25">
      <c r="A192" s="14"/>
      <c r="B192" s="26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95">
        <f t="shared" ref="M192" si="589">M153</f>
        <v>51.354854700535903</v>
      </c>
      <c r="N192" s="96">
        <f t="shared" si="404"/>
        <v>67.533478257998297</v>
      </c>
      <c r="O192" s="24">
        <f t="shared" ref="O192:O194" si="590">O191+1</f>
        <v>28</v>
      </c>
      <c r="P192" s="52">
        <f t="shared" ref="P192:AS192" si="591">((PI()*0.5)-ATAN(AX153/P153))*180/PI()</f>
        <v>4.4186042801088874</v>
      </c>
      <c r="Q192" s="52">
        <f t="shared" si="591"/>
        <v>175.10168503555087</v>
      </c>
      <c r="R192" s="52">
        <f t="shared" si="591"/>
        <v>65.758259622191375</v>
      </c>
      <c r="S192" s="52">
        <f t="shared" si="591"/>
        <v>26.62701028436339</v>
      </c>
      <c r="T192" s="52">
        <f t="shared" si="591"/>
        <v>58.821521311973235</v>
      </c>
      <c r="U192" s="52">
        <f t="shared" si="591"/>
        <v>120.76388004180038</v>
      </c>
      <c r="V192" s="52">
        <f t="shared" si="591"/>
        <v>111.48455437926982</v>
      </c>
      <c r="W192" s="52">
        <f t="shared" si="591"/>
        <v>56.06915879494597</v>
      </c>
      <c r="X192" s="52">
        <f t="shared" si="591"/>
        <v>19.396664527738974</v>
      </c>
      <c r="Y192" s="52">
        <f t="shared" si="591"/>
        <v>81.683533536927243</v>
      </c>
      <c r="Z192" s="52">
        <f t="shared" si="591"/>
        <v>136.90702019003928</v>
      </c>
      <c r="AA192" s="52">
        <f t="shared" si="591"/>
        <v>50.589425884236135</v>
      </c>
      <c r="AB192" s="52">
        <f t="shared" si="591"/>
        <v>145.67728235381313</v>
      </c>
      <c r="AC192" s="52">
        <f t="shared" si="591"/>
        <v>119.66502343608097</v>
      </c>
      <c r="AD192" s="52">
        <f t="shared" si="591"/>
        <v>120.57484026705406</v>
      </c>
      <c r="AE192" s="52">
        <f t="shared" si="591"/>
        <v>86.041205630273495</v>
      </c>
      <c r="AF192" s="52">
        <f t="shared" si="591"/>
        <v>82.969819663638631</v>
      </c>
      <c r="AG192" s="52">
        <f t="shared" si="591"/>
        <v>40.327889942172469</v>
      </c>
      <c r="AH192" s="52">
        <f t="shared" si="591"/>
        <v>92.88687599802735</v>
      </c>
      <c r="AI192" s="52">
        <f t="shared" si="591"/>
        <v>107.62197604811647</v>
      </c>
      <c r="AJ192" s="52">
        <f t="shared" si="591"/>
        <v>74.125990938640101</v>
      </c>
      <c r="AK192" s="52">
        <f t="shared" si="591"/>
        <v>2.6981436451983365</v>
      </c>
      <c r="AL192" s="52">
        <f t="shared" si="591"/>
        <v>121.61219654928045</v>
      </c>
      <c r="AM192" s="52">
        <f t="shared" si="591"/>
        <v>151.77504950195075</v>
      </c>
      <c r="AN192" s="52">
        <f t="shared" si="591"/>
        <v>107.01591624684824</v>
      </c>
      <c r="AO192" s="52">
        <f t="shared" si="591"/>
        <v>160.62188878984773</v>
      </c>
      <c r="AP192" s="52">
        <f t="shared" si="591"/>
        <v>109.1504316678467</v>
      </c>
      <c r="AQ192" s="52" t="e">
        <f t="shared" si="591"/>
        <v>#DIV/0!</v>
      </c>
      <c r="AR192" s="52">
        <f t="shared" si="591"/>
        <v>142.10606445232361</v>
      </c>
      <c r="AS192" s="52">
        <f t="shared" si="591"/>
        <v>37.30106909286588</v>
      </c>
      <c r="AT192" s="24"/>
      <c r="AU192" s="95">
        <f t="shared" si="410"/>
        <v>8.0294001833395043</v>
      </c>
      <c r="AV192" s="96">
        <f t="shared" si="406"/>
        <v>45.669815670212245</v>
      </c>
      <c r="AW192" s="24">
        <f t="shared" si="414"/>
        <v>28</v>
      </c>
      <c r="AX192" s="52">
        <f t="shared" ref="AX192:CA192" si="592">((PI()*1.5)-ATAN(AX153/P153))*180/PI()</f>
        <v>184.41860428010889</v>
      </c>
      <c r="AY192" s="52">
        <f t="shared" si="592"/>
        <v>355.10168503555087</v>
      </c>
      <c r="AZ192" s="52">
        <f t="shared" si="592"/>
        <v>245.75825962219139</v>
      </c>
      <c r="BA192" s="52">
        <f t="shared" si="592"/>
        <v>206.62701028436337</v>
      </c>
      <c r="BB192" s="52">
        <f t="shared" si="592"/>
        <v>238.82152131197324</v>
      </c>
      <c r="BC192" s="52">
        <f t="shared" si="592"/>
        <v>300.76388004180035</v>
      </c>
      <c r="BD192" s="52">
        <f t="shared" si="592"/>
        <v>291.48455437926987</v>
      </c>
      <c r="BE192" s="52">
        <f t="shared" si="592"/>
        <v>236.06915879494596</v>
      </c>
      <c r="BF192" s="52">
        <f t="shared" si="592"/>
        <v>199.39666452773898</v>
      </c>
      <c r="BG192" s="52">
        <f t="shared" si="592"/>
        <v>261.68353353692726</v>
      </c>
      <c r="BH192" s="52">
        <f t="shared" si="592"/>
        <v>316.90702019003925</v>
      </c>
      <c r="BI192" s="52">
        <f t="shared" si="592"/>
        <v>230.58942588423614</v>
      </c>
      <c r="BJ192" s="52">
        <f t="shared" si="592"/>
        <v>325.67728235381315</v>
      </c>
      <c r="BK192" s="52">
        <f t="shared" si="592"/>
        <v>299.66502343608096</v>
      </c>
      <c r="BL192" s="52">
        <f t="shared" si="592"/>
        <v>300.57484026705407</v>
      </c>
      <c r="BM192" s="52">
        <f t="shared" si="592"/>
        <v>266.04120563027357</v>
      </c>
      <c r="BN192" s="52">
        <f t="shared" si="592"/>
        <v>262.96981966363865</v>
      </c>
      <c r="BO192" s="52">
        <f t="shared" si="592"/>
        <v>220.32788994217248</v>
      </c>
      <c r="BP192" s="52">
        <f t="shared" si="592"/>
        <v>272.88687599802734</v>
      </c>
      <c r="BQ192" s="52">
        <f t="shared" si="592"/>
        <v>287.62197604811649</v>
      </c>
      <c r="BR192" s="52">
        <f t="shared" si="592"/>
        <v>254.12599093864011</v>
      </c>
      <c r="BS192" s="52">
        <f t="shared" si="592"/>
        <v>182.69814364519831</v>
      </c>
      <c r="BT192" s="52">
        <f t="shared" si="592"/>
        <v>301.61219654928044</v>
      </c>
      <c r="BU192" s="52">
        <f t="shared" si="592"/>
        <v>331.77504950195072</v>
      </c>
      <c r="BV192" s="52">
        <f t="shared" si="592"/>
        <v>287.01591624684824</v>
      </c>
      <c r="BW192" s="52">
        <f t="shared" si="592"/>
        <v>340.62188878984773</v>
      </c>
      <c r="BX192" s="52">
        <f t="shared" si="592"/>
        <v>289.1504316678467</v>
      </c>
      <c r="BY192" s="52" t="e">
        <f t="shared" si="592"/>
        <v>#DIV/0!</v>
      </c>
      <c r="BZ192" s="52">
        <f t="shared" si="592"/>
        <v>322.10606445232361</v>
      </c>
      <c r="CA192" s="52">
        <f t="shared" si="592"/>
        <v>217.30106909286587</v>
      </c>
      <c r="CB192" s="156"/>
      <c r="CC192" s="52"/>
      <c r="CD192" s="113">
        <f t="shared" si="452"/>
        <v>73</v>
      </c>
      <c r="CE192" s="114">
        <f t="shared" si="452"/>
        <v>74</v>
      </c>
      <c r="CF192" s="83">
        <f t="shared" ca="1" si="572"/>
        <v>0.42442589472265385</v>
      </c>
      <c r="CG192" s="45">
        <f t="shared" ca="1" si="573"/>
        <v>0.46594029614543181</v>
      </c>
      <c r="CH192" s="45">
        <f t="shared" ca="1" si="471"/>
        <v>0.43460203883611953</v>
      </c>
      <c r="CI192" s="45">
        <f t="shared" ca="1" si="472"/>
        <v>0.43777393428874323</v>
      </c>
      <c r="CJ192" s="45">
        <f t="shared" ca="1" si="473"/>
        <v>0.44686702561443664</v>
      </c>
      <c r="CK192" s="45">
        <f t="shared" ca="1" si="474"/>
        <v>0.46508728218730588</v>
      </c>
      <c r="CL192" s="45">
        <f t="shared" ca="1" si="475"/>
        <v>0.46298512261501357</v>
      </c>
      <c r="CM192" s="45">
        <f t="shared" ca="1" si="476"/>
        <v>0.47712450173500148</v>
      </c>
      <c r="CN192" s="45">
        <f t="shared" ca="1" si="477"/>
        <v>0.51579459602374811</v>
      </c>
      <c r="CO192" s="45">
        <f t="shared" ca="1" si="478"/>
        <v>0.49065396404844347</v>
      </c>
      <c r="CP192" s="45">
        <f t="shared" ca="1" si="479"/>
        <v>0.49391475971297261</v>
      </c>
      <c r="CQ192" s="45">
        <f t="shared" ca="1" si="480"/>
        <v>0.51665154794341372</v>
      </c>
      <c r="CR192" s="45">
        <f t="shared" ca="1" si="481"/>
        <v>0.50426341739979652</v>
      </c>
      <c r="CS192" s="45">
        <f t="shared" ca="1" si="482"/>
        <v>0.519810725797476</v>
      </c>
      <c r="CT192" s="45">
        <f t="shared" ca="1" si="483"/>
        <v>0.50682692746096192</v>
      </c>
      <c r="CU192" s="45">
        <f t="shared" ca="1" si="484"/>
        <v>0.50487697980288271</v>
      </c>
      <c r="CV192" s="45">
        <f t="shared" ca="1" si="485"/>
        <v>0.48665974485436347</v>
      </c>
      <c r="CW192" s="45">
        <f t="shared" ca="1" si="486"/>
        <v>0.46642018376258476</v>
      </c>
      <c r="CX192" s="45">
        <f t="shared" ca="1" si="487"/>
        <v>0.46835856984252033</v>
      </c>
      <c r="CY192" s="45">
        <f t="shared" ca="1" si="488"/>
        <v>0.46858432917548137</v>
      </c>
      <c r="CZ192" s="45">
        <f t="shared" ca="1" si="489"/>
        <v>0.47372468989227046</v>
      </c>
      <c r="DA192" s="45">
        <f t="shared" ca="1" si="490"/>
        <v>0.48628801274460204</v>
      </c>
      <c r="DB192" s="45">
        <f t="shared" ca="1" si="491"/>
        <v>0.47231760329398803</v>
      </c>
      <c r="DC192" s="45">
        <f t="shared" ca="1" si="492"/>
        <v>0.45832353088070571</v>
      </c>
      <c r="DD192" s="45">
        <f t="shared" ca="1" si="493"/>
        <v>0.46798454200099254</v>
      </c>
      <c r="DE192" s="45">
        <f t="shared" ca="1" si="494"/>
        <v>0.49858707459826912</v>
      </c>
      <c r="DF192" s="45">
        <f t="shared" ca="1" si="495"/>
        <v>0.49203475085161025</v>
      </c>
      <c r="DG192" s="45">
        <f t="shared" ca="1" si="496"/>
        <v>0.48164891713947355</v>
      </c>
      <c r="DH192" s="45">
        <f t="shared" ca="1" si="497"/>
        <v>0.49768974817336892</v>
      </c>
      <c r="DI192" s="45">
        <f t="shared" ca="1" si="498"/>
        <v>0.48667421707534197</v>
      </c>
      <c r="DJ192" s="45">
        <f t="shared" ca="1" si="499"/>
        <v>0.50133923167655714</v>
      </c>
      <c r="DK192" s="45">
        <f t="shared" ca="1" si="500"/>
        <v>0.51174054949958359</v>
      </c>
      <c r="DL192" s="45">
        <f t="shared" ca="1" si="501"/>
        <v>0.53040840498949171</v>
      </c>
      <c r="DM192" s="45">
        <f t="shared" ca="1" si="502"/>
        <v>0.52073207598014082</v>
      </c>
      <c r="DN192" s="45">
        <f t="shared" ca="1" si="503"/>
        <v>0.52501937597501347</v>
      </c>
      <c r="DO192" s="45">
        <f t="shared" ca="1" si="504"/>
        <v>0.50949594521018959</v>
      </c>
      <c r="DP192" s="45">
        <f t="shared" ca="1" si="505"/>
        <v>0.54215082547927429</v>
      </c>
      <c r="DQ192" s="45">
        <f t="shared" ca="1" si="506"/>
        <v>0.51769379879389688</v>
      </c>
      <c r="DR192" s="45">
        <f t="shared" ca="1" si="507"/>
        <v>0.50671724996959655</v>
      </c>
      <c r="DS192" s="45">
        <f t="shared" ca="1" si="508"/>
        <v>0.48447045948127054</v>
      </c>
      <c r="DT192" s="45">
        <f t="shared" ca="1" si="509"/>
        <v>0.49486338783206596</v>
      </c>
      <c r="DU192" s="45">
        <f t="shared" ca="1" si="510"/>
        <v>0.4773827656192553</v>
      </c>
      <c r="DV192" s="45">
        <f t="shared" ca="1" si="511"/>
        <v>0.49210043050884861</v>
      </c>
      <c r="DW192" s="45">
        <f t="shared" ca="1" si="512"/>
        <v>0.47238032459492407</v>
      </c>
      <c r="DX192" s="45">
        <f t="shared" ca="1" si="513"/>
        <v>0.49810164651530869</v>
      </c>
      <c r="DY192" s="45">
        <f t="shared" ca="1" si="514"/>
        <v>0.46433676434876575</v>
      </c>
      <c r="DZ192" s="45">
        <f t="shared" ca="1" si="515"/>
        <v>0.48899194837921045</v>
      </c>
      <c r="EA192" s="45">
        <f t="shared" ca="1" si="516"/>
        <v>0.50369619299931978</v>
      </c>
      <c r="EB192" s="45">
        <f t="shared" ca="1" si="517"/>
        <v>0.53911206743062423</v>
      </c>
      <c r="EC192" s="45">
        <f t="shared" ca="1" si="518"/>
        <v>0.53078283870717824</v>
      </c>
      <c r="ED192" s="45">
        <f t="shared" ca="1" si="519"/>
        <v>0.53573741392196506</v>
      </c>
      <c r="EE192" s="45">
        <f t="shared" ca="1" si="520"/>
        <v>0.53402792836383572</v>
      </c>
      <c r="EF192" s="45">
        <f t="shared" ca="1" si="521"/>
        <v>0.52777659925733911</v>
      </c>
      <c r="EG192" s="45">
        <f t="shared" ca="1" si="522"/>
        <v>0.51654376201895102</v>
      </c>
      <c r="EH192" s="45">
        <f t="shared" ca="1" si="523"/>
        <v>0.5361529612543009</v>
      </c>
      <c r="EI192" s="45">
        <f t="shared" ca="1" si="524"/>
        <v>0.51050330267079236</v>
      </c>
      <c r="EJ192" s="45">
        <f t="shared" ca="1" si="525"/>
        <v>0.515605697116017</v>
      </c>
      <c r="EK192" s="45">
        <f t="shared" ca="1" si="526"/>
        <v>0.49565205434222259</v>
      </c>
      <c r="EL192" s="45">
        <f t="shared" ca="1" si="527"/>
        <v>0.48578794763313982</v>
      </c>
      <c r="EM192" s="45">
        <f t="shared" ca="1" si="528"/>
        <v>0.50596178774795253</v>
      </c>
      <c r="EN192" s="45">
        <f t="shared" ca="1" si="529"/>
        <v>0.49798937573885715</v>
      </c>
      <c r="EO192" s="45">
        <f t="shared" ca="1" si="530"/>
        <v>0.50292841560966028</v>
      </c>
      <c r="EP192" s="45">
        <f t="shared" ca="1" si="531"/>
        <v>0.51508357291406148</v>
      </c>
      <c r="EQ192" s="45">
        <f t="shared" ca="1" si="532"/>
        <v>0.51245833608954239</v>
      </c>
      <c r="ER192" s="45">
        <f t="shared" ca="1" si="533"/>
        <v>0.52350929820087178</v>
      </c>
      <c r="ES192" s="45">
        <f t="shared" ca="1" si="534"/>
        <v>0.52090323093225543</v>
      </c>
      <c r="ET192" s="45">
        <f t="shared" ca="1" si="535"/>
        <v>0.52764699111644231</v>
      </c>
      <c r="EU192" s="45">
        <f t="shared" ca="1" si="536"/>
        <v>0.53950199590305381</v>
      </c>
      <c r="EV192" s="45">
        <f t="shared" ca="1" si="537"/>
        <v>0.52181154292630239</v>
      </c>
      <c r="EW192" s="45">
        <f t="shared" ca="1" si="538"/>
        <v>0.51178317156551956</v>
      </c>
      <c r="EX192" s="45">
        <f t="shared" ca="1" si="539"/>
        <v>0.52570949018488566</v>
      </c>
      <c r="EY192" s="45">
        <f t="shared" ca="1" si="540"/>
        <v>0.51722800559632343</v>
      </c>
      <c r="EZ192" s="45">
        <f t="shared" ca="1" si="541"/>
        <v>0.52107162284663078</v>
      </c>
      <c r="FA192" s="45">
        <f t="shared" ca="1" si="542"/>
        <v>0.51484344400208171</v>
      </c>
      <c r="FB192" s="45">
        <f t="shared" ca="1" si="543"/>
        <v>0.50556591380411808</v>
      </c>
      <c r="FC192" s="45">
        <f t="shared" ca="1" si="544"/>
        <v>0.51189667156915675</v>
      </c>
      <c r="FD192" s="45">
        <f t="shared" ca="1" si="545"/>
        <v>0.50340134139552251</v>
      </c>
      <c r="FE192" s="45">
        <f t="shared" ca="1" si="546"/>
        <v>0.51330294924384978</v>
      </c>
      <c r="FF192" s="45">
        <f t="shared" ca="1" si="547"/>
        <v>0.52663894304696202</v>
      </c>
      <c r="FG192" s="45">
        <f t="shared" ca="1" si="548"/>
        <v>0.51917258410817357</v>
      </c>
      <c r="FH192" s="45">
        <f t="shared" ca="1" si="549"/>
        <v>0.5045431037340623</v>
      </c>
      <c r="FI192" s="45">
        <f t="shared" ca="1" si="550"/>
        <v>0.50490066777176779</v>
      </c>
      <c r="FJ192" s="45">
        <f t="shared" ca="1" si="551"/>
        <v>0.5250844184959369</v>
      </c>
      <c r="FK192" s="45">
        <f t="shared" ca="1" si="552"/>
        <v>0.5247911303087891</v>
      </c>
      <c r="FL192" s="45">
        <f t="shared" ca="1" si="553"/>
        <v>0.51147461033813979</v>
      </c>
      <c r="FM192" s="45">
        <f t="shared" ca="1" si="554"/>
        <v>0.50629292358177602</v>
      </c>
      <c r="FN192" s="45">
        <f t="shared" ca="1" si="555"/>
        <v>0.50994605658644965</v>
      </c>
      <c r="FO192" s="45">
        <f t="shared" ca="1" si="556"/>
        <v>0.50222764229469041</v>
      </c>
      <c r="FP192" s="45">
        <f t="shared" ca="1" si="557"/>
        <v>0.51610299922273939</v>
      </c>
      <c r="FQ192" s="45">
        <f t="shared" ca="1" si="558"/>
        <v>0.52618109418874215</v>
      </c>
      <c r="FR192" s="45">
        <f t="shared" ca="1" si="559"/>
        <v>0.52392743587430024</v>
      </c>
      <c r="FS192" s="45">
        <f t="shared" ca="1" si="560"/>
        <v>0.51413009033473078</v>
      </c>
      <c r="FT192" s="45">
        <f t="shared" ca="1" si="561"/>
        <v>0.5198349090810912</v>
      </c>
      <c r="FU192" s="45">
        <f t="shared" ca="1" si="562"/>
        <v>0.51874996794079853</v>
      </c>
      <c r="FV192" s="45">
        <f t="shared" ca="1" si="563"/>
        <v>0.50147844322356017</v>
      </c>
      <c r="FW192" s="45">
        <f t="shared" ca="1" si="564"/>
        <v>0.49393030314481523</v>
      </c>
      <c r="FX192" s="45">
        <f t="shared" ca="1" si="565"/>
        <v>0.5072100154546656</v>
      </c>
      <c r="FY192" s="45">
        <f t="shared" ca="1" si="566"/>
        <v>0.48462084425025487</v>
      </c>
      <c r="FZ192" s="45">
        <f t="shared" ca="1" si="567"/>
        <v>0.48220299131468997</v>
      </c>
      <c r="GA192" s="84">
        <f t="shared" ca="1" si="568"/>
        <v>0.48453068933830384</v>
      </c>
      <c r="GB192" s="25"/>
    </row>
    <row r="193" spans="1:184" x14ac:dyDescent="0.25">
      <c r="A193" s="14"/>
      <c r="B193" s="26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95">
        <f t="shared" ref="M193" si="593">M154</f>
        <v>96.860882300663874</v>
      </c>
      <c r="N193" s="96">
        <f t="shared" si="404"/>
        <v>9.0656458272178053</v>
      </c>
      <c r="O193" s="24">
        <f t="shared" si="590"/>
        <v>29</v>
      </c>
      <c r="P193" s="52">
        <f t="shared" ref="P193:AS193" si="594">((PI()*0.5)-ATAN(AX154/P154))*180/PI()</f>
        <v>131.13816543097647</v>
      </c>
      <c r="Q193" s="52">
        <f t="shared" si="594"/>
        <v>110.83933817639735</v>
      </c>
      <c r="R193" s="52">
        <f t="shared" si="594"/>
        <v>113.00902387856875</v>
      </c>
      <c r="S193" s="52">
        <f t="shared" si="594"/>
        <v>112.66305117694489</v>
      </c>
      <c r="T193" s="52">
        <f t="shared" si="594"/>
        <v>126.33717241487898</v>
      </c>
      <c r="U193" s="52">
        <f t="shared" si="594"/>
        <v>137.41477957556134</v>
      </c>
      <c r="V193" s="52">
        <f t="shared" si="594"/>
        <v>131.6232422592393</v>
      </c>
      <c r="W193" s="52">
        <f t="shared" si="594"/>
        <v>150.19593831682658</v>
      </c>
      <c r="X193" s="52">
        <f t="shared" si="594"/>
        <v>125.52104464058537</v>
      </c>
      <c r="Y193" s="52">
        <f t="shared" si="594"/>
        <v>133.87019028369468</v>
      </c>
      <c r="Z193" s="52">
        <f t="shared" si="594"/>
        <v>171.15496935891892</v>
      </c>
      <c r="AA193" s="52">
        <f t="shared" si="594"/>
        <v>109.12790921793976</v>
      </c>
      <c r="AB193" s="52">
        <f t="shared" si="594"/>
        <v>114.77582601336874</v>
      </c>
      <c r="AC193" s="52">
        <f t="shared" si="594"/>
        <v>155.92836402769936</v>
      </c>
      <c r="AD193" s="52">
        <f t="shared" si="594"/>
        <v>133.90984482329449</v>
      </c>
      <c r="AE193" s="52">
        <f t="shared" si="594"/>
        <v>122.76257416916211</v>
      </c>
      <c r="AF193" s="52">
        <f t="shared" si="594"/>
        <v>163.8981323993643</v>
      </c>
      <c r="AG193" s="52">
        <f t="shared" si="594"/>
        <v>97.731748428481936</v>
      </c>
      <c r="AH193" s="52">
        <f t="shared" si="594"/>
        <v>171.64769936472857</v>
      </c>
      <c r="AI193" s="52">
        <f t="shared" si="594"/>
        <v>131.01012045330779</v>
      </c>
      <c r="AJ193" s="52">
        <f t="shared" si="594"/>
        <v>117.81559453138203</v>
      </c>
      <c r="AK193" s="52">
        <f t="shared" si="594"/>
        <v>83.219543163918189</v>
      </c>
      <c r="AL193" s="52">
        <f t="shared" si="594"/>
        <v>134.09675642344413</v>
      </c>
      <c r="AM193" s="52">
        <f t="shared" si="594"/>
        <v>140.50773582450083</v>
      </c>
      <c r="AN193" s="52">
        <f t="shared" si="594"/>
        <v>147.22389775815367</v>
      </c>
      <c r="AO193" s="52">
        <f t="shared" si="594"/>
        <v>119.87431094271186</v>
      </c>
      <c r="AP193" s="52">
        <f t="shared" si="594"/>
        <v>138.57716270830858</v>
      </c>
      <c r="AQ193" s="52">
        <f t="shared" si="594"/>
        <v>142.10606445232361</v>
      </c>
      <c r="AR193" s="52" t="e">
        <f t="shared" si="594"/>
        <v>#DIV/0!</v>
      </c>
      <c r="AS193" s="52">
        <f t="shared" si="594"/>
        <v>89.807889466866996</v>
      </c>
      <c r="AT193" s="24"/>
      <c r="AU193" s="95">
        <f t="shared" si="410"/>
        <v>12.816889788016617</v>
      </c>
      <c r="AV193" s="96">
        <f t="shared" si="406"/>
        <v>50.45730527488935</v>
      </c>
      <c r="AW193" s="24">
        <f t="shared" si="414"/>
        <v>29</v>
      </c>
      <c r="AX193" s="52">
        <f t="shared" ref="AX193:CA193" si="595">((PI()*1.5)-ATAN(AX154/P154))*180/PI()</f>
        <v>311.13816543097647</v>
      </c>
      <c r="AY193" s="52">
        <f t="shared" si="595"/>
        <v>290.83933817639735</v>
      </c>
      <c r="AZ193" s="52">
        <f t="shared" si="595"/>
        <v>293.00902387856877</v>
      </c>
      <c r="BA193" s="52">
        <f t="shared" si="595"/>
        <v>292.66305117694492</v>
      </c>
      <c r="BB193" s="52">
        <f t="shared" si="595"/>
        <v>306.33717241487898</v>
      </c>
      <c r="BC193" s="52">
        <f t="shared" si="595"/>
        <v>317.41477957556128</v>
      </c>
      <c r="BD193" s="52">
        <f t="shared" si="595"/>
        <v>311.6232422592393</v>
      </c>
      <c r="BE193" s="52">
        <f t="shared" si="595"/>
        <v>330.19593831682658</v>
      </c>
      <c r="BF193" s="52">
        <f t="shared" si="595"/>
        <v>305.52104464058539</v>
      </c>
      <c r="BG193" s="52">
        <f t="shared" si="595"/>
        <v>313.87019028369468</v>
      </c>
      <c r="BH193" s="52">
        <f t="shared" si="595"/>
        <v>351.15496935891889</v>
      </c>
      <c r="BI193" s="52">
        <f t="shared" si="595"/>
        <v>289.12790921793976</v>
      </c>
      <c r="BJ193" s="52">
        <f t="shared" si="595"/>
        <v>294.77582601336871</v>
      </c>
      <c r="BK193" s="52">
        <f t="shared" si="595"/>
        <v>335.92836402769933</v>
      </c>
      <c r="BL193" s="52">
        <f t="shared" si="595"/>
        <v>313.90984482329452</v>
      </c>
      <c r="BM193" s="52">
        <f t="shared" si="595"/>
        <v>302.76257416916212</v>
      </c>
      <c r="BN193" s="52">
        <f t="shared" si="595"/>
        <v>343.89813239936433</v>
      </c>
      <c r="BO193" s="52">
        <f t="shared" si="595"/>
        <v>277.73174842848198</v>
      </c>
      <c r="BP193" s="52">
        <f t="shared" si="595"/>
        <v>351.64769936472857</v>
      </c>
      <c r="BQ193" s="52">
        <f t="shared" si="595"/>
        <v>311.01012045330776</v>
      </c>
      <c r="BR193" s="52">
        <f t="shared" si="595"/>
        <v>297.81559453138209</v>
      </c>
      <c r="BS193" s="52">
        <f t="shared" si="595"/>
        <v>263.21954316391816</v>
      </c>
      <c r="BT193" s="52">
        <f t="shared" si="595"/>
        <v>314.09675642344411</v>
      </c>
      <c r="BU193" s="52">
        <f t="shared" si="595"/>
        <v>320.50773582450086</v>
      </c>
      <c r="BV193" s="52">
        <f t="shared" si="595"/>
        <v>327.22389775815367</v>
      </c>
      <c r="BW193" s="52">
        <f t="shared" si="595"/>
        <v>299.87431094271187</v>
      </c>
      <c r="BX193" s="52">
        <f t="shared" si="595"/>
        <v>318.57716270830855</v>
      </c>
      <c r="BY193" s="52">
        <f t="shared" si="595"/>
        <v>322.10606445232361</v>
      </c>
      <c r="BZ193" s="52" t="e">
        <f t="shared" si="595"/>
        <v>#DIV/0!</v>
      </c>
      <c r="CA193" s="52">
        <f t="shared" si="595"/>
        <v>269.80788946686698</v>
      </c>
      <c r="CB193" s="156"/>
      <c r="CC193" s="52"/>
      <c r="CD193" s="113">
        <f t="shared" si="452"/>
        <v>74</v>
      </c>
      <c r="CE193" s="114">
        <f t="shared" si="452"/>
        <v>75</v>
      </c>
      <c r="CF193" s="83">
        <f t="shared" ca="1" si="572"/>
        <v>0.47882753865795802</v>
      </c>
      <c r="CG193" s="45">
        <f t="shared" ca="1" si="573"/>
        <v>0.52397805090684146</v>
      </c>
      <c r="CH193" s="45">
        <f t="shared" ca="1" si="471"/>
        <v>0.45409881776615485</v>
      </c>
      <c r="CI193" s="45">
        <f t="shared" ca="1" si="472"/>
        <v>0.451392042059443</v>
      </c>
      <c r="CJ193" s="45">
        <f t="shared" ca="1" si="473"/>
        <v>0.45823949243165268</v>
      </c>
      <c r="CK193" s="45">
        <f t="shared" ca="1" si="474"/>
        <v>0.47563474197447281</v>
      </c>
      <c r="CL193" s="45">
        <f t="shared" ca="1" si="475"/>
        <v>0.47657607955772863</v>
      </c>
      <c r="CM193" s="45">
        <f t="shared" ca="1" si="476"/>
        <v>0.48853016263123566</v>
      </c>
      <c r="CN193" s="45">
        <f t="shared" ca="1" si="477"/>
        <v>0.51206016329847615</v>
      </c>
      <c r="CO193" s="45">
        <f t="shared" ca="1" si="478"/>
        <v>0.48654208252230852</v>
      </c>
      <c r="CP193" s="45">
        <f t="shared" ca="1" si="479"/>
        <v>0.48511952067796998</v>
      </c>
      <c r="CQ193" s="45">
        <f t="shared" ca="1" si="480"/>
        <v>0.50750922241537511</v>
      </c>
      <c r="CR193" s="45">
        <f t="shared" ca="1" si="481"/>
        <v>0.49681256423605119</v>
      </c>
      <c r="CS193" s="45">
        <f t="shared" ca="1" si="482"/>
        <v>0.51307518949566133</v>
      </c>
      <c r="CT193" s="45">
        <f t="shared" ca="1" si="483"/>
        <v>0.50062372256782528</v>
      </c>
      <c r="CU193" s="45">
        <f t="shared" ca="1" si="484"/>
        <v>0.49644484257747157</v>
      </c>
      <c r="CV193" s="45">
        <f t="shared" ca="1" si="485"/>
        <v>0.4770498733510502</v>
      </c>
      <c r="CW193" s="45">
        <f t="shared" ca="1" si="486"/>
        <v>0.46786722546099996</v>
      </c>
      <c r="CX193" s="45">
        <f t="shared" ca="1" si="487"/>
        <v>0.45738034468598143</v>
      </c>
      <c r="CY193" s="45">
        <f t="shared" ca="1" si="488"/>
        <v>0.46456365085475287</v>
      </c>
      <c r="CZ193" s="45">
        <f t="shared" ca="1" si="489"/>
        <v>0.46606867556051595</v>
      </c>
      <c r="DA193" s="45">
        <f t="shared" ca="1" si="490"/>
        <v>0.48095585904867888</v>
      </c>
      <c r="DB193" s="45">
        <f t="shared" ca="1" si="491"/>
        <v>0.46474462297535285</v>
      </c>
      <c r="DC193" s="45">
        <f t="shared" ca="1" si="492"/>
        <v>0.45563044493810256</v>
      </c>
      <c r="DD193" s="45">
        <f t="shared" ca="1" si="493"/>
        <v>0.45641856795491764</v>
      </c>
      <c r="DE193" s="45">
        <f t="shared" ca="1" si="494"/>
        <v>0.48088808510192665</v>
      </c>
      <c r="DF193" s="45">
        <f t="shared" ca="1" si="495"/>
        <v>0.48237506932265123</v>
      </c>
      <c r="DG193" s="45">
        <f t="shared" ca="1" si="496"/>
        <v>0.48019924916161094</v>
      </c>
      <c r="DH193" s="45">
        <f t="shared" ca="1" si="497"/>
        <v>0.49018930919282128</v>
      </c>
      <c r="DI193" s="45">
        <f t="shared" ca="1" si="498"/>
        <v>0.48174360759022994</v>
      </c>
      <c r="DJ193" s="45">
        <f t="shared" ca="1" si="499"/>
        <v>0.49596777034184414</v>
      </c>
      <c r="DK193" s="45">
        <f t="shared" ca="1" si="500"/>
        <v>0.50180440023917916</v>
      </c>
      <c r="DL193" s="45">
        <f t="shared" ca="1" si="501"/>
        <v>0.50975398023895702</v>
      </c>
      <c r="DM193" s="45">
        <f t="shared" ca="1" si="502"/>
        <v>0.50635586797170529</v>
      </c>
      <c r="DN193" s="45">
        <f t="shared" ca="1" si="503"/>
        <v>0.5128003750375727</v>
      </c>
      <c r="DO193" s="45">
        <f t="shared" ca="1" si="504"/>
        <v>0.49189673874569001</v>
      </c>
      <c r="DP193" s="45">
        <f t="shared" ca="1" si="505"/>
        <v>0.51817721675278916</v>
      </c>
      <c r="DQ193" s="45">
        <f t="shared" ca="1" si="506"/>
        <v>0.49887696629443878</v>
      </c>
      <c r="DR193" s="45">
        <f t="shared" ca="1" si="507"/>
        <v>0.49657549454048178</v>
      </c>
      <c r="DS193" s="45">
        <f t="shared" ca="1" si="508"/>
        <v>0.47648833763894616</v>
      </c>
      <c r="DT193" s="45">
        <f t="shared" ca="1" si="509"/>
        <v>0.48447741365467201</v>
      </c>
      <c r="DU193" s="45">
        <f t="shared" ca="1" si="510"/>
        <v>0.47662740191799552</v>
      </c>
      <c r="DV193" s="45">
        <f t="shared" ca="1" si="511"/>
        <v>0.49058879506516267</v>
      </c>
      <c r="DW193" s="45">
        <f t="shared" ca="1" si="512"/>
        <v>0.48523891880292436</v>
      </c>
      <c r="DX193" s="45">
        <f t="shared" ca="1" si="513"/>
        <v>0.50793702785999451</v>
      </c>
      <c r="DY193" s="45">
        <f t="shared" ca="1" si="514"/>
        <v>0.47832228598111692</v>
      </c>
      <c r="DZ193" s="45">
        <f t="shared" ca="1" si="515"/>
        <v>0.50786299410742397</v>
      </c>
      <c r="EA193" s="45">
        <f t="shared" ca="1" si="516"/>
        <v>0.50863034773627591</v>
      </c>
      <c r="EB193" s="45">
        <f t="shared" ca="1" si="517"/>
        <v>0.54807498549572542</v>
      </c>
      <c r="EC193" s="45">
        <f t="shared" ca="1" si="518"/>
        <v>0.55038972569212818</v>
      </c>
      <c r="ED193" s="45">
        <f t="shared" ca="1" si="519"/>
        <v>0.56360669603538205</v>
      </c>
      <c r="EE193" s="45">
        <f t="shared" ca="1" si="520"/>
        <v>0.56522027870511637</v>
      </c>
      <c r="EF193" s="45">
        <f t="shared" ca="1" si="521"/>
        <v>0.54743343707337977</v>
      </c>
      <c r="EG193" s="45">
        <f t="shared" ca="1" si="522"/>
        <v>0.52874761676875015</v>
      </c>
      <c r="EH193" s="45">
        <f t="shared" ca="1" si="523"/>
        <v>0.55405147264962762</v>
      </c>
      <c r="EI193" s="45">
        <f t="shared" ca="1" si="524"/>
        <v>0.52016496168658255</v>
      </c>
      <c r="EJ193" s="45">
        <f t="shared" ca="1" si="525"/>
        <v>0.52781709774779995</v>
      </c>
      <c r="EK193" s="45">
        <f t="shared" ca="1" si="526"/>
        <v>0.50313567355206312</v>
      </c>
      <c r="EL193" s="45">
        <f t="shared" ca="1" si="527"/>
        <v>0.48484398494752273</v>
      </c>
      <c r="EM193" s="45">
        <f t="shared" ca="1" si="528"/>
        <v>0.49117992288730977</v>
      </c>
      <c r="EN193" s="45">
        <f t="shared" ca="1" si="529"/>
        <v>0.48274735073294489</v>
      </c>
      <c r="EO193" s="45">
        <f t="shared" ca="1" si="530"/>
        <v>0.4901129320968276</v>
      </c>
      <c r="EP193" s="45">
        <f t="shared" ca="1" si="531"/>
        <v>0.50720495685754352</v>
      </c>
      <c r="EQ193" s="45">
        <f t="shared" ca="1" si="532"/>
        <v>0.50022711136169595</v>
      </c>
      <c r="ER193" s="45">
        <f t="shared" ca="1" si="533"/>
        <v>0.51711400708724942</v>
      </c>
      <c r="ES193" s="45">
        <f t="shared" ca="1" si="534"/>
        <v>0.5151833869151442</v>
      </c>
      <c r="ET193" s="45">
        <f t="shared" ca="1" si="535"/>
        <v>0.52649063228061366</v>
      </c>
      <c r="EU193" s="45">
        <f t="shared" ca="1" si="536"/>
        <v>0.5445801490153841</v>
      </c>
      <c r="EV193" s="45">
        <f t="shared" ca="1" si="537"/>
        <v>0.54134295718989878</v>
      </c>
      <c r="EW193" s="45">
        <f t="shared" ca="1" si="538"/>
        <v>0.52623863986362007</v>
      </c>
      <c r="EX193" s="45">
        <f t="shared" ca="1" si="539"/>
        <v>0.52697448930664403</v>
      </c>
      <c r="EY193" s="45">
        <f t="shared" ca="1" si="540"/>
        <v>0.51503657706387196</v>
      </c>
      <c r="EZ193" s="45">
        <f t="shared" ca="1" si="541"/>
        <v>0.50781197672694645</v>
      </c>
      <c r="FA193" s="45">
        <f t="shared" ca="1" si="542"/>
        <v>0.50172277643649366</v>
      </c>
      <c r="FB193" s="45">
        <f t="shared" ca="1" si="543"/>
        <v>0.49497767937412585</v>
      </c>
      <c r="FC193" s="45">
        <f t="shared" ca="1" si="544"/>
        <v>0.49743017758340208</v>
      </c>
      <c r="FD193" s="45">
        <f t="shared" ca="1" si="545"/>
        <v>0.48504634371742505</v>
      </c>
      <c r="FE193" s="45">
        <f t="shared" ca="1" si="546"/>
        <v>0.47742714802101366</v>
      </c>
      <c r="FF193" s="45">
        <f t="shared" ca="1" si="547"/>
        <v>0.49140110442888618</v>
      </c>
      <c r="FG193" s="45">
        <f t="shared" ca="1" si="548"/>
        <v>0.48717324946685636</v>
      </c>
      <c r="FH193" s="45">
        <f t="shared" ca="1" si="549"/>
        <v>0.46797790231950981</v>
      </c>
      <c r="FI193" s="45">
        <f t="shared" ca="1" si="550"/>
        <v>0.47830448319142038</v>
      </c>
      <c r="FJ193" s="45">
        <f t="shared" ca="1" si="551"/>
        <v>0.49456335079125852</v>
      </c>
      <c r="FK193" s="45">
        <f t="shared" ca="1" si="552"/>
        <v>0.49837196542829015</v>
      </c>
      <c r="FL193" s="45">
        <f t="shared" ca="1" si="553"/>
        <v>0.48416135026228846</v>
      </c>
      <c r="FM193" s="45">
        <f t="shared" ca="1" si="554"/>
        <v>0.49160511169956717</v>
      </c>
      <c r="FN193" s="45">
        <f t="shared" ca="1" si="555"/>
        <v>0.50065192042729112</v>
      </c>
      <c r="FO193" s="45">
        <f t="shared" ca="1" si="556"/>
        <v>0.4896101038468631</v>
      </c>
      <c r="FP193" s="45">
        <f t="shared" ca="1" si="557"/>
        <v>0.50884646017983959</v>
      </c>
      <c r="FQ193" s="45">
        <f t="shared" ca="1" si="558"/>
        <v>0.52330625893940974</v>
      </c>
      <c r="FR193" s="45">
        <f t="shared" ca="1" si="559"/>
        <v>0.52502735842713144</v>
      </c>
      <c r="FS193" s="45">
        <f t="shared" ca="1" si="560"/>
        <v>0.51146720033812387</v>
      </c>
      <c r="FT193" s="45">
        <f t="shared" ca="1" si="561"/>
        <v>0.50641487341160252</v>
      </c>
      <c r="FU193" s="45">
        <f t="shared" ca="1" si="562"/>
        <v>0.49913690617634054</v>
      </c>
      <c r="FV193" s="45">
        <f t="shared" ca="1" si="563"/>
        <v>0.48168685090140911</v>
      </c>
      <c r="FW193" s="45">
        <f t="shared" ca="1" si="564"/>
        <v>0.4761666353590962</v>
      </c>
      <c r="FX193" s="45">
        <f t="shared" ca="1" si="565"/>
        <v>0.49447911882604095</v>
      </c>
      <c r="FY193" s="45">
        <f t="shared" ca="1" si="566"/>
        <v>0.47322873355897366</v>
      </c>
      <c r="FZ193" s="45">
        <f t="shared" ca="1" si="567"/>
        <v>0.47732921430399844</v>
      </c>
      <c r="GA193" s="84">
        <f t="shared" ca="1" si="568"/>
        <v>0.46797015471600678</v>
      </c>
      <c r="GB193" s="25"/>
    </row>
    <row r="194" spans="1:184" ht="15.75" thickBot="1" x14ac:dyDescent="0.3">
      <c r="A194" s="14"/>
      <c r="B194" s="26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92">
        <f t="shared" ref="M194" si="596">M155</f>
        <v>6.5819715229944347</v>
      </c>
      <c r="N194" s="94">
        <f t="shared" si="404"/>
        <v>8.76294299601701</v>
      </c>
      <c r="O194" s="24">
        <f t="shared" si="590"/>
        <v>30</v>
      </c>
      <c r="P194" s="52">
        <f t="shared" ref="P194:AS194" si="597">((PI()*0.5)-ATAN(AX155/P155))*180/PI()</f>
        <v>46.475786411589155</v>
      </c>
      <c r="Q194" s="52">
        <f t="shared" si="597"/>
        <v>71.461046639447105</v>
      </c>
      <c r="R194" s="52">
        <f t="shared" si="597"/>
        <v>5.2595078438041475E-2</v>
      </c>
      <c r="S194" s="52">
        <f t="shared" si="597"/>
        <v>47.388961776548918</v>
      </c>
      <c r="T194" s="52">
        <f t="shared" si="597"/>
        <v>28.820412229746655</v>
      </c>
      <c r="U194" s="52">
        <f t="shared" si="597"/>
        <v>20.920419342727207</v>
      </c>
      <c r="V194" s="52">
        <f t="shared" si="597"/>
        <v>6.5085546696607466</v>
      </c>
      <c r="W194" s="52">
        <f t="shared" si="597"/>
        <v>39.599932405697288</v>
      </c>
      <c r="X194" s="52">
        <f t="shared" si="597"/>
        <v>44.58692158743969</v>
      </c>
      <c r="Y194" s="52">
        <f t="shared" si="597"/>
        <v>28.98451939589356</v>
      </c>
      <c r="Z194" s="52">
        <f t="shared" si="597"/>
        <v>82.215846445815615</v>
      </c>
      <c r="AA194" s="52">
        <f t="shared" si="597"/>
        <v>15.998596456866585</v>
      </c>
      <c r="AB194" s="52">
        <f t="shared" si="597"/>
        <v>87.1636568266903</v>
      </c>
      <c r="AC194" s="52">
        <f t="shared" si="597"/>
        <v>58.155324673210885</v>
      </c>
      <c r="AD194" s="52">
        <f t="shared" si="597"/>
        <v>3.7260827997373585</v>
      </c>
      <c r="AE194" s="52">
        <f t="shared" si="597"/>
        <v>3.914377774151427</v>
      </c>
      <c r="AF194" s="52">
        <f t="shared" si="597"/>
        <v>49.349501877368489</v>
      </c>
      <c r="AG194" s="52">
        <f t="shared" si="597"/>
        <v>22.700532123222885</v>
      </c>
      <c r="AH194" s="52">
        <f t="shared" si="597"/>
        <v>55.235871231568126</v>
      </c>
      <c r="AI194" s="52">
        <f t="shared" si="597"/>
        <v>8.6045095265301192</v>
      </c>
      <c r="AJ194" s="52">
        <f t="shared" si="597"/>
        <v>2.8596681680730893</v>
      </c>
      <c r="AK194" s="52">
        <f t="shared" si="597"/>
        <v>97.462019813011921</v>
      </c>
      <c r="AL194" s="52">
        <f t="shared" si="597"/>
        <v>2.8044874390249248</v>
      </c>
      <c r="AM194" s="52">
        <f t="shared" si="597"/>
        <v>45.186816709076751</v>
      </c>
      <c r="AN194" s="52">
        <f t="shared" si="597"/>
        <v>44.370590805321207</v>
      </c>
      <c r="AO194" s="52">
        <f t="shared" si="597"/>
        <v>72.811668551280761</v>
      </c>
      <c r="AP194" s="52">
        <f t="shared" si="597"/>
        <v>30.218688650275883</v>
      </c>
      <c r="AQ194" s="52">
        <f t="shared" si="597"/>
        <v>37.30106909286588</v>
      </c>
      <c r="AR194" s="52">
        <f t="shared" si="597"/>
        <v>89.807889466866996</v>
      </c>
      <c r="AS194" s="52" t="e">
        <f t="shared" si="597"/>
        <v>#DIV/0!</v>
      </c>
      <c r="AT194" s="24"/>
      <c r="AU194" s="92">
        <f t="shared" si="410"/>
        <v>17.276873678855011</v>
      </c>
      <c r="AV194" s="94">
        <f t="shared" si="406"/>
        <v>54.917289165727752</v>
      </c>
      <c r="AW194" s="24">
        <f t="shared" si="414"/>
        <v>30</v>
      </c>
      <c r="AX194" s="52">
        <f t="shared" ref="AX194:CA194" si="598">((PI()*1.5)-ATAN(AX155/P155))*180/PI()</f>
        <v>226.47578641158913</v>
      </c>
      <c r="AY194" s="52">
        <f t="shared" si="598"/>
        <v>251.46104663944709</v>
      </c>
      <c r="AZ194" s="52">
        <f t="shared" si="598"/>
        <v>180.05259507843803</v>
      </c>
      <c r="BA194" s="52">
        <f t="shared" si="598"/>
        <v>227.38896177654894</v>
      </c>
      <c r="BB194" s="52">
        <f t="shared" si="598"/>
        <v>208.82041222974667</v>
      </c>
      <c r="BC194" s="52">
        <f t="shared" si="598"/>
        <v>200.92041934272723</v>
      </c>
      <c r="BD194" s="52">
        <f t="shared" si="598"/>
        <v>186.50855466966075</v>
      </c>
      <c r="BE194" s="52">
        <f t="shared" si="598"/>
        <v>219.59993240569727</v>
      </c>
      <c r="BF194" s="52">
        <f t="shared" si="598"/>
        <v>224.58692158743966</v>
      </c>
      <c r="BG194" s="52">
        <f t="shared" si="598"/>
        <v>208.98451939589359</v>
      </c>
      <c r="BH194" s="52">
        <f t="shared" si="598"/>
        <v>262.21584644581566</v>
      </c>
      <c r="BI194" s="52">
        <f t="shared" si="598"/>
        <v>195.99859645686658</v>
      </c>
      <c r="BJ194" s="52">
        <f t="shared" si="598"/>
        <v>267.16365682669033</v>
      </c>
      <c r="BK194" s="52">
        <f t="shared" si="598"/>
        <v>238.15532467321088</v>
      </c>
      <c r="BL194" s="52">
        <f t="shared" si="598"/>
        <v>183.72608279973736</v>
      </c>
      <c r="BM194" s="52">
        <f t="shared" si="598"/>
        <v>183.91437777415143</v>
      </c>
      <c r="BN194" s="52">
        <f t="shared" si="598"/>
        <v>229.34950187736851</v>
      </c>
      <c r="BO194" s="52">
        <f t="shared" si="598"/>
        <v>202.70053212322287</v>
      </c>
      <c r="BP194" s="52">
        <f t="shared" si="598"/>
        <v>235.2358712315681</v>
      </c>
      <c r="BQ194" s="52">
        <f t="shared" si="598"/>
        <v>188.60450952653011</v>
      </c>
      <c r="BR194" s="52">
        <f t="shared" si="598"/>
        <v>182.85966816807309</v>
      </c>
      <c r="BS194" s="52">
        <f t="shared" si="598"/>
        <v>277.46201981301192</v>
      </c>
      <c r="BT194" s="52">
        <f t="shared" si="598"/>
        <v>182.80448743902491</v>
      </c>
      <c r="BU194" s="52">
        <f t="shared" si="598"/>
        <v>225.18681670907674</v>
      </c>
      <c r="BV194" s="52">
        <f t="shared" si="598"/>
        <v>224.37059080532123</v>
      </c>
      <c r="BW194" s="52">
        <f t="shared" si="598"/>
        <v>252.81166855128072</v>
      </c>
      <c r="BX194" s="52">
        <f t="shared" si="598"/>
        <v>210.21868865027591</v>
      </c>
      <c r="BY194" s="52">
        <f t="shared" si="598"/>
        <v>217.30106909286587</v>
      </c>
      <c r="BZ194" s="52">
        <f t="shared" si="598"/>
        <v>269.80788946686698</v>
      </c>
      <c r="CA194" s="52" t="e">
        <f t="shared" si="598"/>
        <v>#DIV/0!</v>
      </c>
      <c r="CB194" s="156"/>
      <c r="CC194" s="52"/>
      <c r="CD194" s="113">
        <f t="shared" si="452"/>
        <v>75</v>
      </c>
      <c r="CE194" s="114">
        <f t="shared" si="452"/>
        <v>76</v>
      </c>
      <c r="CF194" s="83">
        <f t="shared" ca="1" si="572"/>
        <v>0.44329963506843045</v>
      </c>
      <c r="CG194" s="45">
        <f t="shared" ca="1" si="573"/>
        <v>0.49477628679058094</v>
      </c>
      <c r="CH194" s="45">
        <f t="shared" ca="1" si="471"/>
        <v>0.50887584150368792</v>
      </c>
      <c r="CI194" s="45">
        <f t="shared" ca="1" si="472"/>
        <v>0.49625416552834384</v>
      </c>
      <c r="CJ194" s="45">
        <f t="shared" ca="1" si="473"/>
        <v>0.49749918517620095</v>
      </c>
      <c r="CK194" s="45">
        <f t="shared" ca="1" si="474"/>
        <v>0.5180647401087034</v>
      </c>
      <c r="CL194" s="45">
        <f t="shared" ca="1" si="475"/>
        <v>0.51185051105227397</v>
      </c>
      <c r="CM194" s="45">
        <f t="shared" ca="1" si="476"/>
        <v>0.52893907907305193</v>
      </c>
      <c r="CN194" s="45">
        <f t="shared" ca="1" si="477"/>
        <v>0.53556856012425336</v>
      </c>
      <c r="CO194" s="45">
        <f t="shared" ca="1" si="478"/>
        <v>0.51274277513700717</v>
      </c>
      <c r="CP194" s="45">
        <f t="shared" ca="1" si="479"/>
        <v>0.50486022532263475</v>
      </c>
      <c r="CQ194" s="45">
        <f t="shared" ca="1" si="480"/>
        <v>0.51962151798890455</v>
      </c>
      <c r="CR194" s="45">
        <f t="shared" ca="1" si="481"/>
        <v>0.50989046887465928</v>
      </c>
      <c r="CS194" s="45">
        <f t="shared" ca="1" si="482"/>
        <v>0.52366202780440085</v>
      </c>
      <c r="CT194" s="45">
        <f t="shared" ca="1" si="483"/>
        <v>0.50785822653673696</v>
      </c>
      <c r="CU194" s="45">
        <f t="shared" ca="1" si="484"/>
        <v>0.49408344325718495</v>
      </c>
      <c r="CV194" s="45">
        <f t="shared" ca="1" si="485"/>
        <v>0.46542940371772407</v>
      </c>
      <c r="CW194" s="45">
        <f t="shared" ca="1" si="486"/>
        <v>0.46684951783919948</v>
      </c>
      <c r="CX194" s="45">
        <f t="shared" ca="1" si="487"/>
        <v>0.45217799968112948</v>
      </c>
      <c r="CY194" s="45">
        <f t="shared" ca="1" si="488"/>
        <v>0.46082106658820915</v>
      </c>
      <c r="CZ194" s="45">
        <f t="shared" ca="1" si="489"/>
        <v>0.44962622486663417</v>
      </c>
      <c r="DA194" s="45">
        <f t="shared" ca="1" si="490"/>
        <v>0.46106183380910531</v>
      </c>
      <c r="DB194" s="45">
        <f t="shared" ca="1" si="491"/>
        <v>0.45431357873741962</v>
      </c>
      <c r="DC194" s="45">
        <f t="shared" ca="1" si="492"/>
        <v>0.44160980872142935</v>
      </c>
      <c r="DD194" s="45">
        <f t="shared" ca="1" si="493"/>
        <v>0.45594936872978115</v>
      </c>
      <c r="DE194" s="45">
        <f t="shared" ca="1" si="494"/>
        <v>0.474295623791683</v>
      </c>
      <c r="DF194" s="45">
        <f t="shared" ca="1" si="495"/>
        <v>0.47812094544575545</v>
      </c>
      <c r="DG194" s="45">
        <f t="shared" ca="1" si="496"/>
        <v>0.48125739727613742</v>
      </c>
      <c r="DH194" s="45">
        <f t="shared" ca="1" si="497"/>
        <v>0.48394210349819461</v>
      </c>
      <c r="DI194" s="45">
        <f t="shared" ca="1" si="498"/>
        <v>0.48097309099068492</v>
      </c>
      <c r="DJ194" s="45">
        <f t="shared" ca="1" si="499"/>
        <v>0.49923593265234445</v>
      </c>
      <c r="DK194" s="45">
        <f t="shared" ca="1" si="500"/>
        <v>0.50195502662855807</v>
      </c>
      <c r="DL194" s="45">
        <f t="shared" ca="1" si="501"/>
        <v>0.50877779671985357</v>
      </c>
      <c r="DM194" s="45">
        <f t="shared" ca="1" si="502"/>
        <v>0.49614066589792771</v>
      </c>
      <c r="DN194" s="45">
        <f t="shared" ca="1" si="503"/>
        <v>0.50319139154126302</v>
      </c>
      <c r="DO194" s="45">
        <f t="shared" ca="1" si="504"/>
        <v>0.47786007550714032</v>
      </c>
      <c r="DP194" s="45">
        <f t="shared" ca="1" si="505"/>
        <v>0.49501924459171281</v>
      </c>
      <c r="DQ194" s="45">
        <f t="shared" ca="1" si="506"/>
        <v>0.4862196892573098</v>
      </c>
      <c r="DR194" s="45">
        <f t="shared" ca="1" si="507"/>
        <v>0.49312824904209995</v>
      </c>
      <c r="DS194" s="45">
        <f t="shared" ca="1" si="508"/>
        <v>0.47728482132001382</v>
      </c>
      <c r="DT194" s="45">
        <f t="shared" ca="1" si="509"/>
        <v>0.47889632758553258</v>
      </c>
      <c r="DU194" s="45">
        <f t="shared" ca="1" si="510"/>
        <v>0.47443263350435899</v>
      </c>
      <c r="DV194" s="45">
        <f t="shared" ca="1" si="511"/>
        <v>0.48650171764440175</v>
      </c>
      <c r="DW194" s="45">
        <f t="shared" ca="1" si="512"/>
        <v>0.49158044675057794</v>
      </c>
      <c r="DX194" s="45">
        <f t="shared" ca="1" si="513"/>
        <v>0.51141657446362787</v>
      </c>
      <c r="DY194" s="45">
        <f t="shared" ca="1" si="514"/>
        <v>0.48812147124500793</v>
      </c>
      <c r="DZ194" s="45">
        <f t="shared" ca="1" si="515"/>
        <v>0.52193791235572096</v>
      </c>
      <c r="EA194" s="45">
        <f t="shared" ca="1" si="516"/>
        <v>0.52445896374508161</v>
      </c>
      <c r="EB194" s="45">
        <f t="shared" ca="1" si="517"/>
        <v>0.55051762234561419</v>
      </c>
      <c r="EC194" s="45">
        <f t="shared" ca="1" si="518"/>
        <v>0.54699037683165852</v>
      </c>
      <c r="ED194" s="45">
        <f t="shared" ca="1" si="519"/>
        <v>0.56220479337373352</v>
      </c>
      <c r="EE194" s="45">
        <f t="shared" ca="1" si="520"/>
        <v>0.56296327408440983</v>
      </c>
      <c r="EF194" s="45">
        <f t="shared" ca="1" si="521"/>
        <v>0.54541575626083794</v>
      </c>
      <c r="EG194" s="45">
        <f t="shared" ca="1" si="522"/>
        <v>0.53568464027158447</v>
      </c>
      <c r="EH194" s="45">
        <f t="shared" ca="1" si="523"/>
        <v>0.55952328605196067</v>
      </c>
      <c r="EI194" s="45">
        <f t="shared" ca="1" si="524"/>
        <v>0.51588625254921472</v>
      </c>
      <c r="EJ194" s="45">
        <f t="shared" ca="1" si="525"/>
        <v>0.5247962823532859</v>
      </c>
      <c r="EK194" s="45">
        <f t="shared" ca="1" si="526"/>
        <v>0.50889569935486068</v>
      </c>
      <c r="EL194" s="45">
        <f t="shared" ca="1" si="527"/>
        <v>0.49138561922941859</v>
      </c>
      <c r="EM194" s="45">
        <f t="shared" ca="1" si="528"/>
        <v>0.4889288502865336</v>
      </c>
      <c r="EN194" s="45">
        <f t="shared" ca="1" si="529"/>
        <v>0.48754101779091835</v>
      </c>
      <c r="EO194" s="45">
        <f t="shared" ca="1" si="530"/>
        <v>0.49267908251336962</v>
      </c>
      <c r="EP194" s="45">
        <f t="shared" ca="1" si="531"/>
        <v>0.50099522349868475</v>
      </c>
      <c r="EQ194" s="45">
        <f t="shared" ca="1" si="532"/>
        <v>0.48979830699970101</v>
      </c>
      <c r="ER194" s="45">
        <f t="shared" ca="1" si="533"/>
        <v>0.49957628550528665</v>
      </c>
      <c r="ES194" s="45">
        <f t="shared" ca="1" si="534"/>
        <v>0.4967636694247739</v>
      </c>
      <c r="ET194" s="45">
        <f t="shared" ca="1" si="535"/>
        <v>0.50547634275722209</v>
      </c>
      <c r="EU194" s="45">
        <f t="shared" ca="1" si="536"/>
        <v>0.52495560159145371</v>
      </c>
      <c r="EV194" s="45">
        <f t="shared" ca="1" si="537"/>
        <v>0.52582423923233845</v>
      </c>
      <c r="EW194" s="45">
        <f t="shared" ca="1" si="538"/>
        <v>0.51107620947627708</v>
      </c>
      <c r="EX194" s="45">
        <f t="shared" ca="1" si="539"/>
        <v>0.50830780947381904</v>
      </c>
      <c r="EY194" s="45">
        <f t="shared" ca="1" si="540"/>
        <v>0.50342603375950223</v>
      </c>
      <c r="EZ194" s="45">
        <f t="shared" ca="1" si="541"/>
        <v>0.49660506475022742</v>
      </c>
      <c r="FA194" s="45">
        <f t="shared" ca="1" si="542"/>
        <v>0.50236166186901487</v>
      </c>
      <c r="FB194" s="45">
        <f t="shared" ca="1" si="543"/>
        <v>0.49082768501839369</v>
      </c>
      <c r="FC194" s="45">
        <f t="shared" ca="1" si="544"/>
        <v>0.50572235947838484</v>
      </c>
      <c r="FD194" s="45">
        <f t="shared" ca="1" si="545"/>
        <v>0.50740926556913701</v>
      </c>
      <c r="FE194" s="45">
        <f t="shared" ca="1" si="546"/>
        <v>0.50108182913551147</v>
      </c>
      <c r="FF194" s="45">
        <f t="shared" ca="1" si="547"/>
        <v>0.51045107821822566</v>
      </c>
      <c r="FG194" s="45">
        <f t="shared" ca="1" si="548"/>
        <v>0.50775792652275409</v>
      </c>
      <c r="FH194" s="45">
        <f t="shared" ca="1" si="549"/>
        <v>0.48544209726353826</v>
      </c>
      <c r="FI194" s="45">
        <f t="shared" ca="1" si="550"/>
        <v>0.49928492227326737</v>
      </c>
      <c r="FJ194" s="45">
        <f t="shared" ca="1" si="551"/>
        <v>0.50685795116252574</v>
      </c>
      <c r="FK194" s="45">
        <f t="shared" ca="1" si="552"/>
        <v>0.50219896227463889</v>
      </c>
      <c r="FL194" s="45">
        <f t="shared" ca="1" si="553"/>
        <v>0.48532243372191247</v>
      </c>
      <c r="FM194" s="45">
        <f t="shared" ca="1" si="554"/>
        <v>0.47982523944511529</v>
      </c>
      <c r="FN194" s="45">
        <f t="shared" ca="1" si="555"/>
        <v>0.4844261288432663</v>
      </c>
      <c r="FO194" s="45">
        <f t="shared" ca="1" si="556"/>
        <v>0.47298902013374616</v>
      </c>
      <c r="FP194" s="45">
        <f t="shared" ca="1" si="557"/>
        <v>0.48769810655520535</v>
      </c>
      <c r="FQ194" s="45">
        <f t="shared" ca="1" si="558"/>
        <v>0.49875427132350836</v>
      </c>
      <c r="FR194" s="45">
        <f t="shared" ca="1" si="559"/>
        <v>0.50858864875786713</v>
      </c>
      <c r="FS194" s="45">
        <f t="shared" ca="1" si="560"/>
        <v>0.50679596332829502</v>
      </c>
      <c r="FT194" s="45">
        <f t="shared" ca="1" si="561"/>
        <v>0.51179312331638416</v>
      </c>
      <c r="FU194" s="45">
        <f t="shared" ca="1" si="562"/>
        <v>0.50226853666409421</v>
      </c>
      <c r="FV194" s="45">
        <f t="shared" ca="1" si="563"/>
        <v>0.49838100502753996</v>
      </c>
      <c r="FW194" s="45">
        <f t="shared" ca="1" si="564"/>
        <v>0.49408441402341752</v>
      </c>
      <c r="FX194" s="45">
        <f t="shared" ca="1" si="565"/>
        <v>0.51804215937321496</v>
      </c>
      <c r="FY194" s="45">
        <f t="shared" ca="1" si="566"/>
        <v>0.50797343587193378</v>
      </c>
      <c r="FZ194" s="45">
        <f t="shared" ca="1" si="567"/>
        <v>0.52314329191647857</v>
      </c>
      <c r="GA194" s="84">
        <f t="shared" ca="1" si="568"/>
        <v>0.50258636347975516</v>
      </c>
      <c r="GB194" s="25"/>
    </row>
    <row r="195" spans="1:184" x14ac:dyDescent="0.25">
      <c r="A195" s="14"/>
      <c r="B195" s="26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156"/>
      <c r="CC195" s="52"/>
      <c r="CD195" s="113">
        <f t="shared" si="452"/>
        <v>76</v>
      </c>
      <c r="CE195" s="114">
        <f t="shared" si="452"/>
        <v>77</v>
      </c>
      <c r="CF195" s="83">
        <f t="shared" ca="1" si="572"/>
        <v>0.45317586674498916</v>
      </c>
      <c r="CG195" s="45">
        <f t="shared" ca="1" si="573"/>
        <v>0.49677253385391446</v>
      </c>
      <c r="CH195" s="45">
        <f t="shared" ca="1" si="471"/>
        <v>0.51476526972178904</v>
      </c>
      <c r="CI195" s="45">
        <f t="shared" ca="1" si="472"/>
        <v>0.49459316930329766</v>
      </c>
      <c r="CJ195" s="45">
        <f t="shared" ca="1" si="473"/>
        <v>0.49602784471289896</v>
      </c>
      <c r="CK195" s="45">
        <f t="shared" ca="1" si="474"/>
        <v>0.51829139035408711</v>
      </c>
      <c r="CL195" s="45">
        <f t="shared" ca="1" si="475"/>
        <v>0.51004067121767072</v>
      </c>
      <c r="CM195" s="45">
        <f t="shared" ca="1" si="476"/>
        <v>0.52332113526941848</v>
      </c>
      <c r="CN195" s="45">
        <f t="shared" ca="1" si="477"/>
        <v>0.53514172874479038</v>
      </c>
      <c r="CO195" s="45">
        <f t="shared" ca="1" si="478"/>
        <v>0.50577083948867996</v>
      </c>
      <c r="CP195" s="45">
        <f t="shared" ca="1" si="479"/>
        <v>0.48674900501187124</v>
      </c>
      <c r="CQ195" s="45">
        <f t="shared" ca="1" si="480"/>
        <v>0.49217643090416963</v>
      </c>
      <c r="CR195" s="45">
        <f t="shared" ca="1" si="481"/>
        <v>0.49126308757628473</v>
      </c>
      <c r="CS195" s="45">
        <f t="shared" ca="1" si="482"/>
        <v>0.5080491626316358</v>
      </c>
      <c r="CT195" s="45">
        <f t="shared" ca="1" si="483"/>
        <v>0.49782691356527392</v>
      </c>
      <c r="CU195" s="45">
        <f t="shared" ca="1" si="484"/>
        <v>0.48390855809507594</v>
      </c>
      <c r="CV195" s="45">
        <f t="shared" ca="1" si="485"/>
        <v>0.46380589061695426</v>
      </c>
      <c r="CW195" s="45">
        <f t="shared" ca="1" si="486"/>
        <v>0.46835715037999742</v>
      </c>
      <c r="CX195" s="45">
        <f t="shared" ca="1" si="487"/>
        <v>0.46404740322256061</v>
      </c>
      <c r="CY195" s="45">
        <f t="shared" ca="1" si="488"/>
        <v>0.47472071341914468</v>
      </c>
      <c r="CZ195" s="45">
        <f t="shared" ca="1" si="489"/>
        <v>0.46563283482103068</v>
      </c>
      <c r="DA195" s="45">
        <f t="shared" ca="1" si="490"/>
        <v>0.48407828127559716</v>
      </c>
      <c r="DB195" s="45">
        <f t="shared" ca="1" si="491"/>
        <v>0.47396408180691563</v>
      </c>
      <c r="DC195" s="45">
        <f t="shared" ca="1" si="492"/>
        <v>0.46175629137960617</v>
      </c>
      <c r="DD195" s="45">
        <f t="shared" ca="1" si="493"/>
        <v>0.46955021295544574</v>
      </c>
      <c r="DE195" s="45">
        <f t="shared" ca="1" si="494"/>
        <v>0.49242578146579896</v>
      </c>
      <c r="DF195" s="45">
        <f t="shared" ca="1" si="495"/>
        <v>0.50081353213383772</v>
      </c>
      <c r="DG195" s="45">
        <f t="shared" ca="1" si="496"/>
        <v>0.50884978271702019</v>
      </c>
      <c r="DH195" s="45">
        <f t="shared" ca="1" si="497"/>
        <v>0.51144151961570405</v>
      </c>
      <c r="DI195" s="45">
        <f t="shared" ca="1" si="498"/>
        <v>0.51744140702549757</v>
      </c>
      <c r="DJ195" s="45">
        <f t="shared" ca="1" si="499"/>
        <v>0.52707803782821405</v>
      </c>
      <c r="DK195" s="45">
        <f t="shared" ca="1" si="500"/>
        <v>0.53042206091232269</v>
      </c>
      <c r="DL195" s="45">
        <f t="shared" ca="1" si="501"/>
        <v>0.53030916450992771</v>
      </c>
      <c r="DM195" s="45">
        <f t="shared" ca="1" si="502"/>
        <v>0.51648501205093833</v>
      </c>
      <c r="DN195" s="45">
        <f t="shared" ca="1" si="503"/>
        <v>0.5273363005693481</v>
      </c>
      <c r="DO195" s="45">
        <f t="shared" ca="1" si="504"/>
        <v>0.49969342482530932</v>
      </c>
      <c r="DP195" s="45">
        <f t="shared" ca="1" si="505"/>
        <v>0.50718235811882573</v>
      </c>
      <c r="DQ195" s="45">
        <f t="shared" ca="1" si="506"/>
        <v>0.50556425333609756</v>
      </c>
      <c r="DR195" s="45">
        <f t="shared" ca="1" si="507"/>
        <v>0.50122202217648804</v>
      </c>
      <c r="DS195" s="45">
        <f t="shared" ca="1" si="508"/>
        <v>0.4847510594540908</v>
      </c>
      <c r="DT195" s="45">
        <f t="shared" ca="1" si="509"/>
        <v>0.48898763728824146</v>
      </c>
      <c r="DU195" s="45">
        <f t="shared" ca="1" si="510"/>
        <v>0.47700909142894943</v>
      </c>
      <c r="DV195" s="45">
        <f t="shared" ca="1" si="511"/>
        <v>0.49010177543022188</v>
      </c>
      <c r="DW195" s="45">
        <f t="shared" ca="1" si="512"/>
        <v>0.4924572641481274</v>
      </c>
      <c r="DX195" s="45">
        <f t="shared" ca="1" si="513"/>
        <v>0.5114360550110546</v>
      </c>
      <c r="DY195" s="45">
        <f t="shared" ca="1" si="514"/>
        <v>0.48822810000154238</v>
      </c>
      <c r="DZ195" s="45">
        <f t="shared" ca="1" si="515"/>
        <v>0.50639052252923078</v>
      </c>
      <c r="EA195" s="45">
        <f t="shared" ca="1" si="516"/>
        <v>0.51171798539084734</v>
      </c>
      <c r="EB195" s="45">
        <f t="shared" ca="1" si="517"/>
        <v>0.52789987648683001</v>
      </c>
      <c r="EC195" s="45">
        <f t="shared" ca="1" si="518"/>
        <v>0.52616764286627649</v>
      </c>
      <c r="ED195" s="45">
        <f t="shared" ca="1" si="519"/>
        <v>0.55365669564906095</v>
      </c>
      <c r="EE195" s="45">
        <f t="shared" ca="1" si="520"/>
        <v>0.55244740110820789</v>
      </c>
      <c r="EF195" s="45">
        <f t="shared" ca="1" si="521"/>
        <v>0.52986246437649753</v>
      </c>
      <c r="EG195" s="45">
        <f t="shared" ca="1" si="522"/>
        <v>0.51793701548578308</v>
      </c>
      <c r="EH195" s="45">
        <f t="shared" ca="1" si="523"/>
        <v>0.54539808529562483</v>
      </c>
      <c r="EI195" s="45">
        <f t="shared" ca="1" si="524"/>
        <v>0.51409606675292607</v>
      </c>
      <c r="EJ195" s="45">
        <f t="shared" ca="1" si="525"/>
        <v>0.52597744190828177</v>
      </c>
      <c r="EK195" s="45">
        <f t="shared" ca="1" si="526"/>
        <v>0.52236653677834777</v>
      </c>
      <c r="EL195" s="45">
        <f t="shared" ca="1" si="527"/>
        <v>0.51023996210034672</v>
      </c>
      <c r="EM195" s="45">
        <f t="shared" ca="1" si="528"/>
        <v>0.50124753771744046</v>
      </c>
      <c r="EN195" s="45">
        <f t="shared" ca="1" si="529"/>
        <v>0.49884662200556956</v>
      </c>
      <c r="EO195" s="45">
        <f t="shared" ca="1" si="530"/>
        <v>0.5047107183088464</v>
      </c>
      <c r="EP195" s="45">
        <f t="shared" ca="1" si="531"/>
        <v>0.51300781432072262</v>
      </c>
      <c r="EQ195" s="45">
        <f t="shared" ca="1" si="532"/>
        <v>0.49861853933949662</v>
      </c>
      <c r="ER195" s="45">
        <f t="shared" ca="1" si="533"/>
        <v>0.50750207714289508</v>
      </c>
      <c r="ES195" s="45">
        <f t="shared" ca="1" si="534"/>
        <v>0.50283220145629959</v>
      </c>
      <c r="ET195" s="45">
        <f t="shared" ca="1" si="535"/>
        <v>0.50964803034575257</v>
      </c>
      <c r="EU195" s="45">
        <f t="shared" ca="1" si="536"/>
        <v>0.51613876535154757</v>
      </c>
      <c r="EV195" s="45">
        <f t="shared" ca="1" si="537"/>
        <v>0.51474231632949019</v>
      </c>
      <c r="EW195" s="45">
        <f t="shared" ca="1" si="538"/>
        <v>0.50135276233805814</v>
      </c>
      <c r="EX195" s="45">
        <f t="shared" ca="1" si="539"/>
        <v>0.49501806164420559</v>
      </c>
      <c r="EY195" s="45">
        <f t="shared" ca="1" si="540"/>
        <v>0.49406657369478185</v>
      </c>
      <c r="EZ195" s="45">
        <f t="shared" ca="1" si="541"/>
        <v>0.48742784548372137</v>
      </c>
      <c r="FA195" s="45">
        <f t="shared" ca="1" si="542"/>
        <v>0.48575608850698643</v>
      </c>
      <c r="FB195" s="45">
        <f t="shared" ca="1" si="543"/>
        <v>0.46963182891775829</v>
      </c>
      <c r="FC195" s="45">
        <f t="shared" ca="1" si="544"/>
        <v>0.47266732039395459</v>
      </c>
      <c r="FD195" s="45">
        <f t="shared" ca="1" si="545"/>
        <v>0.47995161732041469</v>
      </c>
      <c r="FE195" s="45">
        <f t="shared" ca="1" si="546"/>
        <v>0.48087189526936808</v>
      </c>
      <c r="FF195" s="45">
        <f t="shared" ca="1" si="547"/>
        <v>0.49568475814023982</v>
      </c>
      <c r="FG195" s="45">
        <f t="shared" ca="1" si="548"/>
        <v>0.48713318614311679</v>
      </c>
      <c r="FH195" s="45">
        <f t="shared" ca="1" si="549"/>
        <v>0.45945545998511672</v>
      </c>
      <c r="FI195" s="45">
        <f t="shared" ca="1" si="550"/>
        <v>0.4684659064757189</v>
      </c>
      <c r="FJ195" s="45">
        <f t="shared" ca="1" si="551"/>
        <v>0.47411248078266272</v>
      </c>
      <c r="FK195" s="45">
        <f t="shared" ca="1" si="552"/>
        <v>0.48002269163579542</v>
      </c>
      <c r="FL195" s="45">
        <f t="shared" ca="1" si="553"/>
        <v>0.47159931260234816</v>
      </c>
      <c r="FM195" s="45">
        <f t="shared" ca="1" si="554"/>
        <v>0.4642910669206507</v>
      </c>
      <c r="FN195" s="45">
        <f t="shared" ca="1" si="555"/>
        <v>0.45914657982293489</v>
      </c>
      <c r="FO195" s="45">
        <f t="shared" ca="1" si="556"/>
        <v>0.45173788354399524</v>
      </c>
      <c r="FP195" s="45">
        <f t="shared" ca="1" si="557"/>
        <v>0.46830443627671908</v>
      </c>
      <c r="FQ195" s="45">
        <f t="shared" ca="1" si="558"/>
        <v>0.47857468433492978</v>
      </c>
      <c r="FR195" s="45">
        <f t="shared" ca="1" si="559"/>
        <v>0.49275711192958588</v>
      </c>
      <c r="FS195" s="45">
        <f t="shared" ca="1" si="560"/>
        <v>0.50607282470381332</v>
      </c>
      <c r="FT195" s="45">
        <f t="shared" ca="1" si="561"/>
        <v>0.50919641170515884</v>
      </c>
      <c r="FU195" s="45">
        <f t="shared" ca="1" si="562"/>
        <v>0.50213468777674808</v>
      </c>
      <c r="FV195" s="45">
        <f t="shared" ca="1" si="563"/>
        <v>0.49435547851075451</v>
      </c>
      <c r="FW195" s="45">
        <f t="shared" ca="1" si="564"/>
        <v>0.50009952328494034</v>
      </c>
      <c r="FX195" s="45">
        <f t="shared" ca="1" si="565"/>
        <v>0.51794540616364915</v>
      </c>
      <c r="FY195" s="45">
        <f t="shared" ca="1" si="566"/>
        <v>0.51699319900861529</v>
      </c>
      <c r="FZ195" s="45">
        <f t="shared" ca="1" si="567"/>
        <v>0.53838864092901784</v>
      </c>
      <c r="GA195" s="84">
        <f t="shared" ca="1" si="568"/>
        <v>0.52588394331436816</v>
      </c>
      <c r="GB195" s="25"/>
    </row>
    <row r="196" spans="1:184" ht="21" x14ac:dyDescent="0.35">
      <c r="A196" s="14"/>
      <c r="B196" s="26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24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56"/>
      <c r="CC196" s="52"/>
      <c r="CD196" s="113">
        <f t="shared" si="452"/>
        <v>77</v>
      </c>
      <c r="CE196" s="114">
        <f t="shared" si="452"/>
        <v>78</v>
      </c>
      <c r="CF196" s="83">
        <f t="shared" ca="1" si="572"/>
        <v>0.44839562390779786</v>
      </c>
      <c r="CG196" s="45">
        <f t="shared" ca="1" si="573"/>
        <v>0.49062877435284002</v>
      </c>
      <c r="CH196" s="45">
        <f t="shared" ca="1" si="471"/>
        <v>0.52676628398721181</v>
      </c>
      <c r="CI196" s="45">
        <f t="shared" ca="1" si="472"/>
        <v>0.50236651687470502</v>
      </c>
      <c r="CJ196" s="45">
        <f t="shared" ca="1" si="473"/>
        <v>0.49905747743924134</v>
      </c>
      <c r="CK196" s="45">
        <f t="shared" ca="1" si="474"/>
        <v>0.53557980173026776</v>
      </c>
      <c r="CL196" s="45">
        <f t="shared" ca="1" si="475"/>
        <v>0.52380594101851263</v>
      </c>
      <c r="CM196" s="45">
        <f t="shared" ca="1" si="476"/>
        <v>0.53194052752487642</v>
      </c>
      <c r="CN196" s="45">
        <f t="shared" ca="1" si="477"/>
        <v>0.53947553833740713</v>
      </c>
      <c r="CO196" s="45">
        <f t="shared" ca="1" si="478"/>
        <v>0.521998625012976</v>
      </c>
      <c r="CP196" s="45">
        <f t="shared" ca="1" si="479"/>
        <v>0.49450023828301021</v>
      </c>
      <c r="CQ196" s="45">
        <f t="shared" ca="1" si="480"/>
        <v>0.51124333307987557</v>
      </c>
      <c r="CR196" s="45">
        <f t="shared" ca="1" si="481"/>
        <v>0.51951679701145304</v>
      </c>
      <c r="CS196" s="45">
        <f t="shared" ca="1" si="482"/>
        <v>0.53262646750682363</v>
      </c>
      <c r="CT196" s="45">
        <f t="shared" ca="1" si="483"/>
        <v>0.5064038018009529</v>
      </c>
      <c r="CU196" s="45">
        <f t="shared" ca="1" si="484"/>
        <v>0.49562674406715201</v>
      </c>
      <c r="CV196" s="45">
        <f t="shared" ca="1" si="485"/>
        <v>0.47705206928459559</v>
      </c>
      <c r="CW196" s="45">
        <f t="shared" ca="1" si="486"/>
        <v>0.47521657787904831</v>
      </c>
      <c r="CX196" s="45">
        <f t="shared" ca="1" si="487"/>
        <v>0.4688082891040582</v>
      </c>
      <c r="CY196" s="45">
        <f t="shared" ca="1" si="488"/>
        <v>0.48521394566576204</v>
      </c>
      <c r="CZ196" s="45">
        <f t="shared" ca="1" si="489"/>
        <v>0.46799390881667724</v>
      </c>
      <c r="DA196" s="45">
        <f t="shared" ca="1" si="490"/>
        <v>0.48183604462678059</v>
      </c>
      <c r="DB196" s="45">
        <f t="shared" ca="1" si="491"/>
        <v>0.48245524536502082</v>
      </c>
      <c r="DC196" s="45">
        <f t="shared" ca="1" si="492"/>
        <v>0.47256806624352038</v>
      </c>
      <c r="DD196" s="45">
        <f t="shared" ca="1" si="493"/>
        <v>0.49183887119684455</v>
      </c>
      <c r="DE196" s="45">
        <f t="shared" ca="1" si="494"/>
        <v>0.51649812108766091</v>
      </c>
      <c r="DF196" s="45">
        <f t="shared" ca="1" si="495"/>
        <v>0.51823729412138086</v>
      </c>
      <c r="DG196" s="45">
        <f t="shared" ca="1" si="496"/>
        <v>0.51859541672844101</v>
      </c>
      <c r="DH196" s="45">
        <f t="shared" ca="1" si="497"/>
        <v>0.5227469183797453</v>
      </c>
      <c r="DI196" s="45">
        <f t="shared" ca="1" si="498"/>
        <v>0.52490471887507684</v>
      </c>
      <c r="DJ196" s="45">
        <f t="shared" ca="1" si="499"/>
        <v>0.53167831387979669</v>
      </c>
      <c r="DK196" s="45">
        <f t="shared" ca="1" si="500"/>
        <v>0.5272040253756205</v>
      </c>
      <c r="DL196" s="45">
        <f t="shared" ca="1" si="501"/>
        <v>0.54120704823754118</v>
      </c>
      <c r="DM196" s="45">
        <f t="shared" ca="1" si="502"/>
        <v>0.51553736019915708</v>
      </c>
      <c r="DN196" s="45">
        <f t="shared" ca="1" si="503"/>
        <v>0.51362695813340598</v>
      </c>
      <c r="DO196" s="45">
        <f t="shared" ca="1" si="504"/>
        <v>0.49331903966205154</v>
      </c>
      <c r="DP196" s="45">
        <f t="shared" ca="1" si="505"/>
        <v>0.49363669597505033</v>
      </c>
      <c r="DQ196" s="45">
        <f t="shared" ca="1" si="506"/>
        <v>0.47871253489006044</v>
      </c>
      <c r="DR196" s="45">
        <f t="shared" ca="1" si="507"/>
        <v>0.48572131941557867</v>
      </c>
      <c r="DS196" s="45">
        <f t="shared" ca="1" si="508"/>
        <v>0.47242278538512811</v>
      </c>
      <c r="DT196" s="45">
        <f t="shared" ca="1" si="509"/>
        <v>0.47631221589903905</v>
      </c>
      <c r="DU196" s="45">
        <f t="shared" ca="1" si="510"/>
        <v>0.45659727085704255</v>
      </c>
      <c r="DV196" s="45">
        <f t="shared" ca="1" si="511"/>
        <v>0.47386181173405223</v>
      </c>
      <c r="DW196" s="45">
        <f t="shared" ca="1" si="512"/>
        <v>0.48851511382000545</v>
      </c>
      <c r="DX196" s="45">
        <f t="shared" ca="1" si="513"/>
        <v>0.50019609822314715</v>
      </c>
      <c r="DY196" s="45">
        <f t="shared" ca="1" si="514"/>
        <v>0.5000499827973276</v>
      </c>
      <c r="DZ196" s="45">
        <f t="shared" ca="1" si="515"/>
        <v>0.52731407018101839</v>
      </c>
      <c r="EA196" s="45">
        <f t="shared" ca="1" si="516"/>
        <v>0.51884178376341783</v>
      </c>
      <c r="EB196" s="45">
        <f t="shared" ca="1" si="517"/>
        <v>0.52467859013839024</v>
      </c>
      <c r="EC196" s="45">
        <f t="shared" ca="1" si="518"/>
        <v>0.52566970649985201</v>
      </c>
      <c r="ED196" s="45">
        <f t="shared" ca="1" si="519"/>
        <v>0.56019472060018249</v>
      </c>
      <c r="EE196" s="45">
        <f t="shared" ca="1" si="520"/>
        <v>0.56540616325262105</v>
      </c>
      <c r="EF196" s="45">
        <f t="shared" ca="1" si="521"/>
        <v>0.54167981078890903</v>
      </c>
      <c r="EG196" s="45">
        <f t="shared" ca="1" si="522"/>
        <v>0.5334215789131681</v>
      </c>
      <c r="EH196" s="45">
        <f t="shared" ca="1" si="523"/>
        <v>0.5545055862905458</v>
      </c>
      <c r="EI196" s="45">
        <f t="shared" ca="1" si="524"/>
        <v>0.5220231263730315</v>
      </c>
      <c r="EJ196" s="45">
        <f t="shared" ca="1" si="525"/>
        <v>0.53667055360382032</v>
      </c>
      <c r="EK196" s="45">
        <f t="shared" ca="1" si="526"/>
        <v>0.53633145500842572</v>
      </c>
      <c r="EL196" s="45">
        <f t="shared" ca="1" si="527"/>
        <v>0.52460126008162822</v>
      </c>
      <c r="EM196" s="45">
        <f t="shared" ca="1" si="528"/>
        <v>0.49751530148344625</v>
      </c>
      <c r="EN196" s="45">
        <f t="shared" ca="1" si="529"/>
        <v>0.48317407070182961</v>
      </c>
      <c r="EO196" s="45">
        <f t="shared" ca="1" si="530"/>
        <v>0.48559288050470983</v>
      </c>
      <c r="EP196" s="45">
        <f t="shared" ca="1" si="531"/>
        <v>0.49265651683923128</v>
      </c>
      <c r="EQ196" s="45">
        <f t="shared" ca="1" si="532"/>
        <v>0.47457861167899851</v>
      </c>
      <c r="ER196" s="45">
        <f t="shared" ca="1" si="533"/>
        <v>0.48471583482111957</v>
      </c>
      <c r="ES196" s="45">
        <f t="shared" ca="1" si="534"/>
        <v>0.47830116457229155</v>
      </c>
      <c r="ET196" s="45">
        <f t="shared" ca="1" si="535"/>
        <v>0.487812273253378</v>
      </c>
      <c r="EU196" s="45">
        <f t="shared" ca="1" si="536"/>
        <v>0.49034936542447977</v>
      </c>
      <c r="EV196" s="45">
        <f t="shared" ca="1" si="537"/>
        <v>0.50178126899862507</v>
      </c>
      <c r="EW196" s="45">
        <f t="shared" ca="1" si="538"/>
        <v>0.50117967575428402</v>
      </c>
      <c r="EX196" s="45">
        <f t="shared" ca="1" si="539"/>
        <v>0.49992254562530547</v>
      </c>
      <c r="EY196" s="45">
        <f t="shared" ca="1" si="540"/>
        <v>0.51009134682879964</v>
      </c>
      <c r="EZ196" s="45">
        <f t="shared" ca="1" si="541"/>
        <v>0.50194552633029543</v>
      </c>
      <c r="FA196" s="45">
        <f t="shared" ca="1" si="542"/>
        <v>0.50508011047224555</v>
      </c>
      <c r="FB196" s="45">
        <f t="shared" ca="1" si="543"/>
        <v>0.48570523199989502</v>
      </c>
      <c r="FC196" s="45">
        <f t="shared" ca="1" si="544"/>
        <v>0.48982368368211282</v>
      </c>
      <c r="FD196" s="45">
        <f t="shared" ca="1" si="545"/>
        <v>0.50314260018083345</v>
      </c>
      <c r="FE196" s="45">
        <f t="shared" ca="1" si="546"/>
        <v>0.49985418660690678</v>
      </c>
      <c r="FF196" s="45">
        <f t="shared" ca="1" si="547"/>
        <v>0.50516481307920935</v>
      </c>
      <c r="FG196" s="45">
        <f t="shared" ca="1" si="548"/>
        <v>0.49821547298731361</v>
      </c>
      <c r="FH196" s="45">
        <f t="shared" ca="1" si="549"/>
        <v>0.4624707609690008</v>
      </c>
      <c r="FI196" s="45">
        <f t="shared" ca="1" si="550"/>
        <v>0.4705656480129029</v>
      </c>
      <c r="FJ196" s="45">
        <f t="shared" ca="1" si="551"/>
        <v>0.47258694867176981</v>
      </c>
      <c r="FK196" s="45">
        <f t="shared" ca="1" si="552"/>
        <v>0.48639570090508183</v>
      </c>
      <c r="FL196" s="45">
        <f t="shared" ca="1" si="553"/>
        <v>0.47524426682389592</v>
      </c>
      <c r="FM196" s="45">
        <f t="shared" ca="1" si="554"/>
        <v>0.46923277668532443</v>
      </c>
      <c r="FN196" s="45">
        <f t="shared" ca="1" si="555"/>
        <v>0.46148689545212196</v>
      </c>
      <c r="FO196" s="45">
        <f t="shared" ca="1" si="556"/>
        <v>0.45410167581763533</v>
      </c>
      <c r="FP196" s="45">
        <f t="shared" ca="1" si="557"/>
        <v>0.46427879988792903</v>
      </c>
      <c r="FQ196" s="45">
        <f t="shared" ca="1" si="558"/>
        <v>0.48622167751947826</v>
      </c>
      <c r="FR196" s="45">
        <f t="shared" ca="1" si="559"/>
        <v>0.50043946572911613</v>
      </c>
      <c r="FS196" s="45">
        <f t="shared" ca="1" si="560"/>
        <v>0.51418951805573576</v>
      </c>
      <c r="FT196" s="45">
        <f t="shared" ca="1" si="561"/>
        <v>0.50869901861774325</v>
      </c>
      <c r="FU196" s="45">
        <f t="shared" ca="1" si="562"/>
        <v>0.4998797946373596</v>
      </c>
      <c r="FV196" s="45">
        <f t="shared" ca="1" si="563"/>
        <v>0.49252597693563444</v>
      </c>
      <c r="FW196" s="45">
        <f t="shared" ca="1" si="564"/>
        <v>0.50492370934369768</v>
      </c>
      <c r="FX196" s="45">
        <f t="shared" ca="1" si="565"/>
        <v>0.52151928872000275</v>
      </c>
      <c r="FY196" s="45">
        <f t="shared" ca="1" si="566"/>
        <v>0.5207655613890686</v>
      </c>
      <c r="FZ196" s="45">
        <f t="shared" ca="1" si="567"/>
        <v>0.53100113062290411</v>
      </c>
      <c r="GA196" s="84">
        <f t="shared" ca="1" si="568"/>
        <v>0.51827144917091494</v>
      </c>
      <c r="GB196" s="25"/>
    </row>
    <row r="197" spans="1:184" x14ac:dyDescent="0.25">
      <c r="A197" s="14"/>
      <c r="B197" s="26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  <c r="AS197" s="68"/>
      <c r="AT197" s="24"/>
      <c r="AU197" s="24"/>
      <c r="AV197" s="24"/>
      <c r="AW197" s="24"/>
      <c r="AX197" s="68"/>
      <c r="AY197" s="68"/>
      <c r="AZ197" s="68"/>
      <c r="BA197" s="68"/>
      <c r="BB197" s="68"/>
      <c r="BC197" s="68"/>
      <c r="BD197" s="68"/>
      <c r="BE197" s="68"/>
      <c r="BF197" s="68"/>
      <c r="BG197" s="68"/>
      <c r="BH197" s="68"/>
      <c r="BI197" s="68"/>
      <c r="BJ197" s="68"/>
      <c r="BK197" s="68"/>
      <c r="BL197" s="68"/>
      <c r="BM197" s="68"/>
      <c r="BN197" s="68"/>
      <c r="BO197" s="68"/>
      <c r="BP197" s="68"/>
      <c r="BQ197" s="68"/>
      <c r="BR197" s="68"/>
      <c r="BS197" s="68"/>
      <c r="BT197" s="68"/>
      <c r="BU197" s="68"/>
      <c r="BV197" s="68"/>
      <c r="BW197" s="68"/>
      <c r="BX197" s="68"/>
      <c r="BY197" s="68"/>
      <c r="BZ197" s="68"/>
      <c r="CA197" s="68"/>
      <c r="CB197" s="156"/>
      <c r="CC197" s="52"/>
      <c r="CD197" s="113">
        <f t="shared" si="452"/>
        <v>78</v>
      </c>
      <c r="CE197" s="114">
        <f t="shared" si="452"/>
        <v>79</v>
      </c>
      <c r="CF197" s="83">
        <f t="shared" ca="1" si="572"/>
        <v>0.5083880943681528</v>
      </c>
      <c r="CG197" s="45">
        <f t="shared" ca="1" si="573"/>
        <v>0.53818131633131583</v>
      </c>
      <c r="CH197" s="45">
        <f t="shared" ca="1" si="471"/>
        <v>0.51397828468333751</v>
      </c>
      <c r="CI197" s="45">
        <f t="shared" ca="1" si="472"/>
        <v>0.49347534616872157</v>
      </c>
      <c r="CJ197" s="45">
        <f t="shared" ca="1" si="473"/>
        <v>0.48771635237893601</v>
      </c>
      <c r="CK197" s="45">
        <f t="shared" ca="1" si="474"/>
        <v>0.53928855674369203</v>
      </c>
      <c r="CL197" s="45">
        <f t="shared" ca="1" si="475"/>
        <v>0.51958770265037846</v>
      </c>
      <c r="CM197" s="45">
        <f t="shared" ca="1" si="476"/>
        <v>0.51115093900266606</v>
      </c>
      <c r="CN197" s="45">
        <f t="shared" ca="1" si="477"/>
        <v>0.51832264182726917</v>
      </c>
      <c r="CO197" s="45">
        <f t="shared" ca="1" si="478"/>
        <v>0.51264756061085059</v>
      </c>
      <c r="CP197" s="45">
        <f t="shared" ca="1" si="479"/>
        <v>0.48923809290838327</v>
      </c>
      <c r="CQ197" s="45">
        <f t="shared" ca="1" si="480"/>
        <v>0.50768341286486351</v>
      </c>
      <c r="CR197" s="45">
        <f t="shared" ca="1" si="481"/>
        <v>0.51056788785257279</v>
      </c>
      <c r="CS197" s="45">
        <f t="shared" ca="1" si="482"/>
        <v>0.52602778272619477</v>
      </c>
      <c r="CT197" s="45">
        <f t="shared" ca="1" si="483"/>
        <v>0.50080320774222342</v>
      </c>
      <c r="CU197" s="45">
        <f t="shared" ca="1" si="484"/>
        <v>0.49187609164000012</v>
      </c>
      <c r="CV197" s="45">
        <f t="shared" ca="1" si="485"/>
        <v>0.48779635887013911</v>
      </c>
      <c r="CW197" s="45">
        <f t="shared" ca="1" si="486"/>
        <v>0.48141138002693001</v>
      </c>
      <c r="CX197" s="45">
        <f t="shared" ca="1" si="487"/>
        <v>0.4721101793404186</v>
      </c>
      <c r="CY197" s="45">
        <f t="shared" ca="1" si="488"/>
        <v>0.48815679602477702</v>
      </c>
      <c r="CZ197" s="45">
        <f t="shared" ca="1" si="489"/>
        <v>0.46792805353090067</v>
      </c>
      <c r="DA197" s="45">
        <f t="shared" ca="1" si="490"/>
        <v>0.48652539717996912</v>
      </c>
      <c r="DB197" s="45">
        <f t="shared" ca="1" si="491"/>
        <v>0.48238939642908202</v>
      </c>
      <c r="DC197" s="45">
        <f t="shared" ca="1" si="492"/>
        <v>0.46501583447993722</v>
      </c>
      <c r="DD197" s="45">
        <f t="shared" ca="1" si="493"/>
        <v>0.4866916353088348</v>
      </c>
      <c r="DE197" s="45">
        <f t="shared" ca="1" si="494"/>
        <v>0.50675772945881981</v>
      </c>
      <c r="DF197" s="45">
        <f t="shared" ca="1" si="495"/>
        <v>0.51345435535739548</v>
      </c>
      <c r="DG197" s="45">
        <f t="shared" ca="1" si="496"/>
        <v>0.51082137334577338</v>
      </c>
      <c r="DH197" s="45">
        <f t="shared" ca="1" si="497"/>
        <v>0.51765664554764668</v>
      </c>
      <c r="DI197" s="45">
        <f t="shared" ca="1" si="498"/>
        <v>0.5104844811133219</v>
      </c>
      <c r="DJ197" s="45">
        <f t="shared" ca="1" si="499"/>
        <v>0.51230089701489046</v>
      </c>
      <c r="DK197" s="45">
        <f t="shared" ca="1" si="500"/>
        <v>0.50579805279070111</v>
      </c>
      <c r="DL197" s="45">
        <f t="shared" ca="1" si="501"/>
        <v>0.51733293820095694</v>
      </c>
      <c r="DM197" s="45">
        <f t="shared" ca="1" si="502"/>
        <v>0.49952849188576726</v>
      </c>
      <c r="DN197" s="45">
        <f t="shared" ca="1" si="503"/>
        <v>0.49989678009837202</v>
      </c>
      <c r="DO197" s="45">
        <f t="shared" ca="1" si="504"/>
        <v>0.48248639289437156</v>
      </c>
      <c r="DP197" s="45">
        <f t="shared" ca="1" si="505"/>
        <v>0.48339533059490175</v>
      </c>
      <c r="DQ197" s="45">
        <f t="shared" ca="1" si="506"/>
        <v>0.47281678350529327</v>
      </c>
      <c r="DR197" s="45">
        <f t="shared" ca="1" si="507"/>
        <v>0.4878691714626579</v>
      </c>
      <c r="DS197" s="45">
        <f t="shared" ca="1" si="508"/>
        <v>0.47650878922267814</v>
      </c>
      <c r="DT197" s="45">
        <f t="shared" ca="1" si="509"/>
        <v>0.4873622448012731</v>
      </c>
      <c r="DU197" s="45">
        <f t="shared" ca="1" si="510"/>
        <v>0.4663179027602774</v>
      </c>
      <c r="DV197" s="45">
        <f t="shared" ca="1" si="511"/>
        <v>0.47463868792371638</v>
      </c>
      <c r="DW197" s="45">
        <f t="shared" ca="1" si="512"/>
        <v>0.48678017377252314</v>
      </c>
      <c r="DX197" s="45">
        <f t="shared" ca="1" si="513"/>
        <v>0.49387234086829274</v>
      </c>
      <c r="DY197" s="45">
        <f t="shared" ca="1" si="514"/>
        <v>0.49506740938633215</v>
      </c>
      <c r="DZ197" s="45">
        <f t="shared" ca="1" si="515"/>
        <v>0.51367571609589002</v>
      </c>
      <c r="EA197" s="45">
        <f t="shared" ca="1" si="516"/>
        <v>0.51272071274564579</v>
      </c>
      <c r="EB197" s="45">
        <f t="shared" ca="1" si="517"/>
        <v>0.5166487298629785</v>
      </c>
      <c r="EC197" s="45">
        <f t="shared" ca="1" si="518"/>
        <v>0.51496383067539087</v>
      </c>
      <c r="ED197" s="45">
        <f t="shared" ca="1" si="519"/>
        <v>0.55503239458877385</v>
      </c>
      <c r="EE197" s="45">
        <f t="shared" ca="1" si="520"/>
        <v>0.55584292285972781</v>
      </c>
      <c r="EF197" s="45">
        <f t="shared" ca="1" si="521"/>
        <v>0.53311661728346182</v>
      </c>
      <c r="EG197" s="45">
        <f t="shared" ca="1" si="522"/>
        <v>0.5285960759802667</v>
      </c>
      <c r="EH197" s="45">
        <f t="shared" ca="1" si="523"/>
        <v>0.53816808866784693</v>
      </c>
      <c r="EI197" s="45">
        <f t="shared" ca="1" si="524"/>
        <v>0.52043200277062629</v>
      </c>
      <c r="EJ197" s="45">
        <f t="shared" ca="1" si="525"/>
        <v>0.52659011302702474</v>
      </c>
      <c r="EK197" s="45">
        <f t="shared" ca="1" si="526"/>
        <v>0.52347806841201161</v>
      </c>
      <c r="EL197" s="45">
        <f t="shared" ca="1" si="527"/>
        <v>0.5163559442688358</v>
      </c>
      <c r="EM197" s="45">
        <f t="shared" ca="1" si="528"/>
        <v>0.4857529385610716</v>
      </c>
      <c r="EN197" s="45">
        <f t="shared" ca="1" si="529"/>
        <v>0.47451141358734239</v>
      </c>
      <c r="EO197" s="45">
        <f t="shared" ca="1" si="530"/>
        <v>0.47346556085678088</v>
      </c>
      <c r="EP197" s="45">
        <f t="shared" ca="1" si="531"/>
        <v>0.47268406757673509</v>
      </c>
      <c r="EQ197" s="45">
        <f t="shared" ca="1" si="532"/>
        <v>0.46393839613287241</v>
      </c>
      <c r="ER197" s="45">
        <f t="shared" ca="1" si="533"/>
        <v>0.47019260736709506</v>
      </c>
      <c r="ES197" s="45">
        <f t="shared" ca="1" si="534"/>
        <v>0.46523919753023818</v>
      </c>
      <c r="ET197" s="45">
        <f t="shared" ca="1" si="535"/>
        <v>0.47854124673845666</v>
      </c>
      <c r="EU197" s="45">
        <f t="shared" ca="1" si="536"/>
        <v>0.47664011470187856</v>
      </c>
      <c r="EV197" s="45">
        <f t="shared" ca="1" si="537"/>
        <v>0.48319151352876938</v>
      </c>
      <c r="EW197" s="45">
        <f t="shared" ca="1" si="538"/>
        <v>0.4891082101622124</v>
      </c>
      <c r="EX197" s="45">
        <f t="shared" ca="1" si="539"/>
        <v>0.49322986442212197</v>
      </c>
      <c r="EY197" s="45">
        <f t="shared" ca="1" si="540"/>
        <v>0.50990917837039851</v>
      </c>
      <c r="EZ197" s="45">
        <f t="shared" ca="1" si="541"/>
        <v>0.50166520821791538</v>
      </c>
      <c r="FA197" s="45">
        <f t="shared" ca="1" si="542"/>
        <v>0.50080819762169126</v>
      </c>
      <c r="FB197" s="45">
        <f t="shared" ca="1" si="543"/>
        <v>0.48405298067912744</v>
      </c>
      <c r="FC197" s="45">
        <f t="shared" ca="1" si="544"/>
        <v>0.48980405674169414</v>
      </c>
      <c r="FD197" s="45">
        <f t="shared" ca="1" si="545"/>
        <v>0.50335345795537434</v>
      </c>
      <c r="FE197" s="45">
        <f t="shared" ca="1" si="546"/>
        <v>0.50367783250367704</v>
      </c>
      <c r="FF197" s="45">
        <f t="shared" ca="1" si="547"/>
        <v>0.50126165643093124</v>
      </c>
      <c r="FG197" s="45">
        <f t="shared" ca="1" si="548"/>
        <v>0.4985468615856416</v>
      </c>
      <c r="FH197" s="45">
        <f t="shared" ca="1" si="549"/>
        <v>0.46834506967492129</v>
      </c>
      <c r="FI197" s="45">
        <f t="shared" ca="1" si="550"/>
        <v>0.4677303191685655</v>
      </c>
      <c r="FJ197" s="45">
        <f t="shared" ca="1" si="551"/>
        <v>0.46325666291943557</v>
      </c>
      <c r="FK197" s="45">
        <f t="shared" ca="1" si="552"/>
        <v>0.47558575512880902</v>
      </c>
      <c r="FL197" s="45">
        <f t="shared" ca="1" si="553"/>
        <v>0.46582735248625284</v>
      </c>
      <c r="FM197" s="45">
        <f t="shared" ca="1" si="554"/>
        <v>0.46360207483512861</v>
      </c>
      <c r="FN197" s="45">
        <f t="shared" ca="1" si="555"/>
        <v>0.45249596563928091</v>
      </c>
      <c r="FO197" s="45">
        <f t="shared" ca="1" si="556"/>
        <v>0.45631278172135886</v>
      </c>
      <c r="FP197" s="45">
        <f t="shared" ca="1" si="557"/>
        <v>0.4560348344012769</v>
      </c>
      <c r="FQ197" s="45">
        <f t="shared" ca="1" si="558"/>
        <v>0.46650907059790114</v>
      </c>
      <c r="FR197" s="45">
        <f t="shared" ca="1" si="559"/>
        <v>0.49034804853432323</v>
      </c>
      <c r="FS197" s="45">
        <f t="shared" ca="1" si="560"/>
        <v>0.50446626593396393</v>
      </c>
      <c r="FT197" s="45">
        <f t="shared" ca="1" si="561"/>
        <v>0.50434870144807364</v>
      </c>
      <c r="FU197" s="45">
        <f t="shared" ca="1" si="562"/>
        <v>0.49746733244780628</v>
      </c>
      <c r="FV197" s="45">
        <f t="shared" ca="1" si="563"/>
        <v>0.4890963504118413</v>
      </c>
      <c r="FW197" s="45">
        <f t="shared" ca="1" si="564"/>
        <v>0.50595861219473337</v>
      </c>
      <c r="FX197" s="45">
        <f t="shared" ca="1" si="565"/>
        <v>0.51199912795439684</v>
      </c>
      <c r="FY197" s="45">
        <f t="shared" ca="1" si="566"/>
        <v>0.51421470845823891</v>
      </c>
      <c r="FZ197" s="45">
        <f t="shared" ca="1" si="567"/>
        <v>0.53168277170051026</v>
      </c>
      <c r="GA197" s="84">
        <f t="shared" ca="1" si="568"/>
        <v>0.51671160848726261</v>
      </c>
      <c r="GB197" s="25"/>
    </row>
    <row r="198" spans="1:184" x14ac:dyDescent="0.25">
      <c r="A198" s="14"/>
      <c r="B198" s="26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24"/>
      <c r="AU198" s="24"/>
      <c r="AV198" s="24"/>
      <c r="AW198" s="24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8"/>
      <c r="BQ198" s="68"/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  <c r="CB198" s="156"/>
      <c r="CC198" s="52"/>
      <c r="CD198" s="113">
        <f t="shared" si="452"/>
        <v>79</v>
      </c>
      <c r="CE198" s="114">
        <f t="shared" si="452"/>
        <v>80</v>
      </c>
      <c r="CF198" s="83">
        <f t="shared" ca="1" si="572"/>
        <v>0.517613513872618</v>
      </c>
      <c r="CG198" s="45">
        <f t="shared" ca="1" si="573"/>
        <v>0.55587311136531614</v>
      </c>
      <c r="CH198" s="45">
        <f t="shared" ca="1" si="471"/>
        <v>0.52717218760838891</v>
      </c>
      <c r="CI198" s="45">
        <f t="shared" ca="1" si="472"/>
        <v>0.50874156854253982</v>
      </c>
      <c r="CJ198" s="45">
        <f t="shared" ca="1" si="473"/>
        <v>0.49172113949440677</v>
      </c>
      <c r="CK198" s="45">
        <f t="shared" ca="1" si="474"/>
        <v>0.53231532609804877</v>
      </c>
      <c r="CL198" s="45">
        <f t="shared" ca="1" si="475"/>
        <v>0.50703497354334714</v>
      </c>
      <c r="CM198" s="45">
        <f t="shared" ca="1" si="476"/>
        <v>0.49768442328368018</v>
      </c>
      <c r="CN198" s="45">
        <f t="shared" ca="1" si="477"/>
        <v>0.50137853322526882</v>
      </c>
      <c r="CO198" s="45">
        <f t="shared" ca="1" si="478"/>
        <v>0.48941932373209751</v>
      </c>
      <c r="CP198" s="45">
        <f t="shared" ca="1" si="479"/>
        <v>0.46460357031592087</v>
      </c>
      <c r="CQ198" s="45">
        <f t="shared" ca="1" si="480"/>
        <v>0.47242120272221899</v>
      </c>
      <c r="CR198" s="45">
        <f t="shared" ca="1" si="481"/>
        <v>0.47670793896043462</v>
      </c>
      <c r="CS198" s="45">
        <f t="shared" ca="1" si="482"/>
        <v>0.49542126916750745</v>
      </c>
      <c r="CT198" s="45">
        <f t="shared" ca="1" si="483"/>
        <v>0.47237306327656381</v>
      </c>
      <c r="CU198" s="45">
        <f t="shared" ca="1" si="484"/>
        <v>0.47758482424833082</v>
      </c>
      <c r="CV198" s="45">
        <f t="shared" ca="1" si="485"/>
        <v>0.48318507554505247</v>
      </c>
      <c r="CW198" s="45">
        <f t="shared" ca="1" si="486"/>
        <v>0.49200163481795478</v>
      </c>
      <c r="CX198" s="45">
        <f t="shared" ca="1" si="487"/>
        <v>0.49217303595386236</v>
      </c>
      <c r="CY198" s="45">
        <f t="shared" ca="1" si="488"/>
        <v>0.51831774262558417</v>
      </c>
      <c r="CZ198" s="45">
        <f t="shared" ca="1" si="489"/>
        <v>0.50662070765523959</v>
      </c>
      <c r="DA198" s="45">
        <f t="shared" ca="1" si="490"/>
        <v>0.52490617733758949</v>
      </c>
      <c r="DB198" s="45">
        <f t="shared" ca="1" si="491"/>
        <v>0.52211630044465884</v>
      </c>
      <c r="DC198" s="45">
        <f t="shared" ca="1" si="492"/>
        <v>0.49815597745556184</v>
      </c>
      <c r="DD198" s="45">
        <f t="shared" ca="1" si="493"/>
        <v>0.50018864968209176</v>
      </c>
      <c r="DE198" s="45">
        <f t="shared" ca="1" si="494"/>
        <v>0.51396303816413413</v>
      </c>
      <c r="DF198" s="45">
        <f t="shared" ca="1" si="495"/>
        <v>0.51211413637474379</v>
      </c>
      <c r="DG198" s="45">
        <f t="shared" ca="1" si="496"/>
        <v>0.50333720069273313</v>
      </c>
      <c r="DH198" s="45">
        <f t="shared" ca="1" si="497"/>
        <v>0.49245619496044762</v>
      </c>
      <c r="DI198" s="45">
        <f t="shared" ca="1" si="498"/>
        <v>0.49490272908186467</v>
      </c>
      <c r="DJ198" s="45">
        <f t="shared" ca="1" si="499"/>
        <v>0.48803452922538498</v>
      </c>
      <c r="DK198" s="45">
        <f t="shared" ca="1" si="500"/>
        <v>0.47584181966414396</v>
      </c>
      <c r="DL198" s="45">
        <f t="shared" ca="1" si="501"/>
        <v>0.49148820795497633</v>
      </c>
      <c r="DM198" s="45">
        <f t="shared" ca="1" si="502"/>
        <v>0.4861420816645865</v>
      </c>
      <c r="DN198" s="45">
        <f t="shared" ca="1" si="503"/>
        <v>0.4868813233760324</v>
      </c>
      <c r="DO198" s="45">
        <f t="shared" ca="1" si="504"/>
        <v>0.47392278603627069</v>
      </c>
      <c r="DP198" s="45">
        <f t="shared" ca="1" si="505"/>
        <v>0.47410804936090978</v>
      </c>
      <c r="DQ198" s="45">
        <f t="shared" ca="1" si="506"/>
        <v>0.46412132581311011</v>
      </c>
      <c r="DR198" s="45">
        <f t="shared" ca="1" si="507"/>
        <v>0.46194110512448894</v>
      </c>
      <c r="DS198" s="45">
        <f t="shared" ca="1" si="508"/>
        <v>0.45498805586489011</v>
      </c>
      <c r="DT198" s="45">
        <f t="shared" ca="1" si="509"/>
        <v>0.46972232057023144</v>
      </c>
      <c r="DU198" s="45">
        <f t="shared" ca="1" si="510"/>
        <v>0.44938160829991569</v>
      </c>
      <c r="DV198" s="45">
        <f t="shared" ca="1" si="511"/>
        <v>0.45694249621091992</v>
      </c>
      <c r="DW198" s="45">
        <f t="shared" ca="1" si="512"/>
        <v>0.4648112599867717</v>
      </c>
      <c r="DX198" s="45">
        <f t="shared" ca="1" si="513"/>
        <v>0.4745569953458843</v>
      </c>
      <c r="DY198" s="45">
        <f t="shared" ca="1" si="514"/>
        <v>0.48535284096102571</v>
      </c>
      <c r="DZ198" s="45">
        <f t="shared" ca="1" si="515"/>
        <v>0.50286485870940723</v>
      </c>
      <c r="EA198" s="45">
        <f t="shared" ca="1" si="516"/>
        <v>0.50733853954353514</v>
      </c>
      <c r="EB198" s="45">
        <f t="shared" ca="1" si="517"/>
        <v>0.51190993039572152</v>
      </c>
      <c r="EC198" s="45">
        <f t="shared" ca="1" si="518"/>
        <v>0.52539103399927056</v>
      </c>
      <c r="ED198" s="45">
        <f t="shared" ca="1" si="519"/>
        <v>0.55671089174900668</v>
      </c>
      <c r="EE198" s="45">
        <f t="shared" ca="1" si="520"/>
        <v>0.54636037588309017</v>
      </c>
      <c r="EF198" s="45">
        <f t="shared" ca="1" si="521"/>
        <v>0.52716553934754573</v>
      </c>
      <c r="EG198" s="45">
        <f t="shared" ca="1" si="522"/>
        <v>0.52365208072856984</v>
      </c>
      <c r="EH198" s="45">
        <f t="shared" ca="1" si="523"/>
        <v>0.51871144301973149</v>
      </c>
      <c r="EI198" s="45">
        <f t="shared" ca="1" si="524"/>
        <v>0.51523685016173648</v>
      </c>
      <c r="EJ198" s="45">
        <f t="shared" ca="1" si="525"/>
        <v>0.51390167471153581</v>
      </c>
      <c r="EK198" s="45">
        <f t="shared" ca="1" si="526"/>
        <v>0.50880422036391837</v>
      </c>
      <c r="EL198" s="45">
        <f t="shared" ca="1" si="527"/>
        <v>0.49922378748041857</v>
      </c>
      <c r="EM198" s="45">
        <f t="shared" ca="1" si="528"/>
        <v>0.48134000036261376</v>
      </c>
      <c r="EN198" s="45">
        <f t="shared" ca="1" si="529"/>
        <v>0.48105149818536647</v>
      </c>
      <c r="EO198" s="45">
        <f t="shared" ca="1" si="530"/>
        <v>0.47595602549333177</v>
      </c>
      <c r="EP198" s="45">
        <f t="shared" ca="1" si="531"/>
        <v>0.4727487528619142</v>
      </c>
      <c r="EQ198" s="45">
        <f t="shared" ca="1" si="532"/>
        <v>0.46690143164681075</v>
      </c>
      <c r="ER198" s="45">
        <f t="shared" ca="1" si="533"/>
        <v>0.46323249246861159</v>
      </c>
      <c r="ES198" s="45">
        <f t="shared" ca="1" si="534"/>
        <v>0.45758999228718084</v>
      </c>
      <c r="ET198" s="45">
        <f t="shared" ca="1" si="535"/>
        <v>0.47140647600624297</v>
      </c>
      <c r="EU198" s="45">
        <f t="shared" ca="1" si="536"/>
        <v>0.45930311882811659</v>
      </c>
      <c r="EV198" s="45">
        <f t="shared" ca="1" si="537"/>
        <v>0.46198793471357358</v>
      </c>
      <c r="EW198" s="45">
        <f t="shared" ca="1" si="538"/>
        <v>0.47107787640947102</v>
      </c>
      <c r="EX198" s="45">
        <f t="shared" ca="1" si="539"/>
        <v>0.4716871687437485</v>
      </c>
      <c r="EY198" s="45">
        <f t="shared" ca="1" si="540"/>
        <v>0.479295489676408</v>
      </c>
      <c r="EZ198" s="45">
        <f t="shared" ca="1" si="541"/>
        <v>0.47139756865686577</v>
      </c>
      <c r="FA198" s="45">
        <f t="shared" ca="1" si="542"/>
        <v>0.47520089859993919</v>
      </c>
      <c r="FB198" s="45">
        <f t="shared" ca="1" si="543"/>
        <v>0.46960181419818448</v>
      </c>
      <c r="FC198" s="45">
        <f t="shared" ca="1" si="544"/>
        <v>0.4714774268313216</v>
      </c>
      <c r="FD198" s="45">
        <f t="shared" ca="1" si="545"/>
        <v>0.48976472666650145</v>
      </c>
      <c r="FE198" s="45">
        <f t="shared" ca="1" si="546"/>
        <v>0.49672514836805026</v>
      </c>
      <c r="FF198" s="45">
        <f t="shared" ca="1" si="547"/>
        <v>0.49582791039273022</v>
      </c>
      <c r="FG198" s="45">
        <f t="shared" ca="1" si="548"/>
        <v>0.5039935715616416</v>
      </c>
      <c r="FH198" s="45">
        <f t="shared" ca="1" si="549"/>
        <v>0.49077856395215813</v>
      </c>
      <c r="FI198" s="45">
        <f t="shared" ca="1" si="550"/>
        <v>0.50147159134171537</v>
      </c>
      <c r="FJ198" s="45">
        <f t="shared" ca="1" si="551"/>
        <v>0.49662909453461457</v>
      </c>
      <c r="FK198" s="45">
        <f t="shared" ca="1" si="552"/>
        <v>0.50470471551014362</v>
      </c>
      <c r="FL198" s="45">
        <f t="shared" ca="1" si="553"/>
        <v>0.49192165090918305</v>
      </c>
      <c r="FM198" s="45">
        <f t="shared" ca="1" si="554"/>
        <v>0.48073732650796541</v>
      </c>
      <c r="FN198" s="45">
        <f t="shared" ca="1" si="555"/>
        <v>0.46123008836618201</v>
      </c>
      <c r="FO198" s="45">
        <f t="shared" ca="1" si="556"/>
        <v>0.4650694393279064</v>
      </c>
      <c r="FP198" s="45">
        <f t="shared" ca="1" si="557"/>
        <v>0.4560855256572961</v>
      </c>
      <c r="FQ198" s="45">
        <f t="shared" ca="1" si="558"/>
        <v>0.46226557783266486</v>
      </c>
      <c r="FR198" s="45">
        <f t="shared" ca="1" si="559"/>
        <v>0.47491165855297379</v>
      </c>
      <c r="FS198" s="45">
        <f t="shared" ca="1" si="560"/>
        <v>0.47756797868923473</v>
      </c>
      <c r="FT198" s="45">
        <f t="shared" ca="1" si="561"/>
        <v>0.48061175127939793</v>
      </c>
      <c r="FU198" s="45">
        <f t="shared" ca="1" si="562"/>
        <v>0.49045241770864051</v>
      </c>
      <c r="FV198" s="45">
        <f t="shared" ca="1" si="563"/>
        <v>0.49586836929053901</v>
      </c>
      <c r="FW198" s="45">
        <f t="shared" ca="1" si="564"/>
        <v>0.51156305792783552</v>
      </c>
      <c r="FX198" s="45">
        <f t="shared" ca="1" si="565"/>
        <v>0.51131066098080424</v>
      </c>
      <c r="FY198" s="45">
        <f t="shared" ca="1" si="566"/>
        <v>0.51881022267239307</v>
      </c>
      <c r="FZ198" s="45">
        <f t="shared" ca="1" si="567"/>
        <v>0.53030729401917065</v>
      </c>
      <c r="GA198" s="84">
        <f t="shared" ca="1" si="568"/>
        <v>0.51961347238568745</v>
      </c>
      <c r="GB198" s="25"/>
    </row>
    <row r="199" spans="1:184" x14ac:dyDescent="0.25">
      <c r="A199" s="14"/>
      <c r="B199" s="26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156"/>
      <c r="CC199" s="52"/>
      <c r="CD199" s="113">
        <f t="shared" ref="CD199:CE218" si="599">CD94</f>
        <v>80</v>
      </c>
      <c r="CE199" s="114">
        <f t="shared" si="599"/>
        <v>81</v>
      </c>
      <c r="CF199" s="83">
        <f t="shared" ca="1" si="572"/>
        <v>0.52369585870872604</v>
      </c>
      <c r="CG199" s="45">
        <f t="shared" ca="1" si="573"/>
        <v>0.55231267366887671</v>
      </c>
      <c r="CH199" s="45">
        <f t="shared" ca="1" si="471"/>
        <v>0.53407934941208646</v>
      </c>
      <c r="CI199" s="45">
        <f t="shared" ca="1" si="472"/>
        <v>0.51184017453195163</v>
      </c>
      <c r="CJ199" s="45">
        <f t="shared" ca="1" si="473"/>
        <v>0.49073571230737612</v>
      </c>
      <c r="CK199" s="45">
        <f t="shared" ca="1" si="474"/>
        <v>0.52999083447305295</v>
      </c>
      <c r="CL199" s="45">
        <f t="shared" ca="1" si="475"/>
        <v>0.51050440870162461</v>
      </c>
      <c r="CM199" s="45">
        <f t="shared" ca="1" si="476"/>
        <v>0.50835020265865949</v>
      </c>
      <c r="CN199" s="45">
        <f t="shared" ca="1" si="477"/>
        <v>0.50703341028362825</v>
      </c>
      <c r="CO199" s="45">
        <f t="shared" ca="1" si="478"/>
        <v>0.48356008103729908</v>
      </c>
      <c r="CP199" s="45">
        <f t="shared" ca="1" si="479"/>
        <v>0.46395032963872629</v>
      </c>
      <c r="CQ199" s="45">
        <f t="shared" ca="1" si="480"/>
        <v>0.48193634199243601</v>
      </c>
      <c r="CR199" s="45">
        <f t="shared" ca="1" si="481"/>
        <v>0.49589883422096015</v>
      </c>
      <c r="CS199" s="45">
        <f t="shared" ca="1" si="482"/>
        <v>0.51045707743427327</v>
      </c>
      <c r="CT199" s="45">
        <f t="shared" ca="1" si="483"/>
        <v>0.48539673428202884</v>
      </c>
      <c r="CU199" s="45">
        <f t="shared" ca="1" si="484"/>
        <v>0.47871462551040156</v>
      </c>
      <c r="CV199" s="45">
        <f t="shared" ca="1" si="485"/>
        <v>0.4890642584522833</v>
      </c>
      <c r="CW199" s="45">
        <f t="shared" ca="1" si="486"/>
        <v>0.4930380847632056</v>
      </c>
      <c r="CX199" s="45">
        <f t="shared" ca="1" si="487"/>
        <v>0.49768105922996808</v>
      </c>
      <c r="CY199" s="45">
        <f t="shared" ca="1" si="488"/>
        <v>0.51584257883636986</v>
      </c>
      <c r="CZ199" s="45">
        <f t="shared" ca="1" si="489"/>
        <v>0.49962488822799372</v>
      </c>
      <c r="DA199" s="45">
        <f t="shared" ca="1" si="490"/>
        <v>0.51181394488236198</v>
      </c>
      <c r="DB199" s="45">
        <f t="shared" ca="1" si="491"/>
        <v>0.51506995747862405</v>
      </c>
      <c r="DC199" s="45">
        <f t="shared" ca="1" si="492"/>
        <v>0.49322039391643302</v>
      </c>
      <c r="DD199" s="45">
        <f t="shared" ca="1" si="493"/>
        <v>0.50276420813512679</v>
      </c>
      <c r="DE199" s="45">
        <f t="shared" ca="1" si="494"/>
        <v>0.50602013843958338</v>
      </c>
      <c r="DF199" s="45">
        <f t="shared" ca="1" si="495"/>
        <v>0.51266309737603288</v>
      </c>
      <c r="DG199" s="45">
        <f t="shared" ca="1" si="496"/>
        <v>0.51300082213946052</v>
      </c>
      <c r="DH199" s="45">
        <f t="shared" ca="1" si="497"/>
        <v>0.49651059800794156</v>
      </c>
      <c r="DI199" s="45">
        <f t="shared" ca="1" si="498"/>
        <v>0.4855465319615066</v>
      </c>
      <c r="DJ199" s="45">
        <f t="shared" ca="1" si="499"/>
        <v>0.47462867187708468</v>
      </c>
      <c r="DK199" s="45">
        <f t="shared" ca="1" si="500"/>
        <v>0.4611737675891644</v>
      </c>
      <c r="DL199" s="45">
        <f t="shared" ca="1" si="501"/>
        <v>0.4802440148596544</v>
      </c>
      <c r="DM199" s="45">
        <f t="shared" ca="1" si="502"/>
        <v>0.47724743185130353</v>
      </c>
      <c r="DN199" s="45">
        <f t="shared" ca="1" si="503"/>
        <v>0.47870183749184153</v>
      </c>
      <c r="DO199" s="45">
        <f t="shared" ca="1" si="504"/>
        <v>0.46493028213836823</v>
      </c>
      <c r="DP199" s="45">
        <f t="shared" ca="1" si="505"/>
        <v>0.45515965905043543</v>
      </c>
      <c r="DQ199" s="45">
        <f t="shared" ca="1" si="506"/>
        <v>0.45144487702619979</v>
      </c>
      <c r="DR199" s="45">
        <f t="shared" ca="1" si="507"/>
        <v>0.46412113180126052</v>
      </c>
      <c r="DS199" s="45">
        <f t="shared" ca="1" si="508"/>
        <v>0.46760836058562028</v>
      </c>
      <c r="DT199" s="45">
        <f t="shared" ca="1" si="509"/>
        <v>0.48507776735829955</v>
      </c>
      <c r="DU199" s="45">
        <f t="shared" ca="1" si="510"/>
        <v>0.46728706730096847</v>
      </c>
      <c r="DV199" s="45">
        <f t="shared" ca="1" si="511"/>
        <v>0.47958900151117995</v>
      </c>
      <c r="DW199" s="45">
        <f t="shared" ca="1" si="512"/>
        <v>0.48628646073748644</v>
      </c>
      <c r="DX199" s="45">
        <f t="shared" ca="1" si="513"/>
        <v>0.49541885021639964</v>
      </c>
      <c r="DY199" s="45">
        <f t="shared" ca="1" si="514"/>
        <v>0.51527218171004707</v>
      </c>
      <c r="DZ199" s="45">
        <f t="shared" ca="1" si="515"/>
        <v>0.5275466592673469</v>
      </c>
      <c r="EA199" s="45">
        <f t="shared" ca="1" si="516"/>
        <v>0.52597328157151013</v>
      </c>
      <c r="EB199" s="45">
        <f t="shared" ca="1" si="517"/>
        <v>0.52342794675392446</v>
      </c>
      <c r="EC199" s="45">
        <f t="shared" ca="1" si="518"/>
        <v>0.52789343327088478</v>
      </c>
      <c r="ED199" s="45">
        <f t="shared" ca="1" si="519"/>
        <v>0.55680702043567953</v>
      </c>
      <c r="EE199" s="45">
        <f t="shared" ca="1" si="520"/>
        <v>0.54014898689521329</v>
      </c>
      <c r="EF199" s="45">
        <f t="shared" ca="1" si="521"/>
        <v>0.52766465269039309</v>
      </c>
      <c r="EG199" s="45">
        <f t="shared" ca="1" si="522"/>
        <v>0.52806782035931199</v>
      </c>
      <c r="EH199" s="45">
        <f t="shared" ca="1" si="523"/>
        <v>0.52208884262965261</v>
      </c>
      <c r="EI199" s="45">
        <f t="shared" ca="1" si="524"/>
        <v>0.52466146645858014</v>
      </c>
      <c r="EJ199" s="45">
        <f t="shared" ca="1" si="525"/>
        <v>0.5232250093258396</v>
      </c>
      <c r="EK199" s="45">
        <f t="shared" ca="1" si="526"/>
        <v>0.52427564289988071</v>
      </c>
      <c r="EL199" s="45">
        <f t="shared" ca="1" si="527"/>
        <v>0.52008892189130695</v>
      </c>
      <c r="EM199" s="45">
        <f t="shared" ca="1" si="528"/>
        <v>0.50027257943683445</v>
      </c>
      <c r="EN199" s="45">
        <f t="shared" ca="1" si="529"/>
        <v>0.49914279045592252</v>
      </c>
      <c r="EO199" s="45">
        <f t="shared" ca="1" si="530"/>
        <v>0.48551478410018717</v>
      </c>
      <c r="EP199" s="45">
        <f t="shared" ca="1" si="531"/>
        <v>0.47778310051982292</v>
      </c>
      <c r="EQ199" s="45">
        <f t="shared" ca="1" si="532"/>
        <v>0.47355579025436945</v>
      </c>
      <c r="ER199" s="45">
        <f t="shared" ca="1" si="533"/>
        <v>0.48042118942572115</v>
      </c>
      <c r="ES199" s="45">
        <f t="shared" ca="1" si="534"/>
        <v>0.47931325515223216</v>
      </c>
      <c r="ET199" s="45">
        <f t="shared" ca="1" si="535"/>
        <v>0.48066930114803663</v>
      </c>
      <c r="EU199" s="45">
        <f t="shared" ca="1" si="536"/>
        <v>0.46834375266757905</v>
      </c>
      <c r="EV199" s="45">
        <f t="shared" ca="1" si="537"/>
        <v>0.47276225116106446</v>
      </c>
      <c r="EW199" s="45">
        <f t="shared" ca="1" si="538"/>
        <v>0.49226809740128075</v>
      </c>
      <c r="EX199" s="45">
        <f t="shared" ca="1" si="539"/>
        <v>0.49685839940901505</v>
      </c>
      <c r="EY199" s="45">
        <f t="shared" ca="1" si="540"/>
        <v>0.50946910388035138</v>
      </c>
      <c r="EZ199" s="45">
        <f t="shared" ca="1" si="541"/>
        <v>0.48704818875970118</v>
      </c>
      <c r="FA199" s="45">
        <f t="shared" ca="1" si="542"/>
        <v>0.48305595733189782</v>
      </c>
      <c r="FB199" s="45">
        <f t="shared" ca="1" si="543"/>
        <v>0.47424380953831385</v>
      </c>
      <c r="FC199" s="45">
        <f t="shared" ca="1" si="544"/>
        <v>0.47968759922212972</v>
      </c>
      <c r="FD199" s="45">
        <f t="shared" ca="1" si="545"/>
        <v>0.49502302429071238</v>
      </c>
      <c r="FE199" s="45">
        <f t="shared" ca="1" si="546"/>
        <v>0.49990310270310828</v>
      </c>
      <c r="FF199" s="45">
        <f t="shared" ca="1" si="547"/>
        <v>0.48082634219643045</v>
      </c>
      <c r="FG199" s="45">
        <f t="shared" ca="1" si="548"/>
        <v>0.48542904452328961</v>
      </c>
      <c r="FH199" s="45">
        <f t="shared" ca="1" si="549"/>
        <v>0.46832769636563609</v>
      </c>
      <c r="FI199" s="45">
        <f t="shared" ca="1" si="550"/>
        <v>0.49131599236818996</v>
      </c>
      <c r="FJ199" s="45">
        <f t="shared" ca="1" si="551"/>
        <v>0.48390395359702698</v>
      </c>
      <c r="FK199" s="45">
        <f t="shared" ca="1" si="552"/>
        <v>0.49171995792473649</v>
      </c>
      <c r="FL199" s="45">
        <f t="shared" ca="1" si="553"/>
        <v>0.4870168177474441</v>
      </c>
      <c r="FM199" s="45">
        <f t="shared" ca="1" si="554"/>
        <v>0.48809765516975773</v>
      </c>
      <c r="FN199" s="45">
        <f t="shared" ca="1" si="555"/>
        <v>0.46032957889732501</v>
      </c>
      <c r="FO199" s="45">
        <f t="shared" ca="1" si="556"/>
        <v>0.4675611798133455</v>
      </c>
      <c r="FP199" s="45">
        <f t="shared" ca="1" si="557"/>
        <v>0.45617886250883666</v>
      </c>
      <c r="FQ199" s="45">
        <f t="shared" ca="1" si="558"/>
        <v>0.46621196212818539</v>
      </c>
      <c r="FR199" s="45">
        <f t="shared" ca="1" si="559"/>
        <v>0.46499043255937067</v>
      </c>
      <c r="FS199" s="45">
        <f t="shared" ca="1" si="560"/>
        <v>0.46407000469351706</v>
      </c>
      <c r="FT199" s="45">
        <f t="shared" ca="1" si="561"/>
        <v>0.4720571003840533</v>
      </c>
      <c r="FU199" s="45">
        <f t="shared" ca="1" si="562"/>
        <v>0.47996752909213308</v>
      </c>
      <c r="FV199" s="45">
        <f t="shared" ca="1" si="563"/>
        <v>0.48401137260394556</v>
      </c>
      <c r="FW199" s="45">
        <f t="shared" ca="1" si="564"/>
        <v>0.50552211088713894</v>
      </c>
      <c r="FX199" s="45">
        <f t="shared" ca="1" si="565"/>
        <v>0.51279833503632055</v>
      </c>
      <c r="FY199" s="45">
        <f t="shared" ca="1" si="566"/>
        <v>0.52591764104053784</v>
      </c>
      <c r="FZ199" s="45">
        <f t="shared" ca="1" si="567"/>
        <v>0.53257962666212533</v>
      </c>
      <c r="GA199" s="84">
        <f t="shared" ca="1" si="568"/>
        <v>0.53566274373381495</v>
      </c>
      <c r="GB199" s="25"/>
    </row>
    <row r="200" spans="1:184" x14ac:dyDescent="0.25">
      <c r="A200" s="14"/>
      <c r="B200" s="26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51"/>
      <c r="N200" s="51"/>
      <c r="O200" s="24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24"/>
      <c r="AU200" s="51"/>
      <c r="AV200" s="51"/>
      <c r="AW200" s="24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25"/>
      <c r="CC200" s="24"/>
      <c r="CD200" s="113">
        <f t="shared" si="599"/>
        <v>81</v>
      </c>
      <c r="CE200" s="114">
        <f t="shared" si="599"/>
        <v>82</v>
      </c>
      <c r="CF200" s="83">
        <f t="shared" ca="1" si="572"/>
        <v>0.51743547731448702</v>
      </c>
      <c r="CG200" s="45">
        <f t="shared" ca="1" si="573"/>
        <v>0.54070760539262552</v>
      </c>
      <c r="CH200" s="45">
        <f t="shared" ca="1" si="471"/>
        <v>0.54209819672252502</v>
      </c>
      <c r="CI200" s="45">
        <f t="shared" ca="1" si="472"/>
        <v>0.53211996426195052</v>
      </c>
      <c r="CJ200" s="45">
        <f t="shared" ca="1" si="473"/>
        <v>0.51115931944827775</v>
      </c>
      <c r="CK200" s="45">
        <f t="shared" ca="1" si="474"/>
        <v>0.54406705423220636</v>
      </c>
      <c r="CL200" s="45">
        <f t="shared" ca="1" si="475"/>
        <v>0.52722865421543474</v>
      </c>
      <c r="CM200" s="45">
        <f t="shared" ca="1" si="476"/>
        <v>0.53034875191803554</v>
      </c>
      <c r="CN200" s="45">
        <f t="shared" ca="1" si="477"/>
        <v>0.51962416986995463</v>
      </c>
      <c r="CO200" s="45">
        <f t="shared" ca="1" si="478"/>
        <v>0.51281019811836426</v>
      </c>
      <c r="CP200" s="45">
        <f t="shared" ca="1" si="479"/>
        <v>0.48462568470153683</v>
      </c>
      <c r="CQ200" s="45">
        <f t="shared" ca="1" si="480"/>
        <v>0.49409522859043886</v>
      </c>
      <c r="CR200" s="45">
        <f t="shared" ca="1" si="481"/>
        <v>0.49350611067770667</v>
      </c>
      <c r="CS200" s="45">
        <f t="shared" ca="1" si="482"/>
        <v>0.50694342405187043</v>
      </c>
      <c r="CT200" s="45">
        <f t="shared" ca="1" si="483"/>
        <v>0.48906517195332566</v>
      </c>
      <c r="CU200" s="45">
        <f t="shared" ca="1" si="484"/>
        <v>0.48832368124224595</v>
      </c>
      <c r="CV200" s="45">
        <f t="shared" ca="1" si="485"/>
        <v>0.48852846512052045</v>
      </c>
      <c r="CW200" s="45">
        <f t="shared" ca="1" si="486"/>
        <v>0.49797189846655332</v>
      </c>
      <c r="CX200" s="45">
        <f t="shared" ca="1" si="487"/>
        <v>0.49561679824606009</v>
      </c>
      <c r="CY200" s="45">
        <f t="shared" ca="1" si="488"/>
        <v>0.52243212413528461</v>
      </c>
      <c r="CZ200" s="45">
        <f t="shared" ca="1" si="489"/>
        <v>0.51129494581171342</v>
      </c>
      <c r="DA200" s="45">
        <f t="shared" ca="1" si="490"/>
        <v>0.52208235227590094</v>
      </c>
      <c r="DB200" s="45">
        <f t="shared" ca="1" si="491"/>
        <v>0.52848101713123341</v>
      </c>
      <c r="DC200" s="45">
        <f t="shared" ca="1" si="492"/>
        <v>0.50395060073251596</v>
      </c>
      <c r="DD200" s="45">
        <f t="shared" ca="1" si="493"/>
        <v>0.50680858026696207</v>
      </c>
      <c r="DE200" s="45">
        <f t="shared" ca="1" si="494"/>
        <v>0.51205470337719161</v>
      </c>
      <c r="DF200" s="45">
        <f t="shared" ca="1" si="495"/>
        <v>0.51235358162940026</v>
      </c>
      <c r="DG200" s="45">
        <f t="shared" ca="1" si="496"/>
        <v>0.51404398745754776</v>
      </c>
      <c r="DH200" s="45">
        <f t="shared" ca="1" si="497"/>
        <v>0.49314292137415672</v>
      </c>
      <c r="DI200" s="45">
        <f t="shared" ca="1" si="498"/>
        <v>0.48911998107837173</v>
      </c>
      <c r="DJ200" s="45">
        <f t="shared" ca="1" si="499"/>
        <v>0.48459166098646234</v>
      </c>
      <c r="DK200" s="45">
        <f t="shared" ca="1" si="500"/>
        <v>0.45826379916470456</v>
      </c>
      <c r="DL200" s="45">
        <f t="shared" ca="1" si="501"/>
        <v>0.48065212012603598</v>
      </c>
      <c r="DM200" s="45">
        <f t="shared" ca="1" si="502"/>
        <v>0.48482388011769173</v>
      </c>
      <c r="DN200" s="45">
        <f t="shared" ca="1" si="503"/>
        <v>0.48635661149588333</v>
      </c>
      <c r="DO200" s="45">
        <f t="shared" ca="1" si="504"/>
        <v>0.47408976994010998</v>
      </c>
      <c r="DP200" s="45">
        <f t="shared" ca="1" si="505"/>
        <v>0.45814293245952253</v>
      </c>
      <c r="DQ200" s="45">
        <f t="shared" ca="1" si="506"/>
        <v>0.46848275992401361</v>
      </c>
      <c r="DR200" s="45">
        <f t="shared" ca="1" si="507"/>
        <v>0.48431392738505386</v>
      </c>
      <c r="DS200" s="45">
        <f t="shared" ca="1" si="508"/>
        <v>0.48529152042272727</v>
      </c>
      <c r="DT200" s="45">
        <f t="shared" ca="1" si="509"/>
        <v>0.51327868661045994</v>
      </c>
      <c r="DU200" s="45">
        <f t="shared" ca="1" si="510"/>
        <v>0.49574253602772306</v>
      </c>
      <c r="DV200" s="45">
        <f t="shared" ca="1" si="511"/>
        <v>0.50245179137170559</v>
      </c>
      <c r="DW200" s="45">
        <f t="shared" ca="1" si="512"/>
        <v>0.50297728645036632</v>
      </c>
      <c r="DX200" s="45">
        <f t="shared" ca="1" si="513"/>
        <v>0.52129244543956477</v>
      </c>
      <c r="DY200" s="45">
        <f t="shared" ca="1" si="514"/>
        <v>0.54971454844200052</v>
      </c>
      <c r="DZ200" s="45">
        <f t="shared" ca="1" si="515"/>
        <v>0.54979130034432888</v>
      </c>
      <c r="EA200" s="45">
        <f t="shared" ca="1" si="516"/>
        <v>0.54221331759895619</v>
      </c>
      <c r="EB200" s="45">
        <f t="shared" ca="1" si="517"/>
        <v>0.53837685546301561</v>
      </c>
      <c r="EC200" s="45">
        <f t="shared" ca="1" si="518"/>
        <v>0.54340764843983591</v>
      </c>
      <c r="ED200" s="45">
        <f t="shared" ca="1" si="519"/>
        <v>0.56342255789583129</v>
      </c>
      <c r="EE200" s="45">
        <f t="shared" ca="1" si="520"/>
        <v>0.54858525630106703</v>
      </c>
      <c r="EF200" s="45">
        <f t="shared" ca="1" si="521"/>
        <v>0.54916737132393056</v>
      </c>
      <c r="EG200" s="45">
        <f t="shared" ca="1" si="522"/>
        <v>0.5333109815876802</v>
      </c>
      <c r="EH200" s="45">
        <f t="shared" ca="1" si="523"/>
        <v>0.51629624459519474</v>
      </c>
      <c r="EI200" s="45">
        <f t="shared" ca="1" si="524"/>
        <v>0.51849912831379175</v>
      </c>
      <c r="EJ200" s="45">
        <f t="shared" ca="1" si="525"/>
        <v>0.52458930250685265</v>
      </c>
      <c r="EK200" s="45">
        <f t="shared" ca="1" si="526"/>
        <v>0.51892669735776287</v>
      </c>
      <c r="EL200" s="45">
        <f t="shared" ca="1" si="527"/>
        <v>0.51505715689300691</v>
      </c>
      <c r="EM200" s="45">
        <f t="shared" ca="1" si="528"/>
        <v>0.49746295593252621</v>
      </c>
      <c r="EN200" s="45">
        <f t="shared" ca="1" si="529"/>
        <v>0.49487033575731504</v>
      </c>
      <c r="EO200" s="45">
        <f t="shared" ca="1" si="530"/>
        <v>0.48309727042695561</v>
      </c>
      <c r="EP200" s="45">
        <f t="shared" ca="1" si="531"/>
        <v>0.47276564002612392</v>
      </c>
      <c r="EQ200" s="45">
        <f t="shared" ca="1" si="532"/>
        <v>0.48181877227727626</v>
      </c>
      <c r="ER200" s="45">
        <f t="shared" ca="1" si="533"/>
        <v>0.49256144894093629</v>
      </c>
      <c r="ES200" s="45">
        <f t="shared" ca="1" si="534"/>
        <v>0.47965861741662374</v>
      </c>
      <c r="ET200" s="45">
        <f t="shared" ca="1" si="535"/>
        <v>0.48549140583771966</v>
      </c>
      <c r="EU200" s="45">
        <f t="shared" ca="1" si="536"/>
        <v>0.47846915593090156</v>
      </c>
      <c r="EV200" s="45">
        <f t="shared" ca="1" si="537"/>
        <v>0.4816222259867482</v>
      </c>
      <c r="EW200" s="45">
        <f t="shared" ca="1" si="538"/>
        <v>0.49955239749073571</v>
      </c>
      <c r="EX200" s="45">
        <f t="shared" ca="1" si="539"/>
        <v>0.49531272479552435</v>
      </c>
      <c r="EY200" s="45">
        <f t="shared" ca="1" si="540"/>
        <v>0.51728533253110709</v>
      </c>
      <c r="EZ200" s="45">
        <f t="shared" ca="1" si="541"/>
        <v>0.49242407271252259</v>
      </c>
      <c r="FA200" s="45">
        <f t="shared" ca="1" si="542"/>
        <v>0.49686442175640683</v>
      </c>
      <c r="FB200" s="45">
        <f t="shared" ca="1" si="543"/>
        <v>0.48178695988877784</v>
      </c>
      <c r="FC200" s="45">
        <f t="shared" ca="1" si="544"/>
        <v>0.49095611713913351</v>
      </c>
      <c r="FD200" s="45">
        <f t="shared" ca="1" si="545"/>
        <v>0.49770013580726186</v>
      </c>
      <c r="FE200" s="45">
        <f t="shared" ca="1" si="546"/>
        <v>0.501448821814795</v>
      </c>
      <c r="FF200" s="45">
        <f t="shared" ca="1" si="547"/>
        <v>0.48858770620458952</v>
      </c>
      <c r="FG200" s="45">
        <f t="shared" ca="1" si="548"/>
        <v>0.49746362946681427</v>
      </c>
      <c r="FH200" s="45">
        <f t="shared" ca="1" si="549"/>
        <v>0.49130811538331154</v>
      </c>
      <c r="FI200" s="45">
        <f t="shared" ca="1" si="550"/>
        <v>0.50856636111203546</v>
      </c>
      <c r="FJ200" s="45">
        <f t="shared" ca="1" si="551"/>
        <v>0.49802110006916084</v>
      </c>
      <c r="FK200" s="45">
        <f t="shared" ca="1" si="552"/>
        <v>0.52211654162783938</v>
      </c>
      <c r="FL200" s="45">
        <f t="shared" ca="1" si="553"/>
        <v>0.52739144686725559</v>
      </c>
      <c r="FM200" s="45">
        <f t="shared" ca="1" si="554"/>
        <v>0.52156306730749635</v>
      </c>
      <c r="FN200" s="45">
        <f t="shared" ca="1" si="555"/>
        <v>0.49518849802308601</v>
      </c>
      <c r="FO200" s="45">
        <f t="shared" ca="1" si="556"/>
        <v>0.5034736768765441</v>
      </c>
      <c r="FP200" s="45">
        <f t="shared" ca="1" si="557"/>
        <v>0.48603330636687014</v>
      </c>
      <c r="FQ200" s="45">
        <f t="shared" ca="1" si="558"/>
        <v>0.48263311954858351</v>
      </c>
      <c r="FR200" s="45">
        <f t="shared" ca="1" si="559"/>
        <v>0.47566495535504494</v>
      </c>
      <c r="FS200" s="45">
        <f t="shared" ca="1" si="560"/>
        <v>0.46612507855046764</v>
      </c>
      <c r="FT200" s="45">
        <f t="shared" ca="1" si="561"/>
        <v>0.46527580088545939</v>
      </c>
      <c r="FU200" s="45">
        <f t="shared" ca="1" si="562"/>
        <v>0.46088936967950173</v>
      </c>
      <c r="FV200" s="45">
        <f t="shared" ca="1" si="563"/>
        <v>0.47542373018204315</v>
      </c>
      <c r="FW200" s="45">
        <f t="shared" ca="1" si="564"/>
        <v>0.49605080365836551</v>
      </c>
      <c r="FX200" s="45">
        <f t="shared" ca="1" si="565"/>
        <v>0.49307412062614947</v>
      </c>
      <c r="FY200" s="45">
        <f t="shared" ca="1" si="566"/>
        <v>0.50778155533386049</v>
      </c>
      <c r="FZ200" s="45">
        <f t="shared" ca="1" si="567"/>
        <v>0.51456367612397691</v>
      </c>
      <c r="GA200" s="84">
        <f t="shared" ca="1" si="568"/>
        <v>0.52574395542447161</v>
      </c>
      <c r="GB200" s="25"/>
    </row>
    <row r="201" spans="1:184" ht="21" x14ac:dyDescent="0.35">
      <c r="A201" s="14"/>
      <c r="B201" s="26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51"/>
      <c r="N201" s="51"/>
      <c r="O201" s="24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24"/>
      <c r="AU201" s="51"/>
      <c r="AV201" s="51"/>
      <c r="AW201" s="24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153"/>
      <c r="CC201" s="10"/>
      <c r="CD201" s="113">
        <f t="shared" si="599"/>
        <v>82</v>
      </c>
      <c r="CE201" s="114">
        <f t="shared" si="599"/>
        <v>83</v>
      </c>
      <c r="CF201" s="83">
        <f t="shared" ca="1" si="572"/>
        <v>0.54421102273509003</v>
      </c>
      <c r="CG201" s="45">
        <f t="shared" ca="1" si="573"/>
        <v>0.54301492462716849</v>
      </c>
      <c r="CH201" s="45">
        <f t="shared" ca="1" si="471"/>
        <v>0.51827228880806731</v>
      </c>
      <c r="CI201" s="45">
        <f t="shared" ca="1" si="472"/>
        <v>0.50605647455171943</v>
      </c>
      <c r="CJ201" s="45">
        <f t="shared" ca="1" si="473"/>
        <v>0.48690909450642972</v>
      </c>
      <c r="CK201" s="45">
        <f t="shared" ca="1" si="474"/>
        <v>0.51204012472086524</v>
      </c>
      <c r="CL201" s="45">
        <f t="shared" ca="1" si="475"/>
        <v>0.50161890804198805</v>
      </c>
      <c r="CM201" s="45">
        <f t="shared" ca="1" si="476"/>
        <v>0.52016684115342871</v>
      </c>
      <c r="CN201" s="45">
        <f t="shared" ca="1" si="477"/>
        <v>0.51424445915065575</v>
      </c>
      <c r="CO201" s="45">
        <f t="shared" ca="1" si="478"/>
        <v>0.51463491547228202</v>
      </c>
      <c r="CP201" s="45">
        <f t="shared" ca="1" si="479"/>
        <v>0.48834941624059086</v>
      </c>
      <c r="CQ201" s="45">
        <f t="shared" ca="1" si="480"/>
        <v>0.49589037382820017</v>
      </c>
      <c r="CR201" s="45">
        <f t="shared" ca="1" si="481"/>
        <v>0.50062219157911758</v>
      </c>
      <c r="CS201" s="45">
        <f t="shared" ca="1" si="482"/>
        <v>0.51337600864614485</v>
      </c>
      <c r="CT201" s="45">
        <f t="shared" ca="1" si="483"/>
        <v>0.50226715964202007</v>
      </c>
      <c r="CU201" s="45">
        <f t="shared" ca="1" si="484"/>
        <v>0.49820982809971703</v>
      </c>
      <c r="CV201" s="45">
        <f t="shared" ca="1" si="485"/>
        <v>0.49497292129929576</v>
      </c>
      <c r="CW201" s="45">
        <f t="shared" ca="1" si="486"/>
        <v>0.50078272337087049</v>
      </c>
      <c r="CX201" s="45">
        <f t="shared" ca="1" si="487"/>
        <v>0.49370553254308058</v>
      </c>
      <c r="CY201" s="45">
        <f t="shared" ca="1" si="488"/>
        <v>0.52893356436546746</v>
      </c>
      <c r="CZ201" s="45">
        <f t="shared" ca="1" si="489"/>
        <v>0.52617067438640708</v>
      </c>
      <c r="DA201" s="45">
        <f t="shared" ca="1" si="490"/>
        <v>0.53560811565419086</v>
      </c>
      <c r="DB201" s="45">
        <f t="shared" ca="1" si="491"/>
        <v>0.5387641604150214</v>
      </c>
      <c r="DC201" s="45">
        <f t="shared" ca="1" si="492"/>
        <v>0.50891978465181265</v>
      </c>
      <c r="DD201" s="45">
        <f t="shared" ca="1" si="493"/>
        <v>0.51368348500605954</v>
      </c>
      <c r="DE201" s="45">
        <f t="shared" ca="1" si="494"/>
        <v>0.51165946111033878</v>
      </c>
      <c r="DF201" s="45">
        <f t="shared" ca="1" si="495"/>
        <v>0.52747031627772578</v>
      </c>
      <c r="DG201" s="45">
        <f t="shared" ca="1" si="496"/>
        <v>0.53186232791531618</v>
      </c>
      <c r="DH201" s="45">
        <f t="shared" ca="1" si="497"/>
        <v>0.49757989158798221</v>
      </c>
      <c r="DI201" s="45">
        <f t="shared" ca="1" si="498"/>
        <v>0.48454862767739387</v>
      </c>
      <c r="DJ201" s="45">
        <f t="shared" ca="1" si="499"/>
        <v>0.47689089598392076</v>
      </c>
      <c r="DK201" s="45">
        <f t="shared" ca="1" si="500"/>
        <v>0.46233336388459123</v>
      </c>
      <c r="DL201" s="45">
        <f t="shared" ca="1" si="501"/>
        <v>0.48220480184248127</v>
      </c>
      <c r="DM201" s="45">
        <f t="shared" ca="1" si="502"/>
        <v>0.48483840659900834</v>
      </c>
      <c r="DN201" s="45">
        <f t="shared" ca="1" si="503"/>
        <v>0.48854298957718745</v>
      </c>
      <c r="DO201" s="45">
        <f t="shared" ca="1" si="504"/>
        <v>0.45667092983916624</v>
      </c>
      <c r="DP201" s="45">
        <f t="shared" ca="1" si="505"/>
        <v>0.43961062020852626</v>
      </c>
      <c r="DQ201" s="45">
        <f t="shared" ca="1" si="506"/>
        <v>0.45607434042879269</v>
      </c>
      <c r="DR201" s="45">
        <f t="shared" ca="1" si="507"/>
        <v>0.48538202129240687</v>
      </c>
      <c r="DS201" s="45">
        <f t="shared" ca="1" si="508"/>
        <v>0.49519963902021946</v>
      </c>
      <c r="DT201" s="45">
        <f t="shared" ca="1" si="509"/>
        <v>0.5209217808224893</v>
      </c>
      <c r="DU201" s="45">
        <f t="shared" ca="1" si="510"/>
        <v>0.4968336622692045</v>
      </c>
      <c r="DV201" s="45">
        <f t="shared" ca="1" si="511"/>
        <v>0.49821405436001609</v>
      </c>
      <c r="DW201" s="45">
        <f t="shared" ca="1" si="512"/>
        <v>0.50418384170584307</v>
      </c>
      <c r="DX201" s="45">
        <f t="shared" ca="1" si="513"/>
        <v>0.5306801776723612</v>
      </c>
      <c r="DY201" s="45">
        <f t="shared" ca="1" si="514"/>
        <v>0.55904492820511764</v>
      </c>
      <c r="DZ201" s="45">
        <f t="shared" ca="1" si="515"/>
        <v>0.54377675992852437</v>
      </c>
      <c r="EA201" s="45">
        <f t="shared" ca="1" si="516"/>
        <v>0.52811191109506173</v>
      </c>
      <c r="EB201" s="45">
        <f t="shared" ca="1" si="517"/>
        <v>0.51511291290271011</v>
      </c>
      <c r="EC201" s="45">
        <f t="shared" ca="1" si="518"/>
        <v>0.51605677867260469</v>
      </c>
      <c r="ED201" s="45">
        <f t="shared" ca="1" si="519"/>
        <v>0.54147144735498087</v>
      </c>
      <c r="EE201" s="45">
        <f t="shared" ca="1" si="520"/>
        <v>0.53319837455622088</v>
      </c>
      <c r="EF201" s="45">
        <f t="shared" ca="1" si="521"/>
        <v>0.53582288518749333</v>
      </c>
      <c r="EG201" s="45">
        <f t="shared" ca="1" si="522"/>
        <v>0.51396235050940031</v>
      </c>
      <c r="EH201" s="45">
        <f t="shared" ca="1" si="523"/>
        <v>0.49578546469376333</v>
      </c>
      <c r="EI201" s="45">
        <f t="shared" ca="1" si="524"/>
        <v>0.51403238475788959</v>
      </c>
      <c r="EJ201" s="45">
        <f t="shared" ca="1" si="525"/>
        <v>0.51448017361612608</v>
      </c>
      <c r="EK201" s="45">
        <f t="shared" ca="1" si="526"/>
        <v>0.51746595438058873</v>
      </c>
      <c r="EL201" s="45">
        <f t="shared" ca="1" si="527"/>
        <v>0.51405160278738149</v>
      </c>
      <c r="EM201" s="45">
        <f t="shared" ca="1" si="528"/>
        <v>0.49674097993433131</v>
      </c>
      <c r="EN201" s="45">
        <f t="shared" ca="1" si="529"/>
        <v>0.48722204718530837</v>
      </c>
      <c r="EO201" s="45">
        <f t="shared" ca="1" si="530"/>
        <v>0.47978399113089321</v>
      </c>
      <c r="EP201" s="45">
        <f t="shared" ca="1" si="531"/>
        <v>0.47236632419011576</v>
      </c>
      <c r="EQ201" s="45">
        <f t="shared" ca="1" si="532"/>
        <v>0.48302944348172649</v>
      </c>
      <c r="ER201" s="45">
        <f t="shared" ca="1" si="533"/>
        <v>0.48448284683059406</v>
      </c>
      <c r="ES201" s="45">
        <f t="shared" ca="1" si="534"/>
        <v>0.4775512454241071</v>
      </c>
      <c r="ET201" s="45">
        <f t="shared" ca="1" si="535"/>
        <v>0.48074576216099713</v>
      </c>
      <c r="EU201" s="45">
        <f t="shared" ca="1" si="536"/>
        <v>0.46542896278211549</v>
      </c>
      <c r="EV201" s="45">
        <f t="shared" ca="1" si="537"/>
        <v>0.47607052323316335</v>
      </c>
      <c r="EW201" s="45">
        <f t="shared" ca="1" si="538"/>
        <v>0.49910409024727492</v>
      </c>
      <c r="EX201" s="45">
        <f t="shared" ca="1" si="539"/>
        <v>0.47936495447634647</v>
      </c>
      <c r="EY201" s="45">
        <f t="shared" ca="1" si="540"/>
        <v>0.49901467407071998</v>
      </c>
      <c r="EZ201" s="45">
        <f t="shared" ca="1" si="541"/>
        <v>0.47403403725366633</v>
      </c>
      <c r="FA201" s="45">
        <f t="shared" ca="1" si="542"/>
        <v>0.48616227317720861</v>
      </c>
      <c r="FB201" s="45">
        <f t="shared" ca="1" si="543"/>
        <v>0.47944987607952694</v>
      </c>
      <c r="FC201" s="45">
        <f t="shared" ca="1" si="544"/>
        <v>0.49355739989902891</v>
      </c>
      <c r="FD201" s="45">
        <f t="shared" ca="1" si="545"/>
        <v>0.50231318259103797</v>
      </c>
      <c r="FE201" s="45">
        <f t="shared" ca="1" si="546"/>
        <v>0.49889279730180491</v>
      </c>
      <c r="FF201" s="45">
        <f t="shared" ca="1" si="547"/>
        <v>0.48311406836319742</v>
      </c>
      <c r="FG201" s="45">
        <f t="shared" ca="1" si="548"/>
        <v>0.48918818376345319</v>
      </c>
      <c r="FH201" s="45">
        <f t="shared" ca="1" si="549"/>
        <v>0.49043395880686969</v>
      </c>
      <c r="FI201" s="45">
        <f t="shared" ca="1" si="550"/>
        <v>0.50892250159974939</v>
      </c>
      <c r="FJ201" s="45">
        <f t="shared" ca="1" si="551"/>
        <v>0.4942638262631443</v>
      </c>
      <c r="FK201" s="45">
        <f t="shared" ca="1" si="552"/>
        <v>0.51336533462380496</v>
      </c>
      <c r="FL201" s="45">
        <f t="shared" ca="1" si="553"/>
        <v>0.5119812098750377</v>
      </c>
      <c r="FM201" s="45">
        <f t="shared" ca="1" si="554"/>
        <v>0.51650070085706179</v>
      </c>
      <c r="FN201" s="45">
        <f t="shared" ca="1" si="555"/>
        <v>0.49069557048658274</v>
      </c>
      <c r="FO201" s="45">
        <f t="shared" ca="1" si="556"/>
        <v>0.50341645858930983</v>
      </c>
      <c r="FP201" s="45">
        <f t="shared" ca="1" si="557"/>
        <v>0.49023709591382431</v>
      </c>
      <c r="FQ201" s="45">
        <f t="shared" ca="1" si="558"/>
        <v>0.48329250934550433</v>
      </c>
      <c r="FR201" s="45">
        <f t="shared" ca="1" si="559"/>
        <v>0.47834563723968904</v>
      </c>
      <c r="FS201" s="45">
        <f t="shared" ca="1" si="560"/>
        <v>0.46588558678596359</v>
      </c>
      <c r="FT201" s="45">
        <f t="shared" ca="1" si="561"/>
        <v>0.47118240931360911</v>
      </c>
      <c r="FU201" s="45">
        <f t="shared" ca="1" si="562"/>
        <v>0.46173001048053697</v>
      </c>
      <c r="FV201" s="45">
        <f t="shared" ca="1" si="563"/>
        <v>0.46851462665682175</v>
      </c>
      <c r="FW201" s="45">
        <f t="shared" ca="1" si="564"/>
        <v>0.48967246815783227</v>
      </c>
      <c r="FX201" s="45">
        <f t="shared" ca="1" si="565"/>
        <v>0.4835513033541427</v>
      </c>
      <c r="FY201" s="45">
        <f t="shared" ca="1" si="566"/>
        <v>0.50431327566734341</v>
      </c>
      <c r="FZ201" s="45">
        <f t="shared" ca="1" si="567"/>
        <v>0.51444035972824131</v>
      </c>
      <c r="GA201" s="84">
        <f t="shared" ca="1" si="568"/>
        <v>0.51859250186110717</v>
      </c>
      <c r="GB201" s="25"/>
    </row>
    <row r="202" spans="1:184" x14ac:dyDescent="0.25">
      <c r="A202" s="14"/>
      <c r="B202" s="26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51"/>
      <c r="N202" s="51"/>
      <c r="O202" s="24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24"/>
      <c r="AU202" s="51"/>
      <c r="AV202" s="51"/>
      <c r="AW202" s="24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154"/>
      <c r="CC202" s="68"/>
      <c r="CD202" s="113">
        <f t="shared" si="599"/>
        <v>83</v>
      </c>
      <c r="CE202" s="114">
        <f t="shared" si="599"/>
        <v>84</v>
      </c>
      <c r="CF202" s="83">
        <f t="shared" ca="1" si="572"/>
        <v>0.5014002744152174</v>
      </c>
      <c r="CG202" s="45">
        <f t="shared" ca="1" si="573"/>
        <v>0.50558609601486937</v>
      </c>
      <c r="CH202" s="45">
        <f t="shared" ca="1" si="471"/>
        <v>0.51967454807882019</v>
      </c>
      <c r="CI202" s="45">
        <f t="shared" ca="1" si="472"/>
        <v>0.5087599072012563</v>
      </c>
      <c r="CJ202" s="45">
        <f t="shared" ca="1" si="473"/>
        <v>0.48782885945709764</v>
      </c>
      <c r="CK202" s="45">
        <f t="shared" ca="1" si="474"/>
        <v>0.50669727386661823</v>
      </c>
      <c r="CL202" s="45">
        <f t="shared" ca="1" si="475"/>
        <v>0.48519420191488666</v>
      </c>
      <c r="CM202" s="45">
        <f t="shared" ca="1" si="476"/>
        <v>0.49524378353341292</v>
      </c>
      <c r="CN202" s="45">
        <f t="shared" ca="1" si="477"/>
        <v>0.49413694404384773</v>
      </c>
      <c r="CO202" s="45">
        <f t="shared" ca="1" si="478"/>
        <v>0.49193951410902798</v>
      </c>
      <c r="CP202" s="45">
        <f t="shared" ca="1" si="479"/>
        <v>0.47259862535315872</v>
      </c>
      <c r="CQ202" s="45">
        <f t="shared" ca="1" si="480"/>
        <v>0.47182380301503279</v>
      </c>
      <c r="CR202" s="45">
        <f t="shared" ca="1" si="481"/>
        <v>0.48223449768799254</v>
      </c>
      <c r="CS202" s="45">
        <f t="shared" ca="1" si="482"/>
        <v>0.50044282970511567</v>
      </c>
      <c r="CT202" s="45">
        <f t="shared" ca="1" si="483"/>
        <v>0.48724583783548586</v>
      </c>
      <c r="CU202" s="45">
        <f t="shared" ca="1" si="484"/>
        <v>0.48839275403168703</v>
      </c>
      <c r="CV202" s="45">
        <f t="shared" ca="1" si="485"/>
        <v>0.48723545210652053</v>
      </c>
      <c r="CW202" s="45">
        <f t="shared" ca="1" si="486"/>
        <v>0.49376219983598141</v>
      </c>
      <c r="CX202" s="45">
        <f t="shared" ca="1" si="487"/>
        <v>0.49420687934358015</v>
      </c>
      <c r="CY202" s="45">
        <f t="shared" ca="1" si="488"/>
        <v>0.52932991798135831</v>
      </c>
      <c r="CZ202" s="45">
        <f t="shared" ca="1" si="489"/>
        <v>0.5341494396802221</v>
      </c>
      <c r="DA202" s="45">
        <f t="shared" ca="1" si="490"/>
        <v>0.52662654861491365</v>
      </c>
      <c r="DB202" s="45">
        <f t="shared" ca="1" si="491"/>
        <v>0.5234166541851103</v>
      </c>
      <c r="DC202" s="45">
        <f t="shared" ca="1" si="492"/>
        <v>0.50109343198307854</v>
      </c>
      <c r="DD202" s="45">
        <f t="shared" ca="1" si="493"/>
        <v>0.51914880447703216</v>
      </c>
      <c r="DE202" s="45">
        <f t="shared" ca="1" si="494"/>
        <v>0.51472454260770761</v>
      </c>
      <c r="DF202" s="45">
        <f t="shared" ca="1" si="495"/>
        <v>0.52200269899154395</v>
      </c>
      <c r="DG202" s="45">
        <f t="shared" ca="1" si="496"/>
        <v>0.52154325328420592</v>
      </c>
      <c r="DH202" s="45">
        <f t="shared" ca="1" si="497"/>
        <v>0.49733536679357676</v>
      </c>
      <c r="DI202" s="45">
        <f t="shared" ca="1" si="498"/>
        <v>0.47461145952248135</v>
      </c>
      <c r="DJ202" s="45">
        <f t="shared" ca="1" si="499"/>
        <v>0.47403664790985817</v>
      </c>
      <c r="DK202" s="45">
        <f t="shared" ca="1" si="500"/>
        <v>0.46844888340265489</v>
      </c>
      <c r="DL202" s="45">
        <f t="shared" ca="1" si="501"/>
        <v>0.49779577181203211</v>
      </c>
      <c r="DM202" s="45">
        <f t="shared" ca="1" si="502"/>
        <v>0.48947274994294299</v>
      </c>
      <c r="DN202" s="45">
        <f t="shared" ca="1" si="503"/>
        <v>0.49827162132764313</v>
      </c>
      <c r="DO202" s="45">
        <f t="shared" ca="1" si="504"/>
        <v>0.4751839919499305</v>
      </c>
      <c r="DP202" s="45">
        <f t="shared" ca="1" si="505"/>
        <v>0.46109491686745141</v>
      </c>
      <c r="DQ202" s="45">
        <f t="shared" ca="1" si="506"/>
        <v>0.46175117752892686</v>
      </c>
      <c r="DR202" s="45">
        <f t="shared" ca="1" si="507"/>
        <v>0.48848403878196794</v>
      </c>
      <c r="DS202" s="45">
        <f t="shared" ca="1" si="508"/>
        <v>0.49321116501864981</v>
      </c>
      <c r="DT202" s="45">
        <f t="shared" ca="1" si="509"/>
        <v>0.51313069365903285</v>
      </c>
      <c r="DU202" s="45">
        <f t="shared" ca="1" si="510"/>
        <v>0.4732508884623769</v>
      </c>
      <c r="DV202" s="45">
        <f t="shared" ca="1" si="511"/>
        <v>0.48496715076376529</v>
      </c>
      <c r="DW202" s="45">
        <f t="shared" ca="1" si="512"/>
        <v>0.48314877346856638</v>
      </c>
      <c r="DX202" s="45">
        <f t="shared" ca="1" si="513"/>
        <v>0.50641126971511652</v>
      </c>
      <c r="DY202" s="45">
        <f t="shared" ca="1" si="514"/>
        <v>0.52497777177286908</v>
      </c>
      <c r="DZ202" s="45">
        <f t="shared" ca="1" si="515"/>
        <v>0.51525079699523935</v>
      </c>
      <c r="EA202" s="45">
        <f t="shared" ca="1" si="516"/>
        <v>0.5086827867692586</v>
      </c>
      <c r="EB202" s="45">
        <f t="shared" ca="1" si="517"/>
        <v>0.50094082325065536</v>
      </c>
      <c r="EC202" s="45">
        <f t="shared" ca="1" si="518"/>
        <v>0.50092718293215466</v>
      </c>
      <c r="ED202" s="45">
        <f t="shared" ca="1" si="519"/>
        <v>0.53152498906306545</v>
      </c>
      <c r="EE202" s="45">
        <f t="shared" ca="1" si="520"/>
        <v>0.5218600140602967</v>
      </c>
      <c r="EF202" s="45">
        <f t="shared" ca="1" si="521"/>
        <v>0.52802243095733925</v>
      </c>
      <c r="EG202" s="45">
        <f t="shared" ca="1" si="522"/>
        <v>0.51065845867463988</v>
      </c>
      <c r="EH202" s="45">
        <f t="shared" ca="1" si="523"/>
        <v>0.4975712219676216</v>
      </c>
      <c r="EI202" s="45">
        <f t="shared" ca="1" si="524"/>
        <v>0.52567058478411943</v>
      </c>
      <c r="EJ202" s="45">
        <f t="shared" ca="1" si="525"/>
        <v>0.52561863863055669</v>
      </c>
      <c r="EK202" s="45">
        <f t="shared" ca="1" si="526"/>
        <v>0.52437069679111137</v>
      </c>
      <c r="EL202" s="45">
        <f t="shared" ca="1" si="527"/>
        <v>0.52371752658912829</v>
      </c>
      <c r="EM202" s="45">
        <f t="shared" ca="1" si="528"/>
        <v>0.50667576614048548</v>
      </c>
      <c r="EN202" s="45">
        <f t="shared" ca="1" si="529"/>
        <v>0.49063767707996808</v>
      </c>
      <c r="EO202" s="45">
        <f t="shared" ca="1" si="530"/>
        <v>0.49251634199038186</v>
      </c>
      <c r="EP202" s="45">
        <f t="shared" ca="1" si="531"/>
        <v>0.48521950737921765</v>
      </c>
      <c r="EQ202" s="45">
        <f t="shared" ca="1" si="532"/>
        <v>0.49784536677691965</v>
      </c>
      <c r="ER202" s="45">
        <f t="shared" ca="1" si="533"/>
        <v>0.49478189757380542</v>
      </c>
      <c r="ES202" s="45">
        <f t="shared" ca="1" si="534"/>
        <v>0.48862617382553614</v>
      </c>
      <c r="ET202" s="45">
        <f t="shared" ca="1" si="535"/>
        <v>0.49429719578846698</v>
      </c>
      <c r="EU202" s="45">
        <f t="shared" ca="1" si="536"/>
        <v>0.46808728998649429</v>
      </c>
      <c r="EV202" s="45">
        <f t="shared" ca="1" si="537"/>
        <v>0.47221602726446349</v>
      </c>
      <c r="EW202" s="45">
        <f t="shared" ca="1" si="538"/>
        <v>0.49794710448979118</v>
      </c>
      <c r="EX202" s="45">
        <f t="shared" ca="1" si="539"/>
        <v>0.47472541580096439</v>
      </c>
      <c r="EY202" s="45">
        <f t="shared" ca="1" si="540"/>
        <v>0.49949111125725287</v>
      </c>
      <c r="EZ202" s="45">
        <f t="shared" ca="1" si="541"/>
        <v>0.47946755986350564</v>
      </c>
      <c r="FA202" s="45">
        <f t="shared" ca="1" si="542"/>
        <v>0.4875293755852752</v>
      </c>
      <c r="FB202" s="45">
        <f t="shared" ca="1" si="543"/>
        <v>0.48664039117660191</v>
      </c>
      <c r="FC202" s="45">
        <f t="shared" ca="1" si="544"/>
        <v>0.50375124916096314</v>
      </c>
      <c r="FD202" s="45">
        <f t="shared" ca="1" si="545"/>
        <v>0.53098423931446326</v>
      </c>
      <c r="FE202" s="45">
        <f t="shared" ca="1" si="546"/>
        <v>0.54005261792457115</v>
      </c>
      <c r="FF202" s="45">
        <f t="shared" ca="1" si="547"/>
        <v>0.52224237475931412</v>
      </c>
      <c r="FG202" s="45">
        <f t="shared" ca="1" si="548"/>
        <v>0.53139650188759679</v>
      </c>
      <c r="FH202" s="45">
        <f t="shared" ca="1" si="549"/>
        <v>0.53126417710520268</v>
      </c>
      <c r="FI202" s="45">
        <f t="shared" ca="1" si="550"/>
        <v>0.54019490038826767</v>
      </c>
      <c r="FJ202" s="45">
        <f t="shared" ca="1" si="551"/>
        <v>0.52580890484981591</v>
      </c>
      <c r="FK202" s="45">
        <f t="shared" ca="1" si="552"/>
        <v>0.53528053404128317</v>
      </c>
      <c r="FL202" s="45">
        <f t="shared" ca="1" si="553"/>
        <v>0.5295117168768827</v>
      </c>
      <c r="FM202" s="45">
        <f t="shared" ca="1" si="554"/>
        <v>0.51938722732803344</v>
      </c>
      <c r="FN202" s="45">
        <f t="shared" ca="1" si="555"/>
        <v>0.49658989343903354</v>
      </c>
      <c r="FO202" s="45">
        <f t="shared" ca="1" si="556"/>
        <v>0.50959945444260724</v>
      </c>
      <c r="FP202" s="45">
        <f t="shared" ca="1" si="557"/>
        <v>0.49508998107779811</v>
      </c>
      <c r="FQ202" s="45">
        <f t="shared" ca="1" si="558"/>
        <v>0.48443082481318583</v>
      </c>
      <c r="FR202" s="45">
        <f t="shared" ca="1" si="559"/>
        <v>0.48656527098042951</v>
      </c>
      <c r="FS202" s="45">
        <f t="shared" ca="1" si="560"/>
        <v>0.47200424657634232</v>
      </c>
      <c r="FT202" s="45">
        <f t="shared" ca="1" si="561"/>
        <v>0.48770605858011784</v>
      </c>
      <c r="FU202" s="45">
        <f t="shared" ca="1" si="562"/>
        <v>0.48411497886916233</v>
      </c>
      <c r="FV202" s="45">
        <f t="shared" ca="1" si="563"/>
        <v>0.48848914107936098</v>
      </c>
      <c r="FW202" s="45">
        <f t="shared" ca="1" si="564"/>
        <v>0.50341829580905728</v>
      </c>
      <c r="FX202" s="45">
        <f t="shared" ca="1" si="565"/>
        <v>0.49695299067795973</v>
      </c>
      <c r="FY202" s="45">
        <f t="shared" ca="1" si="566"/>
        <v>0.51297872909508724</v>
      </c>
      <c r="FZ202" s="45">
        <f t="shared" ca="1" si="567"/>
        <v>0.52201227044059828</v>
      </c>
      <c r="GA202" s="84">
        <f t="shared" ca="1" si="568"/>
        <v>0.5225881652303489</v>
      </c>
      <c r="GB202" s="25"/>
    </row>
    <row r="203" spans="1:184" x14ac:dyDescent="0.25">
      <c r="A203" s="14"/>
      <c r="B203" s="26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51"/>
      <c r="N203" s="51"/>
      <c r="O203" s="24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24"/>
      <c r="AU203" s="51"/>
      <c r="AV203" s="51"/>
      <c r="AW203" s="24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154"/>
      <c r="CC203" s="68"/>
      <c r="CD203" s="113">
        <f t="shared" si="599"/>
        <v>84</v>
      </c>
      <c r="CE203" s="114">
        <f t="shared" si="599"/>
        <v>85</v>
      </c>
      <c r="CF203" s="83">
        <f t="shared" ca="1" si="572"/>
        <v>0.50028614428859419</v>
      </c>
      <c r="CG203" s="45">
        <f t="shared" ca="1" si="573"/>
        <v>0.5087302940082592</v>
      </c>
      <c r="CH203" s="45">
        <f t="shared" ca="1" si="471"/>
        <v>0.50120763843761318</v>
      </c>
      <c r="CI203" s="45">
        <f t="shared" ca="1" si="472"/>
        <v>0.48644346822599016</v>
      </c>
      <c r="CJ203" s="45">
        <f t="shared" ca="1" si="473"/>
        <v>0.46882361367675507</v>
      </c>
      <c r="CK203" s="45">
        <f t="shared" ca="1" si="474"/>
        <v>0.48732579707571455</v>
      </c>
      <c r="CL203" s="45">
        <f t="shared" ca="1" si="475"/>
        <v>0.46770320841788876</v>
      </c>
      <c r="CM203" s="45">
        <f t="shared" ca="1" si="476"/>
        <v>0.48054644566974825</v>
      </c>
      <c r="CN203" s="45">
        <f t="shared" ca="1" si="477"/>
        <v>0.48304392896951132</v>
      </c>
      <c r="CO203" s="45">
        <f t="shared" ca="1" si="478"/>
        <v>0.47454223401049012</v>
      </c>
      <c r="CP203" s="45">
        <f t="shared" ca="1" si="479"/>
        <v>0.45783265997604083</v>
      </c>
      <c r="CQ203" s="45">
        <f t="shared" ca="1" si="480"/>
        <v>0.45827869717242747</v>
      </c>
      <c r="CR203" s="45">
        <f t="shared" ca="1" si="481"/>
        <v>0.48276539711858252</v>
      </c>
      <c r="CS203" s="45">
        <f t="shared" ca="1" si="482"/>
        <v>0.50385062906261435</v>
      </c>
      <c r="CT203" s="45">
        <f t="shared" ca="1" si="483"/>
        <v>0.48417737701834035</v>
      </c>
      <c r="CU203" s="45">
        <f t="shared" ca="1" si="484"/>
        <v>0.48708631100878319</v>
      </c>
      <c r="CV203" s="45">
        <f t="shared" ca="1" si="485"/>
        <v>0.48650702574015198</v>
      </c>
      <c r="CW203" s="45">
        <f t="shared" ca="1" si="486"/>
        <v>0.50382283158674102</v>
      </c>
      <c r="CX203" s="45">
        <f t="shared" ca="1" si="487"/>
        <v>0.51097613604474046</v>
      </c>
      <c r="CY203" s="45">
        <f t="shared" ca="1" si="488"/>
        <v>0.53936107515986398</v>
      </c>
      <c r="CZ203" s="45">
        <f t="shared" ca="1" si="489"/>
        <v>0.55334534793115131</v>
      </c>
      <c r="DA203" s="45">
        <f t="shared" ca="1" si="490"/>
        <v>0.53583270281588291</v>
      </c>
      <c r="DB203" s="45">
        <f t="shared" ca="1" si="491"/>
        <v>0.52905749025814841</v>
      </c>
      <c r="DC203" s="45">
        <f t="shared" ca="1" si="492"/>
        <v>0.5198607214003792</v>
      </c>
      <c r="DD203" s="45">
        <f t="shared" ca="1" si="493"/>
        <v>0.54024275994626125</v>
      </c>
      <c r="DE203" s="45">
        <f t="shared" ca="1" si="494"/>
        <v>0.53963166480313041</v>
      </c>
      <c r="DF203" s="45">
        <f t="shared" ca="1" si="495"/>
        <v>0.54188813557610382</v>
      </c>
      <c r="DG203" s="45">
        <f t="shared" ca="1" si="496"/>
        <v>0.52884727316245617</v>
      </c>
      <c r="DH203" s="45">
        <f t="shared" ca="1" si="497"/>
        <v>0.51642186430904236</v>
      </c>
      <c r="DI203" s="45">
        <f t="shared" ca="1" si="498"/>
        <v>0.49648990150514699</v>
      </c>
      <c r="DJ203" s="45">
        <f t="shared" ca="1" si="499"/>
        <v>0.50098751433522004</v>
      </c>
      <c r="DK203" s="45">
        <f t="shared" ca="1" si="500"/>
        <v>0.50202805559236718</v>
      </c>
      <c r="DL203" s="45">
        <f t="shared" ca="1" si="501"/>
        <v>0.51974252956242617</v>
      </c>
      <c r="DM203" s="45">
        <f t="shared" ca="1" si="502"/>
        <v>0.5101044904747265</v>
      </c>
      <c r="DN203" s="45">
        <f t="shared" ca="1" si="503"/>
        <v>0.51925734087484676</v>
      </c>
      <c r="DO203" s="45">
        <f t="shared" ca="1" si="504"/>
        <v>0.49299779302396046</v>
      </c>
      <c r="DP203" s="45">
        <f t="shared" ca="1" si="505"/>
        <v>0.49808809205946619</v>
      </c>
      <c r="DQ203" s="45">
        <f t="shared" ca="1" si="506"/>
        <v>0.48589632130988053</v>
      </c>
      <c r="DR203" s="45">
        <f t="shared" ca="1" si="507"/>
        <v>0.51061510410030286</v>
      </c>
      <c r="DS203" s="45">
        <f t="shared" ca="1" si="508"/>
        <v>0.50737455704092638</v>
      </c>
      <c r="DT203" s="45">
        <f t="shared" ca="1" si="509"/>
        <v>0.5196682510931514</v>
      </c>
      <c r="DU203" s="45">
        <f t="shared" ca="1" si="510"/>
        <v>0.48004526609481024</v>
      </c>
      <c r="DV203" s="45">
        <f t="shared" ca="1" si="511"/>
        <v>0.48936034829471931</v>
      </c>
      <c r="DW203" s="45">
        <f t="shared" ca="1" si="512"/>
        <v>0.47617463957063833</v>
      </c>
      <c r="DX203" s="45">
        <f t="shared" ca="1" si="513"/>
        <v>0.50361338068359085</v>
      </c>
      <c r="DY203" s="45">
        <f t="shared" ca="1" si="514"/>
        <v>0.51434203307077453</v>
      </c>
      <c r="DZ203" s="45">
        <f t="shared" ca="1" si="515"/>
        <v>0.50936038384513849</v>
      </c>
      <c r="EA203" s="45">
        <f t="shared" ca="1" si="516"/>
        <v>0.49709159600807251</v>
      </c>
      <c r="EB203" s="45">
        <f t="shared" ca="1" si="517"/>
        <v>0.49611971866372162</v>
      </c>
      <c r="EC203" s="45">
        <f t="shared" ca="1" si="518"/>
        <v>0.50366476665821736</v>
      </c>
      <c r="ED203" s="45">
        <f t="shared" ca="1" si="519"/>
        <v>0.5302697356872843</v>
      </c>
      <c r="EE203" s="45">
        <f t="shared" ca="1" si="520"/>
        <v>0.5292960564168887</v>
      </c>
      <c r="EF203" s="45">
        <f t="shared" ca="1" si="521"/>
        <v>0.54303997986030816</v>
      </c>
      <c r="EG203" s="45">
        <f t="shared" ca="1" si="522"/>
        <v>0.51571091307191541</v>
      </c>
      <c r="EH203" s="45">
        <f t="shared" ca="1" si="523"/>
        <v>0.50288042880837414</v>
      </c>
      <c r="EI203" s="45">
        <f t="shared" ca="1" si="524"/>
        <v>0.53042459590704105</v>
      </c>
      <c r="EJ203" s="45">
        <f t="shared" ca="1" si="525"/>
        <v>0.52142931702217032</v>
      </c>
      <c r="EK203" s="45">
        <f t="shared" ca="1" si="526"/>
        <v>0.52198742414257138</v>
      </c>
      <c r="EL203" s="45">
        <f t="shared" ca="1" si="527"/>
        <v>0.51938752126257481</v>
      </c>
      <c r="EM203" s="45">
        <f t="shared" ca="1" si="528"/>
        <v>0.51317996414221534</v>
      </c>
      <c r="EN203" s="45">
        <f t="shared" ca="1" si="529"/>
        <v>0.49416247992745593</v>
      </c>
      <c r="EO203" s="45">
        <f t="shared" ca="1" si="530"/>
        <v>0.49257888098633762</v>
      </c>
      <c r="EP203" s="45">
        <f t="shared" ca="1" si="531"/>
        <v>0.49287414228634435</v>
      </c>
      <c r="EQ203" s="45">
        <f t="shared" ca="1" si="532"/>
        <v>0.5044942884872472</v>
      </c>
      <c r="ER203" s="45">
        <f t="shared" ca="1" si="533"/>
        <v>0.512961742120143</v>
      </c>
      <c r="ES203" s="45">
        <f t="shared" ca="1" si="534"/>
        <v>0.50957108747471069</v>
      </c>
      <c r="ET203" s="45">
        <f t="shared" ca="1" si="535"/>
        <v>0.50771052559254759</v>
      </c>
      <c r="EU203" s="45">
        <f t="shared" ca="1" si="536"/>
        <v>0.47533125243608143</v>
      </c>
      <c r="EV203" s="45">
        <f t="shared" ca="1" si="537"/>
        <v>0.48562474832516572</v>
      </c>
      <c r="EW203" s="45">
        <f t="shared" ca="1" si="538"/>
        <v>0.50102674938244984</v>
      </c>
      <c r="EX203" s="45">
        <f t="shared" ca="1" si="539"/>
        <v>0.48592057850954534</v>
      </c>
      <c r="EY203" s="45">
        <f t="shared" ca="1" si="540"/>
        <v>0.50153768985664482</v>
      </c>
      <c r="EZ203" s="45">
        <f t="shared" ca="1" si="541"/>
        <v>0.48382489165531034</v>
      </c>
      <c r="FA203" s="45">
        <f t="shared" ca="1" si="542"/>
        <v>0.48913721546510763</v>
      </c>
      <c r="FB203" s="45">
        <f t="shared" ca="1" si="543"/>
        <v>0.49257175614868698</v>
      </c>
      <c r="FC203" s="45">
        <f t="shared" ca="1" si="544"/>
        <v>0.50140104280152309</v>
      </c>
      <c r="FD203" s="45">
        <f t="shared" ca="1" si="545"/>
        <v>0.52289808807926574</v>
      </c>
      <c r="FE203" s="45">
        <f t="shared" ca="1" si="546"/>
        <v>0.51660662769937804</v>
      </c>
      <c r="FF203" s="45">
        <f t="shared" ca="1" si="547"/>
        <v>0.5071429717403152</v>
      </c>
      <c r="FG203" s="45">
        <f t="shared" ca="1" si="548"/>
        <v>0.50662451769632344</v>
      </c>
      <c r="FH203" s="45">
        <f t="shared" ca="1" si="549"/>
        <v>0.51218732215308382</v>
      </c>
      <c r="FI203" s="45">
        <f t="shared" ca="1" si="550"/>
        <v>0.51038770038364656</v>
      </c>
      <c r="FJ203" s="45">
        <f t="shared" ca="1" si="551"/>
        <v>0.49235560344972101</v>
      </c>
      <c r="FK203" s="45">
        <f t="shared" ca="1" si="552"/>
        <v>0.50964687124176522</v>
      </c>
      <c r="FL203" s="45">
        <f t="shared" ca="1" si="553"/>
        <v>0.50729458258680971</v>
      </c>
      <c r="FM203" s="45">
        <f t="shared" ca="1" si="554"/>
        <v>0.50579425672902611</v>
      </c>
      <c r="FN203" s="45">
        <f t="shared" ca="1" si="555"/>
        <v>0.4940222580863689</v>
      </c>
      <c r="FO203" s="45">
        <f t="shared" ca="1" si="556"/>
        <v>0.50124426851888604</v>
      </c>
      <c r="FP203" s="45">
        <f t="shared" ca="1" si="557"/>
        <v>0.4893334739616837</v>
      </c>
      <c r="FQ203" s="45">
        <f t="shared" ca="1" si="558"/>
        <v>0.48373500672219272</v>
      </c>
      <c r="FR203" s="45">
        <f t="shared" ca="1" si="559"/>
        <v>0.48679364821812543</v>
      </c>
      <c r="FS203" s="45">
        <f t="shared" ca="1" si="560"/>
        <v>0.4622929192505118</v>
      </c>
      <c r="FT203" s="45">
        <f t="shared" ca="1" si="561"/>
        <v>0.47291790888691615</v>
      </c>
      <c r="FU203" s="45">
        <f t="shared" ca="1" si="562"/>
        <v>0.47647368542518787</v>
      </c>
      <c r="FV203" s="45">
        <f t="shared" ca="1" si="563"/>
        <v>0.48138265046490059</v>
      </c>
      <c r="FW203" s="45">
        <f t="shared" ca="1" si="564"/>
        <v>0.49328981289921014</v>
      </c>
      <c r="FX203" s="45">
        <f t="shared" ca="1" si="565"/>
        <v>0.49055657161395799</v>
      </c>
      <c r="FY203" s="45">
        <f t="shared" ca="1" si="566"/>
        <v>0.503191141323175</v>
      </c>
      <c r="FZ203" s="45">
        <f t="shared" ca="1" si="567"/>
        <v>0.50311342436260675</v>
      </c>
      <c r="GA203" s="84">
        <f t="shared" ca="1" si="568"/>
        <v>0.51436578660037868</v>
      </c>
      <c r="GB203" s="25"/>
    </row>
    <row r="204" spans="1:184" x14ac:dyDescent="0.25">
      <c r="A204" s="14"/>
      <c r="B204" s="26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51"/>
      <c r="N204" s="51"/>
      <c r="O204" s="24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24"/>
      <c r="AU204" s="51"/>
      <c r="AV204" s="51"/>
      <c r="AW204" s="24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25"/>
      <c r="CC204" s="24"/>
      <c r="CD204" s="113">
        <f t="shared" si="599"/>
        <v>85</v>
      </c>
      <c r="CE204" s="114">
        <f t="shared" si="599"/>
        <v>86</v>
      </c>
      <c r="CF204" s="83">
        <f t="shared" ca="1" si="572"/>
        <v>0.45707948913000884</v>
      </c>
      <c r="CG204" s="45">
        <f t="shared" ca="1" si="573"/>
        <v>0.48515307249710288</v>
      </c>
      <c r="CH204" s="45">
        <f t="shared" ca="1" si="471"/>
        <v>0.48374329541429351</v>
      </c>
      <c r="CI204" s="45">
        <f t="shared" ca="1" si="472"/>
        <v>0.4677939671356765</v>
      </c>
      <c r="CJ204" s="45">
        <f t="shared" ca="1" si="473"/>
        <v>0.45279411864595071</v>
      </c>
      <c r="CK204" s="45">
        <f t="shared" ca="1" si="474"/>
        <v>0.46080702010504865</v>
      </c>
      <c r="CL204" s="45">
        <f t="shared" ca="1" si="475"/>
        <v>0.44855218114045531</v>
      </c>
      <c r="CM204" s="45">
        <f t="shared" ca="1" si="476"/>
        <v>0.46750696742324066</v>
      </c>
      <c r="CN204" s="45">
        <f t="shared" ca="1" si="477"/>
        <v>0.46844505370247896</v>
      </c>
      <c r="CO204" s="45">
        <f t="shared" ca="1" si="478"/>
        <v>0.46596100536581414</v>
      </c>
      <c r="CP204" s="45">
        <f t="shared" ca="1" si="479"/>
        <v>0.451994681438941</v>
      </c>
      <c r="CQ204" s="45">
        <f t="shared" ca="1" si="480"/>
        <v>0.45819694920820853</v>
      </c>
      <c r="CR204" s="45">
        <f t="shared" ca="1" si="481"/>
        <v>0.4831419570046368</v>
      </c>
      <c r="CS204" s="45">
        <f t="shared" ca="1" si="482"/>
        <v>0.50397224092553372</v>
      </c>
      <c r="CT204" s="45">
        <f t="shared" ca="1" si="483"/>
        <v>0.48264112096073564</v>
      </c>
      <c r="CU204" s="45">
        <f t="shared" ca="1" si="484"/>
        <v>0.48004909274855512</v>
      </c>
      <c r="CV204" s="45">
        <f t="shared" ca="1" si="485"/>
        <v>0.46678427133789208</v>
      </c>
      <c r="CW204" s="45">
        <f t="shared" ca="1" si="486"/>
        <v>0.48328474037975638</v>
      </c>
      <c r="CX204" s="45">
        <f t="shared" ca="1" si="487"/>
        <v>0.48942173735570244</v>
      </c>
      <c r="CY204" s="45">
        <f t="shared" ca="1" si="488"/>
        <v>0.52435639878436446</v>
      </c>
      <c r="CZ204" s="45">
        <f t="shared" ca="1" si="489"/>
        <v>0.53506681225284014</v>
      </c>
      <c r="DA204" s="45">
        <f t="shared" ca="1" si="490"/>
        <v>0.52092378211436952</v>
      </c>
      <c r="DB204" s="45">
        <f t="shared" ca="1" si="491"/>
        <v>0.5211352193111658</v>
      </c>
      <c r="DC204" s="45">
        <f t="shared" ca="1" si="492"/>
        <v>0.51424843260574493</v>
      </c>
      <c r="DD204" s="45">
        <f t="shared" ca="1" si="493"/>
        <v>0.54134938617551664</v>
      </c>
      <c r="DE204" s="45">
        <f t="shared" ca="1" si="494"/>
        <v>0.54433255534541158</v>
      </c>
      <c r="DF204" s="45">
        <f t="shared" ca="1" si="495"/>
        <v>0.53985832976036219</v>
      </c>
      <c r="DG204" s="45">
        <f t="shared" ca="1" si="496"/>
        <v>0.52591755093244685</v>
      </c>
      <c r="DH204" s="45">
        <f t="shared" ca="1" si="497"/>
        <v>0.50984953344216055</v>
      </c>
      <c r="DI204" s="45">
        <f t="shared" ca="1" si="498"/>
        <v>0.48147966034963791</v>
      </c>
      <c r="DJ204" s="45">
        <f t="shared" ca="1" si="499"/>
        <v>0.49084076220464806</v>
      </c>
      <c r="DK204" s="45">
        <f t="shared" ca="1" si="500"/>
        <v>0.48306996070685249</v>
      </c>
      <c r="DL204" s="45">
        <f t="shared" ca="1" si="501"/>
        <v>0.50723283731349667</v>
      </c>
      <c r="DM204" s="45">
        <f t="shared" ca="1" si="502"/>
        <v>0.5001734420718662</v>
      </c>
      <c r="DN204" s="45">
        <f t="shared" ca="1" si="503"/>
        <v>0.5031562500158927</v>
      </c>
      <c r="DO204" s="45">
        <f t="shared" ca="1" si="504"/>
        <v>0.49095988886422065</v>
      </c>
      <c r="DP204" s="45">
        <f t="shared" ca="1" si="505"/>
        <v>0.49169936399842323</v>
      </c>
      <c r="DQ204" s="45">
        <f t="shared" ca="1" si="506"/>
        <v>0.48661378354723211</v>
      </c>
      <c r="DR204" s="45">
        <f t="shared" ca="1" si="507"/>
        <v>0.52026032953967416</v>
      </c>
      <c r="DS204" s="45">
        <f t="shared" ca="1" si="508"/>
        <v>0.5036040822036576</v>
      </c>
      <c r="DT204" s="45">
        <f t="shared" ca="1" si="509"/>
        <v>0.51692097299853956</v>
      </c>
      <c r="DU204" s="45">
        <f t="shared" ca="1" si="510"/>
        <v>0.48526768154897476</v>
      </c>
      <c r="DV204" s="45">
        <f t="shared" ca="1" si="511"/>
        <v>0.48967595880420578</v>
      </c>
      <c r="DW204" s="45">
        <f t="shared" ca="1" si="512"/>
        <v>0.4793879501736209</v>
      </c>
      <c r="DX204" s="45">
        <f t="shared" ca="1" si="513"/>
        <v>0.49814239948082206</v>
      </c>
      <c r="DY204" s="45">
        <f t="shared" ca="1" si="514"/>
        <v>0.51364696639914154</v>
      </c>
      <c r="DZ204" s="45">
        <f t="shared" ca="1" si="515"/>
        <v>0.503376665180856</v>
      </c>
      <c r="EA204" s="45">
        <f t="shared" ca="1" si="516"/>
        <v>0.49420604780334804</v>
      </c>
      <c r="EB204" s="45">
        <f t="shared" ca="1" si="517"/>
        <v>0.5101415771370299</v>
      </c>
      <c r="EC204" s="45">
        <f t="shared" ca="1" si="518"/>
        <v>0.52350327039698874</v>
      </c>
      <c r="ED204" s="45">
        <f t="shared" ca="1" si="519"/>
        <v>0.5453230250171226</v>
      </c>
      <c r="EE204" s="45">
        <f t="shared" ca="1" si="520"/>
        <v>0.54972543070308544</v>
      </c>
      <c r="EF204" s="45">
        <f t="shared" ca="1" si="521"/>
        <v>0.56863333058994581</v>
      </c>
      <c r="EG204" s="45">
        <f t="shared" ca="1" si="522"/>
        <v>0.55292147172858885</v>
      </c>
      <c r="EH204" s="45">
        <f t="shared" ca="1" si="523"/>
        <v>0.54589156675217609</v>
      </c>
      <c r="EI204" s="45">
        <f t="shared" ca="1" si="524"/>
        <v>0.56946470646359637</v>
      </c>
      <c r="EJ204" s="45">
        <f t="shared" ca="1" si="525"/>
        <v>0.5483174390772082</v>
      </c>
      <c r="EK204" s="45">
        <f t="shared" ca="1" si="526"/>
        <v>0.53087791155877295</v>
      </c>
      <c r="EL204" s="45">
        <f t="shared" ca="1" si="527"/>
        <v>0.51939421690343845</v>
      </c>
      <c r="EM204" s="45">
        <f t="shared" ca="1" si="528"/>
        <v>0.51041275663182539</v>
      </c>
      <c r="EN204" s="45">
        <f t="shared" ca="1" si="529"/>
        <v>0.48935643550298819</v>
      </c>
      <c r="EO204" s="45">
        <f t="shared" ca="1" si="530"/>
        <v>0.48103839452849967</v>
      </c>
      <c r="EP204" s="45">
        <f t="shared" ca="1" si="531"/>
        <v>0.47128844356402172</v>
      </c>
      <c r="EQ204" s="45">
        <f t="shared" ca="1" si="532"/>
        <v>0.48443825065851265</v>
      </c>
      <c r="ER204" s="45">
        <f t="shared" ca="1" si="533"/>
        <v>0.50600518725567478</v>
      </c>
      <c r="ES204" s="45">
        <f t="shared" ca="1" si="534"/>
        <v>0.50653839730368155</v>
      </c>
      <c r="ET204" s="45">
        <f t="shared" ca="1" si="535"/>
        <v>0.51303666134052894</v>
      </c>
      <c r="EU204" s="45">
        <f t="shared" ca="1" si="536"/>
        <v>0.48592397499872725</v>
      </c>
      <c r="EV204" s="45">
        <f t="shared" ca="1" si="537"/>
        <v>0.50350848629603662</v>
      </c>
      <c r="EW204" s="45">
        <f t="shared" ca="1" si="538"/>
        <v>0.5172028838835242</v>
      </c>
      <c r="EX204" s="45">
        <f t="shared" ca="1" si="539"/>
        <v>0.50180970019129878</v>
      </c>
      <c r="EY204" s="45">
        <f t="shared" ca="1" si="540"/>
        <v>0.52351547412568622</v>
      </c>
      <c r="EZ204" s="45">
        <f t="shared" ca="1" si="541"/>
        <v>0.4942763117135367</v>
      </c>
      <c r="FA204" s="45">
        <f t="shared" ca="1" si="542"/>
        <v>0.48812472467440893</v>
      </c>
      <c r="FB204" s="45">
        <f t="shared" ca="1" si="543"/>
        <v>0.49483235433239109</v>
      </c>
      <c r="FC204" s="45">
        <f t="shared" ca="1" si="544"/>
        <v>0.5084037177023486</v>
      </c>
      <c r="FD204" s="45">
        <f t="shared" ca="1" si="545"/>
        <v>0.53118060051690108</v>
      </c>
      <c r="FE204" s="45">
        <f t="shared" ca="1" si="546"/>
        <v>0.51169593855802586</v>
      </c>
      <c r="FF204" s="45">
        <f t="shared" ca="1" si="547"/>
        <v>0.49972991927421828</v>
      </c>
      <c r="FG204" s="45">
        <f t="shared" ca="1" si="548"/>
        <v>0.51525933735314899</v>
      </c>
      <c r="FH204" s="45">
        <f t="shared" ca="1" si="549"/>
        <v>0.50832622624832247</v>
      </c>
      <c r="FI204" s="45">
        <f t="shared" ca="1" si="550"/>
        <v>0.51460295178594073</v>
      </c>
      <c r="FJ204" s="45">
        <f t="shared" ca="1" si="551"/>
        <v>0.50162683234367578</v>
      </c>
      <c r="FK204" s="45">
        <f t="shared" ca="1" si="552"/>
        <v>0.51896996561568498</v>
      </c>
      <c r="FL204" s="45">
        <f t="shared" ca="1" si="553"/>
        <v>0.50922435493610541</v>
      </c>
      <c r="FM204" s="45">
        <f t="shared" ca="1" si="554"/>
        <v>0.50919119195075713</v>
      </c>
      <c r="FN204" s="45">
        <f t="shared" ca="1" si="555"/>
        <v>0.50864707712829793</v>
      </c>
      <c r="FO204" s="45">
        <f t="shared" ca="1" si="556"/>
        <v>0.50866890729512848</v>
      </c>
      <c r="FP204" s="45">
        <f t="shared" ca="1" si="557"/>
        <v>0.49130376393115621</v>
      </c>
      <c r="FQ204" s="45">
        <f t="shared" ca="1" si="558"/>
        <v>0.49435230189127155</v>
      </c>
      <c r="FR204" s="45">
        <f t="shared" ca="1" si="559"/>
        <v>0.5040085255157114</v>
      </c>
      <c r="FS204" s="45">
        <f t="shared" ca="1" si="560"/>
        <v>0.47077211185987733</v>
      </c>
      <c r="FT204" s="45">
        <f t="shared" ca="1" si="561"/>
        <v>0.4788201809465305</v>
      </c>
      <c r="FU204" s="45">
        <f t="shared" ca="1" si="562"/>
        <v>0.48507840756583387</v>
      </c>
      <c r="FV204" s="45">
        <f t="shared" ca="1" si="563"/>
        <v>0.4933319326918762</v>
      </c>
      <c r="FW204" s="45">
        <f t="shared" ca="1" si="564"/>
        <v>0.49281451136663301</v>
      </c>
      <c r="FX204" s="45">
        <f t="shared" ca="1" si="565"/>
        <v>0.49874121455167791</v>
      </c>
      <c r="FY204" s="45">
        <f t="shared" ca="1" si="566"/>
        <v>0.50675841172397662</v>
      </c>
      <c r="FZ204" s="45">
        <f t="shared" ca="1" si="567"/>
        <v>0.5039085406437922</v>
      </c>
      <c r="GA204" s="84">
        <f t="shared" ca="1" si="568"/>
        <v>0.49826852812344308</v>
      </c>
      <c r="GB204" s="25"/>
    </row>
    <row r="205" spans="1:184" x14ac:dyDescent="0.25">
      <c r="A205" s="14"/>
      <c r="B205" s="26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51"/>
      <c r="N205" s="51"/>
      <c r="O205" s="24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24"/>
      <c r="AU205" s="51"/>
      <c r="AV205" s="51"/>
      <c r="AW205" s="24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156"/>
      <c r="CC205" s="52"/>
      <c r="CD205" s="113">
        <f t="shared" si="599"/>
        <v>86</v>
      </c>
      <c r="CE205" s="114">
        <f t="shared" si="599"/>
        <v>87</v>
      </c>
      <c r="CF205" s="83">
        <f t="shared" ca="1" si="572"/>
        <v>0.44559572660739688</v>
      </c>
      <c r="CG205" s="45">
        <f t="shared" ca="1" si="573"/>
        <v>0.47279390756617762</v>
      </c>
      <c r="CH205" s="45">
        <f t="shared" ca="1" si="471"/>
        <v>0.47689195767365294</v>
      </c>
      <c r="CI205" s="45">
        <f t="shared" ca="1" si="472"/>
        <v>0.46571506304492288</v>
      </c>
      <c r="CJ205" s="45">
        <f t="shared" ca="1" si="473"/>
        <v>0.45292773600644232</v>
      </c>
      <c r="CK205" s="45">
        <f t="shared" ca="1" si="474"/>
        <v>0.44240021989533196</v>
      </c>
      <c r="CL205" s="45">
        <f t="shared" ca="1" si="475"/>
        <v>0.44473462958499044</v>
      </c>
      <c r="CM205" s="45">
        <f t="shared" ca="1" si="476"/>
        <v>0.46399840169794837</v>
      </c>
      <c r="CN205" s="45">
        <f t="shared" ca="1" si="477"/>
        <v>0.45340500408365686</v>
      </c>
      <c r="CO205" s="45">
        <f t="shared" ca="1" si="478"/>
        <v>0.45047639802058087</v>
      </c>
      <c r="CP205" s="45">
        <f t="shared" ca="1" si="479"/>
        <v>0.4418538571125995</v>
      </c>
      <c r="CQ205" s="45">
        <f t="shared" ca="1" si="480"/>
        <v>0.43755784226548988</v>
      </c>
      <c r="CR205" s="45">
        <f t="shared" ca="1" si="481"/>
        <v>0.45194229344235665</v>
      </c>
      <c r="CS205" s="45">
        <f t="shared" ca="1" si="482"/>
        <v>0.47965392647262467</v>
      </c>
      <c r="CT205" s="45">
        <f t="shared" ca="1" si="483"/>
        <v>0.47105183780602972</v>
      </c>
      <c r="CU205" s="45">
        <f t="shared" ca="1" si="484"/>
        <v>0.46100778960228167</v>
      </c>
      <c r="CV205" s="45">
        <f t="shared" ca="1" si="485"/>
        <v>0.46172087994198552</v>
      </c>
      <c r="CW205" s="45">
        <f t="shared" ca="1" si="486"/>
        <v>0.48755868624667476</v>
      </c>
      <c r="CX205" s="45">
        <f t="shared" ca="1" si="487"/>
        <v>0.49379410861716333</v>
      </c>
      <c r="CY205" s="45">
        <f t="shared" ca="1" si="488"/>
        <v>0.52279807423313451</v>
      </c>
      <c r="CZ205" s="45">
        <f t="shared" ca="1" si="489"/>
        <v>0.53704067579209369</v>
      </c>
      <c r="DA205" s="45">
        <f t="shared" ca="1" si="490"/>
        <v>0.52796930168998224</v>
      </c>
      <c r="DB205" s="45">
        <f t="shared" ca="1" si="491"/>
        <v>0.5218843588211235</v>
      </c>
      <c r="DC205" s="45">
        <f t="shared" ca="1" si="492"/>
        <v>0.51420472582471222</v>
      </c>
      <c r="DD205" s="45">
        <f t="shared" ca="1" si="493"/>
        <v>0.53059811535209578</v>
      </c>
      <c r="DE205" s="45">
        <f t="shared" ca="1" si="494"/>
        <v>0.52412469325679334</v>
      </c>
      <c r="DF205" s="45">
        <f t="shared" ca="1" si="495"/>
        <v>0.52102078544869979</v>
      </c>
      <c r="DG205" s="45">
        <f t="shared" ca="1" si="496"/>
        <v>0.5072485804504121</v>
      </c>
      <c r="DH205" s="45">
        <f t="shared" ca="1" si="497"/>
        <v>0.49441217329753795</v>
      </c>
      <c r="DI205" s="45">
        <f t="shared" ca="1" si="498"/>
        <v>0.47158739073142519</v>
      </c>
      <c r="DJ205" s="45">
        <f t="shared" ca="1" si="499"/>
        <v>0.47239633929673164</v>
      </c>
      <c r="DK205" s="45">
        <f t="shared" ca="1" si="500"/>
        <v>0.45908396179447697</v>
      </c>
      <c r="DL205" s="45">
        <f t="shared" ca="1" si="501"/>
        <v>0.48209083773061967</v>
      </c>
      <c r="DM205" s="45">
        <f t="shared" ca="1" si="502"/>
        <v>0.4836857675006272</v>
      </c>
      <c r="DN205" s="45">
        <f t="shared" ca="1" si="503"/>
        <v>0.50029987332363335</v>
      </c>
      <c r="DO205" s="45">
        <f t="shared" ca="1" si="504"/>
        <v>0.49235971668760425</v>
      </c>
      <c r="DP205" s="45">
        <f t="shared" ca="1" si="505"/>
        <v>0.50132001161409923</v>
      </c>
      <c r="DQ205" s="45">
        <f t="shared" ca="1" si="506"/>
        <v>0.49823473521331785</v>
      </c>
      <c r="DR205" s="45">
        <f t="shared" ca="1" si="507"/>
        <v>0.52479254827735022</v>
      </c>
      <c r="DS205" s="45">
        <f t="shared" ca="1" si="508"/>
        <v>0.52047986932837942</v>
      </c>
      <c r="DT205" s="45">
        <f t="shared" ca="1" si="509"/>
        <v>0.54190607543697655</v>
      </c>
      <c r="DU205" s="45">
        <f t="shared" ca="1" si="510"/>
        <v>0.50999903233604982</v>
      </c>
      <c r="DV205" s="45">
        <f t="shared" ca="1" si="511"/>
        <v>0.51378091778665791</v>
      </c>
      <c r="DW205" s="45">
        <f t="shared" ca="1" si="512"/>
        <v>0.48825745812435767</v>
      </c>
      <c r="DX205" s="45">
        <f t="shared" ca="1" si="513"/>
        <v>0.50717732805138827</v>
      </c>
      <c r="DY205" s="45">
        <f t="shared" ca="1" si="514"/>
        <v>0.50736811231953738</v>
      </c>
      <c r="DZ205" s="45">
        <f t="shared" ca="1" si="515"/>
        <v>0.50637846212883253</v>
      </c>
      <c r="EA205" s="45">
        <f t="shared" ca="1" si="516"/>
        <v>0.5015267061045946</v>
      </c>
      <c r="EB205" s="45">
        <f t="shared" ca="1" si="517"/>
        <v>0.52511360050113731</v>
      </c>
      <c r="EC205" s="45">
        <f t="shared" ca="1" si="518"/>
        <v>0.52914953775655971</v>
      </c>
      <c r="ED205" s="45">
        <f t="shared" ca="1" si="519"/>
        <v>0.5519650036742012</v>
      </c>
      <c r="EE205" s="45">
        <f t="shared" ca="1" si="520"/>
        <v>0.55345559893017438</v>
      </c>
      <c r="EF205" s="45">
        <f t="shared" ca="1" si="521"/>
        <v>0.57351612522890494</v>
      </c>
      <c r="EG205" s="45">
        <f t="shared" ca="1" si="522"/>
        <v>0.55550916576347642</v>
      </c>
      <c r="EH205" s="45">
        <f t="shared" ca="1" si="523"/>
        <v>0.55445955090875354</v>
      </c>
      <c r="EI205" s="45">
        <f t="shared" ca="1" si="524"/>
        <v>0.57174979561312611</v>
      </c>
      <c r="EJ205" s="45">
        <f t="shared" ca="1" si="525"/>
        <v>0.55323876261701743</v>
      </c>
      <c r="EK205" s="45">
        <f t="shared" ca="1" si="526"/>
        <v>0.52861402598178642</v>
      </c>
      <c r="EL205" s="45">
        <f t="shared" ca="1" si="527"/>
        <v>0.53191948292396618</v>
      </c>
      <c r="EM205" s="45">
        <f t="shared" ca="1" si="528"/>
        <v>0.52608916308904585</v>
      </c>
      <c r="EN205" s="45">
        <f t="shared" ca="1" si="529"/>
        <v>0.51003272700361113</v>
      </c>
      <c r="EO205" s="45">
        <f t="shared" ca="1" si="530"/>
        <v>0.5148139308594547</v>
      </c>
      <c r="EP205" s="45">
        <f t="shared" ca="1" si="531"/>
        <v>0.49941043580435129</v>
      </c>
      <c r="EQ205" s="45">
        <f t="shared" ca="1" si="532"/>
        <v>0.50865942240454842</v>
      </c>
      <c r="ER205" s="45">
        <f t="shared" ca="1" si="533"/>
        <v>0.52746809798130123</v>
      </c>
      <c r="ES205" s="45">
        <f t="shared" ca="1" si="534"/>
        <v>0.52396747385285491</v>
      </c>
      <c r="ET205" s="45">
        <f t="shared" ca="1" si="535"/>
        <v>0.53207068346075059</v>
      </c>
      <c r="EU205" s="45">
        <f t="shared" ca="1" si="536"/>
        <v>0.49421883005699702</v>
      </c>
      <c r="EV205" s="45">
        <f t="shared" ca="1" si="537"/>
        <v>0.51157660216595624</v>
      </c>
      <c r="EW205" s="45">
        <f t="shared" ca="1" si="538"/>
        <v>0.5134798842223065</v>
      </c>
      <c r="EX205" s="45">
        <f t="shared" ca="1" si="539"/>
        <v>0.49507386848660112</v>
      </c>
      <c r="EY205" s="45">
        <f t="shared" ca="1" si="540"/>
        <v>0.52195965365626251</v>
      </c>
      <c r="EZ205" s="45">
        <f t="shared" ca="1" si="541"/>
        <v>0.49627439032420961</v>
      </c>
      <c r="FA205" s="45">
        <f t="shared" ca="1" si="542"/>
        <v>0.48817194557106625</v>
      </c>
      <c r="FB205" s="45">
        <f t="shared" ca="1" si="543"/>
        <v>0.49580118426551767</v>
      </c>
      <c r="FC205" s="45">
        <f t="shared" ca="1" si="544"/>
        <v>0.50892731959248139</v>
      </c>
      <c r="FD205" s="45">
        <f t="shared" ca="1" si="545"/>
        <v>0.53589795510441762</v>
      </c>
      <c r="FE205" s="45">
        <f t="shared" ca="1" si="546"/>
        <v>0.50966855287993873</v>
      </c>
      <c r="FF205" s="45">
        <f t="shared" ca="1" si="547"/>
        <v>0.51206846869669942</v>
      </c>
      <c r="FG205" s="45">
        <f t="shared" ca="1" si="548"/>
        <v>0.51407964188523203</v>
      </c>
      <c r="FH205" s="45">
        <f t="shared" ca="1" si="549"/>
        <v>0.49967938626635483</v>
      </c>
      <c r="FI205" s="45">
        <f t="shared" ca="1" si="550"/>
        <v>0.50676268525455825</v>
      </c>
      <c r="FJ205" s="45">
        <f t="shared" ca="1" si="551"/>
        <v>0.49550508285286748</v>
      </c>
      <c r="FK205" s="45">
        <f t="shared" ca="1" si="552"/>
        <v>0.51567748734129171</v>
      </c>
      <c r="FL205" s="45">
        <f t="shared" ca="1" si="553"/>
        <v>0.50361563165393042</v>
      </c>
      <c r="FM205" s="45">
        <f t="shared" ca="1" si="554"/>
        <v>0.49398335838249202</v>
      </c>
      <c r="FN205" s="45">
        <f t="shared" ca="1" si="555"/>
        <v>0.50740543380133385</v>
      </c>
      <c r="FO205" s="45">
        <f t="shared" ca="1" si="556"/>
        <v>0.50716937541197549</v>
      </c>
      <c r="FP205" s="45">
        <f t="shared" ca="1" si="557"/>
        <v>0.50317429407544279</v>
      </c>
      <c r="FQ205" s="45">
        <f t="shared" ca="1" si="558"/>
        <v>0.50835201408251052</v>
      </c>
      <c r="FR205" s="45">
        <f t="shared" ca="1" si="559"/>
        <v>0.51844407202487564</v>
      </c>
      <c r="FS205" s="45">
        <f t="shared" ca="1" si="560"/>
        <v>0.48223699146593663</v>
      </c>
      <c r="FT205" s="45">
        <f t="shared" ca="1" si="561"/>
        <v>0.4889960655730014</v>
      </c>
      <c r="FU205" s="45">
        <f t="shared" ca="1" si="562"/>
        <v>0.50177420775209625</v>
      </c>
      <c r="FV205" s="45">
        <f t="shared" ca="1" si="563"/>
        <v>0.51711965065470444</v>
      </c>
      <c r="FW205" s="45">
        <f t="shared" ca="1" si="564"/>
        <v>0.49946508180964128</v>
      </c>
      <c r="FX205" s="45">
        <f t="shared" ca="1" si="565"/>
        <v>0.50180407171938435</v>
      </c>
      <c r="FY205" s="45">
        <f t="shared" ca="1" si="566"/>
        <v>0.50552865610256781</v>
      </c>
      <c r="FZ205" s="45">
        <f t="shared" ca="1" si="567"/>
        <v>0.50639840037287653</v>
      </c>
      <c r="GA205" s="84">
        <f t="shared" ca="1" si="568"/>
        <v>0.49642801296472377</v>
      </c>
      <c r="GB205" s="25"/>
    </row>
    <row r="206" spans="1:184" x14ac:dyDescent="0.25">
      <c r="A206" s="14"/>
      <c r="B206" s="26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51"/>
      <c r="N206" s="51"/>
      <c r="O206" s="24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24"/>
      <c r="AU206" s="51"/>
      <c r="AV206" s="51"/>
      <c r="AW206" s="24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156"/>
      <c r="CC206" s="52"/>
      <c r="CD206" s="113">
        <f t="shared" si="599"/>
        <v>87</v>
      </c>
      <c r="CE206" s="114">
        <f t="shared" si="599"/>
        <v>88</v>
      </c>
      <c r="CF206" s="83">
        <f t="shared" ca="1" si="572"/>
        <v>0.47721355727288384</v>
      </c>
      <c r="CG206" s="45">
        <f t="shared" ca="1" si="573"/>
        <v>0.49851353899204248</v>
      </c>
      <c r="CH206" s="45">
        <f t="shared" ca="1" si="471"/>
        <v>0.48665170465169261</v>
      </c>
      <c r="CI206" s="45">
        <f t="shared" ca="1" si="472"/>
        <v>0.48162777086992037</v>
      </c>
      <c r="CJ206" s="45">
        <f t="shared" ca="1" si="473"/>
        <v>0.46660427859220494</v>
      </c>
      <c r="CK206" s="45">
        <f t="shared" ca="1" si="474"/>
        <v>0.44718881438627367</v>
      </c>
      <c r="CL206" s="45">
        <f t="shared" ca="1" si="475"/>
        <v>0.44793258952508885</v>
      </c>
      <c r="CM206" s="45">
        <f t="shared" ca="1" si="476"/>
        <v>0.47483215970503917</v>
      </c>
      <c r="CN206" s="45">
        <f t="shared" ca="1" si="477"/>
        <v>0.46342750365340574</v>
      </c>
      <c r="CO206" s="45">
        <f t="shared" ca="1" si="478"/>
        <v>0.45253406714339145</v>
      </c>
      <c r="CP206" s="45">
        <f t="shared" ca="1" si="479"/>
        <v>0.44549014635104101</v>
      </c>
      <c r="CQ206" s="45">
        <f t="shared" ca="1" si="480"/>
        <v>0.43342135047281188</v>
      </c>
      <c r="CR206" s="45">
        <f t="shared" ca="1" si="481"/>
        <v>0.44727945221892068</v>
      </c>
      <c r="CS206" s="45">
        <f t="shared" ca="1" si="482"/>
        <v>0.46657051698402391</v>
      </c>
      <c r="CT206" s="45">
        <f t="shared" ca="1" si="483"/>
        <v>0.46315703566812655</v>
      </c>
      <c r="CU206" s="45">
        <f t="shared" ca="1" si="484"/>
        <v>0.45379533915005116</v>
      </c>
      <c r="CV206" s="45">
        <f t="shared" ca="1" si="485"/>
        <v>0.45408496292576078</v>
      </c>
      <c r="CW206" s="45">
        <f t="shared" ca="1" si="486"/>
        <v>0.4940342496059979</v>
      </c>
      <c r="CX206" s="45">
        <f t="shared" ca="1" si="487"/>
        <v>0.50301184857359615</v>
      </c>
      <c r="CY206" s="45">
        <f t="shared" ca="1" si="488"/>
        <v>0.53082441598910535</v>
      </c>
      <c r="CZ206" s="45">
        <f t="shared" ca="1" si="489"/>
        <v>0.5406679294848612</v>
      </c>
      <c r="DA206" s="45">
        <f t="shared" ca="1" si="490"/>
        <v>0.52539932353029128</v>
      </c>
      <c r="DB206" s="45">
        <f t="shared" ca="1" si="491"/>
        <v>0.53139815449248173</v>
      </c>
      <c r="DC206" s="45">
        <f t="shared" ca="1" si="492"/>
        <v>0.52683685549282999</v>
      </c>
      <c r="DD206" s="45">
        <f t="shared" ca="1" si="493"/>
        <v>0.54429599874199919</v>
      </c>
      <c r="DE206" s="45">
        <f t="shared" ca="1" si="494"/>
        <v>0.52756813650382528</v>
      </c>
      <c r="DF206" s="45">
        <f t="shared" ca="1" si="495"/>
        <v>0.52125213444057394</v>
      </c>
      <c r="DG206" s="45">
        <f t="shared" ca="1" si="496"/>
        <v>0.51757526570389267</v>
      </c>
      <c r="DH206" s="45">
        <f t="shared" ca="1" si="497"/>
        <v>0.51134792249970018</v>
      </c>
      <c r="DI206" s="45">
        <f t="shared" ca="1" si="498"/>
        <v>0.50211366046197536</v>
      </c>
      <c r="DJ206" s="45">
        <f t="shared" ca="1" si="499"/>
        <v>0.50266148471094207</v>
      </c>
      <c r="DK206" s="45">
        <f t="shared" ca="1" si="500"/>
        <v>0.49087762605643287</v>
      </c>
      <c r="DL206" s="45">
        <f t="shared" ca="1" si="501"/>
        <v>0.50690915151468641</v>
      </c>
      <c r="DM206" s="45">
        <f t="shared" ca="1" si="502"/>
        <v>0.508826236154728</v>
      </c>
      <c r="DN206" s="45">
        <f t="shared" ca="1" si="503"/>
        <v>0.52601306172727624</v>
      </c>
      <c r="DO206" s="45">
        <f t="shared" ca="1" si="504"/>
        <v>0.51052535531757759</v>
      </c>
      <c r="DP206" s="45">
        <f t="shared" ca="1" si="505"/>
        <v>0.51746678437538396</v>
      </c>
      <c r="DQ206" s="45">
        <f t="shared" ca="1" si="506"/>
        <v>0.50586975330697526</v>
      </c>
      <c r="DR206" s="45">
        <f t="shared" ca="1" si="507"/>
        <v>0.51711858898568852</v>
      </c>
      <c r="DS206" s="45">
        <f t="shared" ca="1" si="508"/>
        <v>0.51866731297104163</v>
      </c>
      <c r="DT206" s="45">
        <f t="shared" ca="1" si="509"/>
        <v>0.52721183598085619</v>
      </c>
      <c r="DU206" s="45">
        <f t="shared" ca="1" si="510"/>
        <v>0.49788403613121124</v>
      </c>
      <c r="DV206" s="45">
        <f t="shared" ca="1" si="511"/>
        <v>0.50849752641816903</v>
      </c>
      <c r="DW206" s="45">
        <f t="shared" ca="1" si="512"/>
        <v>0.48271521274353701</v>
      </c>
      <c r="DX206" s="45">
        <f t="shared" ca="1" si="513"/>
        <v>0.50466181267140142</v>
      </c>
      <c r="DY206" s="45">
        <f t="shared" ca="1" si="514"/>
        <v>0.49763110880605399</v>
      </c>
      <c r="DZ206" s="45">
        <f t="shared" ca="1" si="515"/>
        <v>0.50907238159673229</v>
      </c>
      <c r="EA206" s="45">
        <f t="shared" ca="1" si="516"/>
        <v>0.50328605039570173</v>
      </c>
      <c r="EB206" s="45">
        <f t="shared" ca="1" si="517"/>
        <v>0.52396050892795121</v>
      </c>
      <c r="EC206" s="45">
        <f t="shared" ca="1" si="518"/>
        <v>0.53914424877890543</v>
      </c>
      <c r="ED206" s="45">
        <f t="shared" ca="1" si="519"/>
        <v>0.55912333544377835</v>
      </c>
      <c r="EE206" s="45">
        <f t="shared" ca="1" si="520"/>
        <v>0.55538661932632272</v>
      </c>
      <c r="EF206" s="45">
        <f t="shared" ca="1" si="521"/>
        <v>0.57453242511594682</v>
      </c>
      <c r="EG206" s="45">
        <f t="shared" ca="1" si="522"/>
        <v>0.56303835084670772</v>
      </c>
      <c r="EH206" s="45">
        <f t="shared" ca="1" si="523"/>
        <v>0.56687216349617975</v>
      </c>
      <c r="EI206" s="45">
        <f t="shared" ca="1" si="524"/>
        <v>0.56833438584753804</v>
      </c>
      <c r="EJ206" s="45">
        <f t="shared" ca="1" si="525"/>
        <v>0.56531749793886632</v>
      </c>
      <c r="EK206" s="45">
        <f t="shared" ca="1" si="526"/>
        <v>0.54452498827074414</v>
      </c>
      <c r="EL206" s="45">
        <f t="shared" ca="1" si="527"/>
        <v>0.53586461588152345</v>
      </c>
      <c r="EM206" s="45">
        <f t="shared" ca="1" si="528"/>
        <v>0.53052332094305643</v>
      </c>
      <c r="EN206" s="45">
        <f t="shared" ca="1" si="529"/>
        <v>0.51671519470828364</v>
      </c>
      <c r="EO206" s="45">
        <f t="shared" ca="1" si="530"/>
        <v>0.53197657427805134</v>
      </c>
      <c r="EP206" s="45">
        <f t="shared" ca="1" si="531"/>
        <v>0.5170532801237715</v>
      </c>
      <c r="EQ206" s="45">
        <f t="shared" ca="1" si="532"/>
        <v>0.52538107204230211</v>
      </c>
      <c r="ER206" s="45">
        <f t="shared" ca="1" si="533"/>
        <v>0.55108779830912402</v>
      </c>
      <c r="ES206" s="45">
        <f t="shared" ca="1" si="534"/>
        <v>0.54257493813593549</v>
      </c>
      <c r="ET206" s="45">
        <f t="shared" ca="1" si="535"/>
        <v>0.54273793163810846</v>
      </c>
      <c r="EU206" s="45">
        <f t="shared" ca="1" si="536"/>
        <v>0.5126799761953037</v>
      </c>
      <c r="EV206" s="45">
        <f t="shared" ca="1" si="537"/>
        <v>0.52976110762754192</v>
      </c>
      <c r="EW206" s="45">
        <f t="shared" ca="1" si="538"/>
        <v>0.52736673486327479</v>
      </c>
      <c r="EX206" s="45">
        <f t="shared" ca="1" si="539"/>
        <v>0.50723902961496148</v>
      </c>
      <c r="EY206" s="45">
        <f t="shared" ca="1" si="540"/>
        <v>0.52624328898032902</v>
      </c>
      <c r="EZ206" s="45">
        <f t="shared" ca="1" si="541"/>
        <v>0.49588060653739924</v>
      </c>
      <c r="FA206" s="45">
        <f t="shared" ca="1" si="542"/>
        <v>0.48602175828645272</v>
      </c>
      <c r="FB206" s="45">
        <f t="shared" ca="1" si="543"/>
        <v>0.49126765029988301</v>
      </c>
      <c r="FC206" s="45">
        <f t="shared" ca="1" si="544"/>
        <v>0.50955177511237926</v>
      </c>
      <c r="FD206" s="45">
        <f t="shared" ca="1" si="545"/>
        <v>0.53472931654766309</v>
      </c>
      <c r="FE206" s="45">
        <f t="shared" ca="1" si="546"/>
        <v>0.51405359581322474</v>
      </c>
      <c r="FF206" s="45">
        <f t="shared" ca="1" si="547"/>
        <v>0.52086913430826598</v>
      </c>
      <c r="FG206" s="45">
        <f t="shared" ca="1" si="548"/>
        <v>0.51816262052971895</v>
      </c>
      <c r="FH206" s="45">
        <f t="shared" ca="1" si="549"/>
        <v>0.51119551190675117</v>
      </c>
      <c r="FI206" s="45">
        <f t="shared" ca="1" si="550"/>
        <v>0.52009067740421044</v>
      </c>
      <c r="FJ206" s="45">
        <f t="shared" ca="1" si="551"/>
        <v>0.50786434434272842</v>
      </c>
      <c r="FK206" s="45">
        <f t="shared" ca="1" si="552"/>
        <v>0.5277456488553528</v>
      </c>
      <c r="FL206" s="45">
        <f t="shared" ca="1" si="553"/>
        <v>0.50551327237362564</v>
      </c>
      <c r="FM206" s="45">
        <f t="shared" ca="1" si="554"/>
        <v>0.50397459730358052</v>
      </c>
      <c r="FN206" s="45">
        <f t="shared" ca="1" si="555"/>
        <v>0.5109925498731398</v>
      </c>
      <c r="FO206" s="45">
        <f t="shared" ca="1" si="556"/>
        <v>0.50718735546772009</v>
      </c>
      <c r="FP206" s="45">
        <f t="shared" ca="1" si="557"/>
        <v>0.50320711183824429</v>
      </c>
      <c r="FQ206" s="45">
        <f t="shared" ca="1" si="558"/>
        <v>0.5127281321909557</v>
      </c>
      <c r="FR206" s="45">
        <f t="shared" ca="1" si="559"/>
        <v>0.52168666590525681</v>
      </c>
      <c r="FS206" s="45">
        <f t="shared" ca="1" si="560"/>
        <v>0.49360428465471851</v>
      </c>
      <c r="FT206" s="45">
        <f t="shared" ca="1" si="561"/>
        <v>0.49976394011622932</v>
      </c>
      <c r="FU206" s="45">
        <f t="shared" ca="1" si="562"/>
        <v>0.51400168041262395</v>
      </c>
      <c r="FV206" s="45">
        <f t="shared" ca="1" si="563"/>
        <v>0.51927472696202448</v>
      </c>
      <c r="FW206" s="45">
        <f t="shared" ca="1" si="564"/>
        <v>0.5090757720239536</v>
      </c>
      <c r="FX206" s="45">
        <f t="shared" ca="1" si="565"/>
        <v>0.51414859543975355</v>
      </c>
      <c r="FY206" s="45">
        <f t="shared" ca="1" si="566"/>
        <v>0.52158771990414177</v>
      </c>
      <c r="FZ206" s="45">
        <f t="shared" ca="1" si="567"/>
        <v>0.51158895856816511</v>
      </c>
      <c r="GA206" s="84">
        <f t="shared" ca="1" si="568"/>
        <v>0.49870833835908324</v>
      </c>
      <c r="GB206" s="25"/>
    </row>
    <row r="207" spans="1:184" x14ac:dyDescent="0.25">
      <c r="A207" s="14"/>
      <c r="B207" s="26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51"/>
      <c r="N207" s="51"/>
      <c r="O207" s="24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24"/>
      <c r="AU207" s="51"/>
      <c r="AV207" s="51"/>
      <c r="AW207" s="24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156"/>
      <c r="CC207" s="52"/>
      <c r="CD207" s="113">
        <f t="shared" si="599"/>
        <v>88</v>
      </c>
      <c r="CE207" s="114">
        <f t="shared" si="599"/>
        <v>89</v>
      </c>
      <c r="CF207" s="83">
        <f t="shared" ca="1" si="572"/>
        <v>0.47641634158873175</v>
      </c>
      <c r="CG207" s="45">
        <f t="shared" ca="1" si="573"/>
        <v>0.50739912447634938</v>
      </c>
      <c r="CH207" s="45">
        <f t="shared" ca="1" si="471"/>
        <v>0.48974826412844674</v>
      </c>
      <c r="CI207" s="45">
        <f t="shared" ca="1" si="472"/>
        <v>0.48161028930318789</v>
      </c>
      <c r="CJ207" s="45">
        <f t="shared" ca="1" si="473"/>
        <v>0.4722680088107416</v>
      </c>
      <c r="CK207" s="45">
        <f t="shared" ca="1" si="474"/>
        <v>0.45177246562259188</v>
      </c>
      <c r="CL207" s="45">
        <f t="shared" ca="1" si="475"/>
        <v>0.45017237472720467</v>
      </c>
      <c r="CM207" s="45">
        <f t="shared" ca="1" si="476"/>
        <v>0.48038080705991271</v>
      </c>
      <c r="CN207" s="45">
        <f t="shared" ca="1" si="477"/>
        <v>0.461072094635678</v>
      </c>
      <c r="CO207" s="45">
        <f t="shared" ca="1" si="478"/>
        <v>0.46011505672576158</v>
      </c>
      <c r="CP207" s="45">
        <f t="shared" ca="1" si="479"/>
        <v>0.45314672800927769</v>
      </c>
      <c r="CQ207" s="45">
        <f t="shared" ca="1" si="480"/>
        <v>0.44498506498068235</v>
      </c>
      <c r="CR207" s="45">
        <f t="shared" ca="1" si="481"/>
        <v>0.46149685773302118</v>
      </c>
      <c r="CS207" s="45">
        <f t="shared" ca="1" si="482"/>
        <v>0.48290525735214257</v>
      </c>
      <c r="CT207" s="45">
        <f t="shared" ca="1" si="483"/>
        <v>0.48085764791291541</v>
      </c>
      <c r="CU207" s="45">
        <f t="shared" ca="1" si="484"/>
        <v>0.4684208044585777</v>
      </c>
      <c r="CV207" s="45">
        <f t="shared" ca="1" si="485"/>
        <v>0.46588587884003385</v>
      </c>
      <c r="CW207" s="45">
        <f t="shared" ca="1" si="486"/>
        <v>0.49946742715324793</v>
      </c>
      <c r="CX207" s="45">
        <f t="shared" ca="1" si="487"/>
        <v>0.50419578089132511</v>
      </c>
      <c r="CY207" s="45">
        <f t="shared" ca="1" si="488"/>
        <v>0.52442485980896669</v>
      </c>
      <c r="CZ207" s="45">
        <f t="shared" ca="1" si="489"/>
        <v>0.52595400378664281</v>
      </c>
      <c r="DA207" s="45">
        <f t="shared" ca="1" si="490"/>
        <v>0.5024739671441657</v>
      </c>
      <c r="DB207" s="45">
        <f t="shared" ca="1" si="491"/>
        <v>0.49916856735586373</v>
      </c>
      <c r="DC207" s="45">
        <f t="shared" ca="1" si="492"/>
        <v>0.49894450607343072</v>
      </c>
      <c r="DD207" s="45">
        <f t="shared" ca="1" si="493"/>
        <v>0.52780489025809529</v>
      </c>
      <c r="DE207" s="45">
        <f t="shared" ca="1" si="494"/>
        <v>0.50446722969764102</v>
      </c>
      <c r="DF207" s="45">
        <f t="shared" ca="1" si="495"/>
        <v>0.50426596942664492</v>
      </c>
      <c r="DG207" s="45">
        <f t="shared" ca="1" si="496"/>
        <v>0.50021214176088746</v>
      </c>
      <c r="DH207" s="45">
        <f t="shared" ca="1" si="497"/>
        <v>0.50585973094899528</v>
      </c>
      <c r="DI207" s="45">
        <f t="shared" ca="1" si="498"/>
        <v>0.49362739449344523</v>
      </c>
      <c r="DJ207" s="45">
        <f t="shared" ca="1" si="499"/>
        <v>0.51280564243146909</v>
      </c>
      <c r="DK207" s="45">
        <f t="shared" ca="1" si="500"/>
        <v>0.51242031111415676</v>
      </c>
      <c r="DL207" s="45">
        <f t="shared" ca="1" si="501"/>
        <v>0.53287272069733205</v>
      </c>
      <c r="DM207" s="45">
        <f t="shared" ca="1" si="502"/>
        <v>0.52955143963070961</v>
      </c>
      <c r="DN207" s="45">
        <f t="shared" ca="1" si="503"/>
        <v>0.54431114601409625</v>
      </c>
      <c r="DO207" s="45">
        <f t="shared" ca="1" si="504"/>
        <v>0.53905664385266994</v>
      </c>
      <c r="DP207" s="45">
        <f t="shared" ca="1" si="505"/>
        <v>0.54632996191328875</v>
      </c>
      <c r="DQ207" s="45">
        <f t="shared" ca="1" si="506"/>
        <v>0.53424884261718264</v>
      </c>
      <c r="DR207" s="45">
        <f t="shared" ca="1" si="507"/>
        <v>0.55442616673997469</v>
      </c>
      <c r="DS207" s="45">
        <f t="shared" ca="1" si="508"/>
        <v>0.54154202504257043</v>
      </c>
      <c r="DT207" s="45">
        <f t="shared" ca="1" si="509"/>
        <v>0.54679381850225439</v>
      </c>
      <c r="DU207" s="45">
        <f t="shared" ca="1" si="510"/>
        <v>0.51526012901518237</v>
      </c>
      <c r="DV207" s="45">
        <f t="shared" ca="1" si="511"/>
        <v>0.51738114631282328</v>
      </c>
      <c r="DW207" s="45">
        <f t="shared" ca="1" si="512"/>
        <v>0.49477954295016069</v>
      </c>
      <c r="DX207" s="45">
        <f t="shared" ca="1" si="513"/>
        <v>0.49831434594761426</v>
      </c>
      <c r="DY207" s="45">
        <f t="shared" ca="1" si="514"/>
        <v>0.4899007919089321</v>
      </c>
      <c r="DZ207" s="45">
        <f t="shared" ca="1" si="515"/>
        <v>0.50271096560405659</v>
      </c>
      <c r="EA207" s="45">
        <f t="shared" ca="1" si="516"/>
        <v>0.49234683545278524</v>
      </c>
      <c r="EB207" s="45">
        <f t="shared" ca="1" si="517"/>
        <v>0.51793745677323411</v>
      </c>
      <c r="EC207" s="45">
        <f t="shared" ca="1" si="518"/>
        <v>0.51965019325593698</v>
      </c>
      <c r="ED207" s="45">
        <f t="shared" ca="1" si="519"/>
        <v>0.54136298852903242</v>
      </c>
      <c r="EE207" s="45">
        <f t="shared" ca="1" si="520"/>
        <v>0.55163449349450044</v>
      </c>
      <c r="EF207" s="45">
        <f t="shared" ca="1" si="521"/>
        <v>0.57001335218072258</v>
      </c>
      <c r="EG207" s="45">
        <f t="shared" ca="1" si="522"/>
        <v>0.55834348766477293</v>
      </c>
      <c r="EH207" s="45">
        <f t="shared" ca="1" si="523"/>
        <v>0.56210004795516377</v>
      </c>
      <c r="EI207" s="45">
        <f t="shared" ca="1" si="524"/>
        <v>0.55971976201786811</v>
      </c>
      <c r="EJ207" s="45">
        <f t="shared" ca="1" si="525"/>
        <v>0.57015266982099289</v>
      </c>
      <c r="EK207" s="45">
        <f t="shared" ca="1" si="526"/>
        <v>0.5459191945157319</v>
      </c>
      <c r="EL207" s="45">
        <f t="shared" ca="1" si="527"/>
        <v>0.54449470394647226</v>
      </c>
      <c r="EM207" s="45">
        <f t="shared" ca="1" si="528"/>
        <v>0.53675857512520697</v>
      </c>
      <c r="EN207" s="45">
        <f t="shared" ca="1" si="529"/>
        <v>0.51049626576364815</v>
      </c>
      <c r="EO207" s="45">
        <f t="shared" ca="1" si="530"/>
        <v>0.53028421741705101</v>
      </c>
      <c r="EP207" s="45">
        <f t="shared" ca="1" si="531"/>
        <v>0.51832456023539109</v>
      </c>
      <c r="EQ207" s="45">
        <f t="shared" ca="1" si="532"/>
        <v>0.53176956322277558</v>
      </c>
      <c r="ER207" s="45">
        <f t="shared" ca="1" si="533"/>
        <v>0.55946101562792849</v>
      </c>
      <c r="ES207" s="45">
        <f t="shared" ca="1" si="534"/>
        <v>0.5473828840192444</v>
      </c>
      <c r="ET207" s="45">
        <f t="shared" ca="1" si="535"/>
        <v>0.5508200626656593</v>
      </c>
      <c r="EU207" s="45">
        <f t="shared" ca="1" si="536"/>
        <v>0.5156971076686393</v>
      </c>
      <c r="EV207" s="45">
        <f t="shared" ca="1" si="537"/>
        <v>0.5359932936384223</v>
      </c>
      <c r="EW207" s="45">
        <f t="shared" ca="1" si="538"/>
        <v>0.52713450915946081</v>
      </c>
      <c r="EX207" s="45">
        <f t="shared" ca="1" si="539"/>
        <v>0.51459937222014207</v>
      </c>
      <c r="EY207" s="45">
        <f t="shared" ca="1" si="540"/>
        <v>0.54123848967020205</v>
      </c>
      <c r="EZ207" s="45">
        <f t="shared" ca="1" si="541"/>
        <v>0.5045105078892671</v>
      </c>
      <c r="FA207" s="45">
        <f t="shared" ca="1" si="542"/>
        <v>0.48637215770075548</v>
      </c>
      <c r="FB207" s="45">
        <f t="shared" ca="1" si="543"/>
        <v>0.48448445362693865</v>
      </c>
      <c r="FC207" s="45">
        <f t="shared" ca="1" si="544"/>
        <v>0.50839922858597886</v>
      </c>
      <c r="FD207" s="45">
        <f t="shared" ca="1" si="545"/>
        <v>0.53155427802857647</v>
      </c>
      <c r="FE207" s="45">
        <f t="shared" ca="1" si="546"/>
        <v>0.50273708005582562</v>
      </c>
      <c r="FF207" s="45">
        <f t="shared" ca="1" si="547"/>
        <v>0.51793547905438442</v>
      </c>
      <c r="FG207" s="45">
        <f t="shared" ca="1" si="548"/>
        <v>0.51055472730106399</v>
      </c>
      <c r="FH207" s="45">
        <f t="shared" ca="1" si="549"/>
        <v>0.49588237920474199</v>
      </c>
      <c r="FI207" s="45">
        <f t="shared" ca="1" si="550"/>
        <v>0.50443635641162865</v>
      </c>
      <c r="FJ207" s="45">
        <f t="shared" ca="1" si="551"/>
        <v>0.49673989753636039</v>
      </c>
      <c r="FK207" s="45">
        <f t="shared" ca="1" si="552"/>
        <v>0.51996348224798483</v>
      </c>
      <c r="FL207" s="45">
        <f t="shared" ca="1" si="553"/>
        <v>0.49883374367031913</v>
      </c>
      <c r="FM207" s="45">
        <f t="shared" ca="1" si="554"/>
        <v>0.50794652689155373</v>
      </c>
      <c r="FN207" s="45">
        <f t="shared" ca="1" si="555"/>
        <v>0.52168428416541457</v>
      </c>
      <c r="FO207" s="45">
        <f t="shared" ca="1" si="556"/>
        <v>0.51800270298505724</v>
      </c>
      <c r="FP207" s="45">
        <f t="shared" ca="1" si="557"/>
        <v>0.51498586428198445</v>
      </c>
      <c r="FQ207" s="45">
        <f t="shared" ca="1" si="558"/>
        <v>0.52845529852348239</v>
      </c>
      <c r="FR207" s="45">
        <f t="shared" ca="1" si="559"/>
        <v>0.5374063282793945</v>
      </c>
      <c r="FS207" s="45">
        <f t="shared" ca="1" si="560"/>
        <v>0.51784947227011169</v>
      </c>
      <c r="FT207" s="45">
        <f t="shared" ca="1" si="561"/>
        <v>0.5204328259880755</v>
      </c>
      <c r="FU207" s="45">
        <f t="shared" ca="1" si="562"/>
        <v>0.52221454266016798</v>
      </c>
      <c r="FV207" s="45">
        <f t="shared" ca="1" si="563"/>
        <v>0.52403444760368389</v>
      </c>
      <c r="FW207" s="45">
        <f t="shared" ca="1" si="564"/>
        <v>0.51158513744689171</v>
      </c>
      <c r="FX207" s="45">
        <f t="shared" ca="1" si="565"/>
        <v>0.51560706923916144</v>
      </c>
      <c r="FY207" s="45">
        <f t="shared" ca="1" si="566"/>
        <v>0.52210022929167177</v>
      </c>
      <c r="FZ207" s="45">
        <f t="shared" ca="1" si="567"/>
        <v>0.51206925731309583</v>
      </c>
      <c r="GA207" s="84">
        <f t="shared" ca="1" si="568"/>
        <v>0.50385510629020858</v>
      </c>
      <c r="GB207" s="25"/>
    </row>
    <row r="208" spans="1:184" x14ac:dyDescent="0.25">
      <c r="A208" s="14"/>
      <c r="B208" s="26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51"/>
      <c r="N208" s="51"/>
      <c r="O208" s="24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24"/>
      <c r="AU208" s="51"/>
      <c r="AV208" s="51"/>
      <c r="AW208" s="24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156"/>
      <c r="CC208" s="52"/>
      <c r="CD208" s="113">
        <f t="shared" si="599"/>
        <v>89</v>
      </c>
      <c r="CE208" s="114">
        <f t="shared" si="599"/>
        <v>90</v>
      </c>
      <c r="CF208" s="83">
        <f t="shared" ca="1" si="572"/>
        <v>0.46737337770787707</v>
      </c>
      <c r="CG208" s="45">
        <f t="shared" ca="1" si="573"/>
        <v>0.49893599251675647</v>
      </c>
      <c r="CH208" s="45">
        <f t="shared" ca="1" si="471"/>
        <v>0.47515363272322575</v>
      </c>
      <c r="CI208" s="45">
        <f t="shared" ca="1" si="472"/>
        <v>0.46808267927790248</v>
      </c>
      <c r="CJ208" s="45">
        <f t="shared" ca="1" si="473"/>
        <v>0.4659434330240052</v>
      </c>
      <c r="CK208" s="45">
        <f t="shared" ca="1" si="474"/>
        <v>0.4469161261829469</v>
      </c>
      <c r="CL208" s="45">
        <f t="shared" ca="1" si="475"/>
        <v>0.44468784101593806</v>
      </c>
      <c r="CM208" s="45">
        <f t="shared" ca="1" si="476"/>
        <v>0.47323575958642206</v>
      </c>
      <c r="CN208" s="45">
        <f t="shared" ca="1" si="477"/>
        <v>0.45067666130769596</v>
      </c>
      <c r="CO208" s="45">
        <f t="shared" ca="1" si="478"/>
        <v>0.45004850674662972</v>
      </c>
      <c r="CP208" s="45">
        <f t="shared" ca="1" si="479"/>
        <v>0.44821331656395252</v>
      </c>
      <c r="CQ208" s="45">
        <f t="shared" ca="1" si="480"/>
        <v>0.4389275841920865</v>
      </c>
      <c r="CR208" s="45">
        <f t="shared" ca="1" si="481"/>
        <v>0.45011357225585585</v>
      </c>
      <c r="CS208" s="45">
        <f t="shared" ca="1" si="482"/>
        <v>0.4648811806462097</v>
      </c>
      <c r="CT208" s="45">
        <f t="shared" ca="1" si="483"/>
        <v>0.46396080018505254</v>
      </c>
      <c r="CU208" s="45">
        <f t="shared" ca="1" si="484"/>
        <v>0.45389687765245673</v>
      </c>
      <c r="CV208" s="45">
        <f t="shared" ca="1" si="485"/>
        <v>0.45509691624851439</v>
      </c>
      <c r="CW208" s="45">
        <f t="shared" ca="1" si="486"/>
        <v>0.49573343030962624</v>
      </c>
      <c r="CX208" s="45">
        <f t="shared" ca="1" si="487"/>
        <v>0.50135325873850545</v>
      </c>
      <c r="CY208" s="45">
        <f t="shared" ca="1" si="488"/>
        <v>0.51652577411427991</v>
      </c>
      <c r="CZ208" s="45">
        <f t="shared" ca="1" si="489"/>
        <v>0.52493255045206599</v>
      </c>
      <c r="DA208" s="45">
        <f t="shared" ca="1" si="490"/>
        <v>0.50667718184288169</v>
      </c>
      <c r="DB208" s="45">
        <f t="shared" ca="1" si="491"/>
        <v>0.5049515233734323</v>
      </c>
      <c r="DC208" s="45">
        <f t="shared" ca="1" si="492"/>
        <v>0.50782533874162616</v>
      </c>
      <c r="DD208" s="45">
        <f t="shared" ca="1" si="493"/>
        <v>0.52736133799331386</v>
      </c>
      <c r="DE208" s="45">
        <f t="shared" ca="1" si="494"/>
        <v>0.50279887079693586</v>
      </c>
      <c r="DF208" s="45">
        <f t="shared" ca="1" si="495"/>
        <v>0.49532367958710682</v>
      </c>
      <c r="DG208" s="45">
        <f t="shared" ca="1" si="496"/>
        <v>0.48084001026213574</v>
      </c>
      <c r="DH208" s="45">
        <f t="shared" ca="1" si="497"/>
        <v>0.49089975796124025</v>
      </c>
      <c r="DI208" s="45">
        <f t="shared" ca="1" si="498"/>
        <v>0.48747385366762297</v>
      </c>
      <c r="DJ208" s="45">
        <f t="shared" ca="1" si="499"/>
        <v>0.50747417735993627</v>
      </c>
      <c r="DK208" s="45">
        <f t="shared" ca="1" si="500"/>
        <v>0.50719211382024465</v>
      </c>
      <c r="DL208" s="45">
        <f t="shared" ca="1" si="501"/>
        <v>0.52109223390861314</v>
      </c>
      <c r="DM208" s="45">
        <f t="shared" ca="1" si="502"/>
        <v>0.52335035859794099</v>
      </c>
      <c r="DN208" s="45">
        <f t="shared" ca="1" si="503"/>
        <v>0.53973274780937242</v>
      </c>
      <c r="DO208" s="45">
        <f t="shared" ca="1" si="504"/>
        <v>0.5397742750208846</v>
      </c>
      <c r="DP208" s="45">
        <f t="shared" ca="1" si="505"/>
        <v>0.55906429121324608</v>
      </c>
      <c r="DQ208" s="45">
        <f t="shared" ca="1" si="506"/>
        <v>0.55486029896058797</v>
      </c>
      <c r="DR208" s="45">
        <f t="shared" ca="1" si="507"/>
        <v>0.56837549453556846</v>
      </c>
      <c r="DS208" s="45">
        <f t="shared" ca="1" si="508"/>
        <v>0.55947781038498068</v>
      </c>
      <c r="DT208" s="45">
        <f t="shared" ca="1" si="509"/>
        <v>0.56382061661668748</v>
      </c>
      <c r="DU208" s="45">
        <f t="shared" ca="1" si="510"/>
        <v>0.54198866036785254</v>
      </c>
      <c r="DV208" s="45">
        <f t="shared" ca="1" si="511"/>
        <v>0.54204516127680458</v>
      </c>
      <c r="DW208" s="45">
        <f t="shared" ca="1" si="512"/>
        <v>0.52356006309705194</v>
      </c>
      <c r="DX208" s="45">
        <f t="shared" ca="1" si="513"/>
        <v>0.52253218211510311</v>
      </c>
      <c r="DY208" s="45">
        <f t="shared" ca="1" si="514"/>
        <v>0.50134983433124436</v>
      </c>
      <c r="DZ208" s="45">
        <f t="shared" ca="1" si="515"/>
        <v>0.50156307278301915</v>
      </c>
      <c r="EA208" s="45">
        <f t="shared" ca="1" si="516"/>
        <v>0.48733077780027373</v>
      </c>
      <c r="EB208" s="45">
        <f t="shared" ca="1" si="517"/>
        <v>0.50898277475280429</v>
      </c>
      <c r="EC208" s="45">
        <f t="shared" ca="1" si="518"/>
        <v>0.51396018350667694</v>
      </c>
      <c r="ED208" s="45">
        <f t="shared" ca="1" si="519"/>
        <v>0.53747332248455904</v>
      </c>
      <c r="EE208" s="45">
        <f t="shared" ca="1" si="520"/>
        <v>0.54194370550518867</v>
      </c>
      <c r="EF208" s="45">
        <f t="shared" ca="1" si="521"/>
        <v>0.55771033706471185</v>
      </c>
      <c r="EG208" s="45">
        <f t="shared" ca="1" si="522"/>
        <v>0.54655363558251868</v>
      </c>
      <c r="EH208" s="45">
        <f t="shared" ca="1" si="523"/>
        <v>0.5516707894991425</v>
      </c>
      <c r="EI208" s="45">
        <f t="shared" ca="1" si="524"/>
        <v>0.54953371130796969</v>
      </c>
      <c r="EJ208" s="45">
        <f t="shared" ca="1" si="525"/>
        <v>0.5659363890126885</v>
      </c>
      <c r="EK208" s="45">
        <f t="shared" ca="1" si="526"/>
        <v>0.53752156892639869</v>
      </c>
      <c r="EL208" s="45">
        <f t="shared" ca="1" si="527"/>
        <v>0.5309126861382184</v>
      </c>
      <c r="EM208" s="45">
        <f t="shared" ca="1" si="528"/>
        <v>0.52200095138716041</v>
      </c>
      <c r="EN208" s="45">
        <f t="shared" ca="1" si="529"/>
        <v>0.50380771588717954</v>
      </c>
      <c r="EO208" s="45">
        <f t="shared" ca="1" si="530"/>
        <v>0.52034026123265698</v>
      </c>
      <c r="EP208" s="45">
        <f t="shared" ca="1" si="531"/>
        <v>0.50937407569892768</v>
      </c>
      <c r="EQ208" s="45">
        <f t="shared" ca="1" si="532"/>
        <v>0.53211188325728309</v>
      </c>
      <c r="ER208" s="45">
        <f t="shared" ca="1" si="533"/>
        <v>0.55530453852389849</v>
      </c>
      <c r="ES208" s="45">
        <f t="shared" ca="1" si="534"/>
        <v>0.53176653488799241</v>
      </c>
      <c r="ET208" s="45">
        <f t="shared" ca="1" si="535"/>
        <v>0.54701522106971834</v>
      </c>
      <c r="EU208" s="45">
        <f t="shared" ca="1" si="536"/>
        <v>0.51023150446707199</v>
      </c>
      <c r="EV208" s="45">
        <f t="shared" ca="1" si="537"/>
        <v>0.51674824725609925</v>
      </c>
      <c r="EW208" s="45">
        <f t="shared" ca="1" si="538"/>
        <v>0.50103435088655246</v>
      </c>
      <c r="EX208" s="45">
        <f t="shared" ca="1" si="539"/>
        <v>0.48609049921465258</v>
      </c>
      <c r="EY208" s="45">
        <f t="shared" ca="1" si="540"/>
        <v>0.50531507282767218</v>
      </c>
      <c r="EZ208" s="45">
        <f t="shared" ca="1" si="541"/>
        <v>0.46733435155410641</v>
      </c>
      <c r="FA208" s="45">
        <f t="shared" ca="1" si="542"/>
        <v>0.44715796027255705</v>
      </c>
      <c r="FB208" s="45">
        <f t="shared" ca="1" si="543"/>
        <v>0.45980470577867344</v>
      </c>
      <c r="FC208" s="45">
        <f t="shared" ca="1" si="544"/>
        <v>0.47142982011915036</v>
      </c>
      <c r="FD208" s="45">
        <f t="shared" ca="1" si="545"/>
        <v>0.50523043784150279</v>
      </c>
      <c r="FE208" s="45">
        <f t="shared" ca="1" si="546"/>
        <v>0.48099510896641984</v>
      </c>
      <c r="FF208" s="45">
        <f t="shared" ca="1" si="547"/>
        <v>0.50611738764834413</v>
      </c>
      <c r="FG208" s="45">
        <f t="shared" ca="1" si="548"/>
        <v>0.50908835947753295</v>
      </c>
      <c r="FH208" s="45">
        <f t="shared" ca="1" si="549"/>
        <v>0.50114096851085976</v>
      </c>
      <c r="FI208" s="45">
        <f t="shared" ca="1" si="550"/>
        <v>0.50690638967854107</v>
      </c>
      <c r="FJ208" s="45">
        <f t="shared" ca="1" si="551"/>
        <v>0.50411659613982707</v>
      </c>
      <c r="FK208" s="45">
        <f t="shared" ca="1" si="552"/>
        <v>0.52929593010795251</v>
      </c>
      <c r="FL208" s="45">
        <f t="shared" ca="1" si="553"/>
        <v>0.50638746938785817</v>
      </c>
      <c r="FM208" s="45">
        <f t="shared" ca="1" si="554"/>
        <v>0.50769574997140865</v>
      </c>
      <c r="FN208" s="45">
        <f t="shared" ca="1" si="555"/>
        <v>0.52849225339503414</v>
      </c>
      <c r="FO208" s="45">
        <f t="shared" ca="1" si="556"/>
        <v>0.52797296649885272</v>
      </c>
      <c r="FP208" s="45">
        <f t="shared" ca="1" si="557"/>
        <v>0.51454543732723246</v>
      </c>
      <c r="FQ208" s="45">
        <f t="shared" ca="1" si="558"/>
        <v>0.52854018776492573</v>
      </c>
      <c r="FR208" s="45">
        <f t="shared" ca="1" si="559"/>
        <v>0.54481496372465765</v>
      </c>
      <c r="FS208" s="45">
        <f t="shared" ca="1" si="560"/>
        <v>0.53047693359780812</v>
      </c>
      <c r="FT208" s="45">
        <f t="shared" ca="1" si="561"/>
        <v>0.52666894602724756</v>
      </c>
      <c r="FU208" s="45">
        <f t="shared" ca="1" si="562"/>
        <v>0.53404395092305179</v>
      </c>
      <c r="FV208" s="45">
        <f t="shared" ca="1" si="563"/>
        <v>0.5388453803091231</v>
      </c>
      <c r="FW208" s="45">
        <f t="shared" ca="1" si="564"/>
        <v>0.535220038683074</v>
      </c>
      <c r="FX208" s="45">
        <f t="shared" ca="1" si="565"/>
        <v>0.53250122643360087</v>
      </c>
      <c r="FY208" s="45">
        <f t="shared" ca="1" si="566"/>
        <v>0.54860981646145424</v>
      </c>
      <c r="FZ208" s="45">
        <f t="shared" ca="1" si="567"/>
        <v>0.53986674260093659</v>
      </c>
      <c r="GA208" s="84">
        <f t="shared" ca="1" si="568"/>
        <v>0.53111598213132027</v>
      </c>
      <c r="GB208" s="25"/>
    </row>
    <row r="209" spans="1:184" x14ac:dyDescent="0.25">
      <c r="A209" s="14"/>
      <c r="B209" s="26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51"/>
      <c r="N209" s="51"/>
      <c r="O209" s="24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24"/>
      <c r="AU209" s="51"/>
      <c r="AV209" s="51"/>
      <c r="AW209" s="24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156"/>
      <c r="CC209" s="52"/>
      <c r="CD209" s="113">
        <f t="shared" si="599"/>
        <v>90</v>
      </c>
      <c r="CE209" s="114">
        <f t="shared" si="599"/>
        <v>91</v>
      </c>
      <c r="CF209" s="83">
        <f t="shared" ca="1" si="572"/>
        <v>0.48931586005738087</v>
      </c>
      <c r="CG209" s="45">
        <f t="shared" ca="1" si="573"/>
        <v>0.51710176718733503</v>
      </c>
      <c r="CH209" s="45">
        <f t="shared" ca="1" si="471"/>
        <v>0.49333029003508055</v>
      </c>
      <c r="CI209" s="45">
        <f t="shared" ca="1" si="472"/>
        <v>0.47781438084924299</v>
      </c>
      <c r="CJ209" s="45">
        <f t="shared" ca="1" si="473"/>
        <v>0.47519957606481594</v>
      </c>
      <c r="CK209" s="45">
        <f t="shared" ca="1" si="474"/>
        <v>0.44902559806405906</v>
      </c>
      <c r="CL209" s="45">
        <f t="shared" ca="1" si="475"/>
        <v>0.45781497216379446</v>
      </c>
      <c r="CM209" s="45">
        <f t="shared" ca="1" si="476"/>
        <v>0.47216259683535278</v>
      </c>
      <c r="CN209" s="45">
        <f t="shared" ca="1" si="477"/>
        <v>0.4504112992332836</v>
      </c>
      <c r="CO209" s="45">
        <f t="shared" ca="1" si="478"/>
        <v>0.44635067388074978</v>
      </c>
      <c r="CP209" s="45">
        <f t="shared" ca="1" si="479"/>
        <v>0.44174815114605448</v>
      </c>
      <c r="CQ209" s="45">
        <f t="shared" ca="1" si="480"/>
        <v>0.43667082452823397</v>
      </c>
      <c r="CR209" s="45">
        <f t="shared" ca="1" si="481"/>
        <v>0.45502934850425059</v>
      </c>
      <c r="CS209" s="45">
        <f t="shared" ca="1" si="482"/>
        <v>0.46273097370221478</v>
      </c>
      <c r="CT209" s="45">
        <f t="shared" ca="1" si="483"/>
        <v>0.47497800852232452</v>
      </c>
      <c r="CU209" s="45">
        <f t="shared" ca="1" si="484"/>
        <v>0.45680245893566052</v>
      </c>
      <c r="CV209" s="45">
        <f t="shared" ca="1" si="485"/>
        <v>0.46741126889843526</v>
      </c>
      <c r="CW209" s="45">
        <f t="shared" ca="1" si="486"/>
        <v>0.509541555075538</v>
      </c>
      <c r="CX209" s="45">
        <f t="shared" ca="1" si="487"/>
        <v>0.50927844132685574</v>
      </c>
      <c r="CY209" s="45">
        <f t="shared" ca="1" si="488"/>
        <v>0.5202500338859114</v>
      </c>
      <c r="CZ209" s="45">
        <f t="shared" ca="1" si="489"/>
        <v>0.51537510363547456</v>
      </c>
      <c r="DA209" s="45">
        <f t="shared" ca="1" si="490"/>
        <v>0.50307668020683116</v>
      </c>
      <c r="DB209" s="45">
        <f t="shared" ca="1" si="491"/>
        <v>0.51043459699850802</v>
      </c>
      <c r="DC209" s="45">
        <f t="shared" ca="1" si="492"/>
        <v>0.50692181123072311</v>
      </c>
      <c r="DD209" s="45">
        <f t="shared" ca="1" si="493"/>
        <v>0.5249250616922555</v>
      </c>
      <c r="DE209" s="45">
        <f t="shared" ca="1" si="494"/>
        <v>0.49264089917651388</v>
      </c>
      <c r="DF209" s="45">
        <f t="shared" ca="1" si="495"/>
        <v>0.48041083673061397</v>
      </c>
      <c r="DG209" s="45">
        <f t="shared" ca="1" si="496"/>
        <v>0.47099531402141004</v>
      </c>
      <c r="DH209" s="45">
        <f t="shared" ca="1" si="497"/>
        <v>0.48194192585384127</v>
      </c>
      <c r="DI209" s="45">
        <f t="shared" ca="1" si="498"/>
        <v>0.48411935602145434</v>
      </c>
      <c r="DJ209" s="45">
        <f t="shared" ca="1" si="499"/>
        <v>0.49005794281712106</v>
      </c>
      <c r="DK209" s="45">
        <f t="shared" ca="1" si="500"/>
        <v>0.49294755208934576</v>
      </c>
      <c r="DL209" s="45">
        <f t="shared" ca="1" si="501"/>
        <v>0.50238159420053097</v>
      </c>
      <c r="DM209" s="45">
        <f t="shared" ca="1" si="502"/>
        <v>0.50711924520014573</v>
      </c>
      <c r="DN209" s="45">
        <f t="shared" ca="1" si="503"/>
        <v>0.53356085138912912</v>
      </c>
      <c r="DO209" s="45">
        <f t="shared" ca="1" si="504"/>
        <v>0.54349298707882199</v>
      </c>
      <c r="DP209" s="45">
        <f t="shared" ca="1" si="505"/>
        <v>0.56269263680827952</v>
      </c>
      <c r="DQ209" s="45">
        <f t="shared" ca="1" si="506"/>
        <v>0.55204345449590897</v>
      </c>
      <c r="DR209" s="45">
        <f t="shared" ca="1" si="507"/>
        <v>0.56268992207726132</v>
      </c>
      <c r="DS209" s="45">
        <f t="shared" ca="1" si="508"/>
        <v>0.56693977018816677</v>
      </c>
      <c r="DT209" s="45">
        <f t="shared" ca="1" si="509"/>
        <v>0.56591738743456377</v>
      </c>
      <c r="DU209" s="45">
        <f t="shared" ca="1" si="510"/>
        <v>0.54763828589353647</v>
      </c>
      <c r="DV209" s="45">
        <f t="shared" ca="1" si="511"/>
        <v>0.54066836837450327</v>
      </c>
      <c r="DW209" s="45">
        <f t="shared" ca="1" si="512"/>
        <v>0.52000515659073565</v>
      </c>
      <c r="DX209" s="45">
        <f t="shared" ca="1" si="513"/>
        <v>0.50783178173804844</v>
      </c>
      <c r="DY209" s="45">
        <f t="shared" ca="1" si="514"/>
        <v>0.48704046809723983</v>
      </c>
      <c r="DZ209" s="45">
        <f t="shared" ca="1" si="515"/>
        <v>0.49961371854597042</v>
      </c>
      <c r="EA209" s="45">
        <f t="shared" ca="1" si="516"/>
        <v>0.48599535241616609</v>
      </c>
      <c r="EB209" s="45">
        <f t="shared" ca="1" si="517"/>
        <v>0.50333326756129693</v>
      </c>
      <c r="EC209" s="45">
        <f t="shared" ca="1" si="518"/>
        <v>0.49857724966036776</v>
      </c>
      <c r="ED209" s="45">
        <f t="shared" ca="1" si="519"/>
        <v>0.52906603332545077</v>
      </c>
      <c r="EE209" s="45">
        <f t="shared" ca="1" si="520"/>
        <v>0.53272094799825309</v>
      </c>
      <c r="EF209" s="45">
        <f t="shared" ca="1" si="521"/>
        <v>0.5416652953818708</v>
      </c>
      <c r="EG209" s="45">
        <f t="shared" ca="1" si="522"/>
        <v>0.53360311632640045</v>
      </c>
      <c r="EH209" s="45">
        <f t="shared" ca="1" si="523"/>
        <v>0.54065458133858568</v>
      </c>
      <c r="EI209" s="45">
        <f t="shared" ca="1" si="524"/>
        <v>0.53925962197764699</v>
      </c>
      <c r="EJ209" s="45">
        <f t="shared" ca="1" si="525"/>
        <v>0.55442430114953933</v>
      </c>
      <c r="EK209" s="45">
        <f t="shared" ca="1" si="526"/>
        <v>0.52322804472543893</v>
      </c>
      <c r="EL209" s="45">
        <f t="shared" ca="1" si="527"/>
        <v>0.52170042200491429</v>
      </c>
      <c r="EM209" s="45">
        <f t="shared" ca="1" si="528"/>
        <v>0.5082130382137291</v>
      </c>
      <c r="EN209" s="45">
        <f t="shared" ca="1" si="529"/>
        <v>0.50147697876740027</v>
      </c>
      <c r="EO209" s="45">
        <f t="shared" ca="1" si="530"/>
        <v>0.51986486732496617</v>
      </c>
      <c r="EP209" s="45">
        <f t="shared" ca="1" si="531"/>
        <v>0.51668260512125774</v>
      </c>
      <c r="EQ209" s="45">
        <f t="shared" ca="1" si="532"/>
        <v>0.53050713952589013</v>
      </c>
      <c r="ER209" s="45">
        <f t="shared" ca="1" si="533"/>
        <v>0.54686854394840578</v>
      </c>
      <c r="ES209" s="45">
        <f t="shared" ca="1" si="534"/>
        <v>0.52580034794656005</v>
      </c>
      <c r="ET209" s="45">
        <f t="shared" ca="1" si="535"/>
        <v>0.54676830384422748</v>
      </c>
      <c r="EU209" s="45">
        <f t="shared" ca="1" si="536"/>
        <v>0.51409508289609707</v>
      </c>
      <c r="EV209" s="45">
        <f t="shared" ca="1" si="537"/>
        <v>0.52247888658018393</v>
      </c>
      <c r="EW209" s="45">
        <f t="shared" ca="1" si="538"/>
        <v>0.50157415665889571</v>
      </c>
      <c r="EX209" s="45">
        <f t="shared" ca="1" si="539"/>
        <v>0.48074959465398909</v>
      </c>
      <c r="EY209" s="45">
        <f t="shared" ca="1" si="540"/>
        <v>0.49350306978201153</v>
      </c>
      <c r="EZ209" s="45">
        <f t="shared" ca="1" si="541"/>
        <v>0.46091491591422384</v>
      </c>
      <c r="FA209" s="45">
        <f t="shared" ca="1" si="542"/>
        <v>0.44152039880050203</v>
      </c>
      <c r="FB209" s="45">
        <f t="shared" ca="1" si="543"/>
        <v>0.46242594043710983</v>
      </c>
      <c r="FC209" s="45">
        <f t="shared" ca="1" si="544"/>
        <v>0.46198082051475658</v>
      </c>
      <c r="FD209" s="45">
        <f t="shared" ca="1" si="545"/>
        <v>0.49340679445999963</v>
      </c>
      <c r="FE209" s="45">
        <f t="shared" ca="1" si="546"/>
        <v>0.46276855180941018</v>
      </c>
      <c r="FF209" s="45">
        <f t="shared" ca="1" si="547"/>
        <v>0.49062767314836053</v>
      </c>
      <c r="FG209" s="45">
        <f t="shared" ca="1" si="548"/>
        <v>0.49835483308563983</v>
      </c>
      <c r="FH209" s="45">
        <f t="shared" ca="1" si="549"/>
        <v>0.4906242777076803</v>
      </c>
      <c r="FI209" s="45">
        <f t="shared" ca="1" si="550"/>
        <v>0.50612616471667937</v>
      </c>
      <c r="FJ209" s="45">
        <f t="shared" ca="1" si="551"/>
        <v>0.49520748552883365</v>
      </c>
      <c r="FK209" s="45">
        <f t="shared" ca="1" si="552"/>
        <v>0.5136511106656968</v>
      </c>
      <c r="FL209" s="45">
        <f t="shared" ca="1" si="553"/>
        <v>0.48831469435432312</v>
      </c>
      <c r="FM209" s="45">
        <f t="shared" ca="1" si="554"/>
        <v>0.49146688037653885</v>
      </c>
      <c r="FN209" s="45">
        <f t="shared" ca="1" si="555"/>
        <v>0.52038867638917852</v>
      </c>
      <c r="FO209" s="45">
        <f t="shared" ca="1" si="556"/>
        <v>0.51054850534396035</v>
      </c>
      <c r="FP209" s="45">
        <f t="shared" ca="1" si="557"/>
        <v>0.50422878845619934</v>
      </c>
      <c r="FQ209" s="45">
        <f t="shared" ca="1" si="558"/>
        <v>0.52606031775055329</v>
      </c>
      <c r="FR209" s="45">
        <f t="shared" ca="1" si="559"/>
        <v>0.54588217522514004</v>
      </c>
      <c r="FS209" s="45">
        <f t="shared" ca="1" si="560"/>
        <v>0.54524855571368347</v>
      </c>
      <c r="FT209" s="45">
        <f t="shared" ca="1" si="561"/>
        <v>0.53852267846425805</v>
      </c>
      <c r="FU209" s="45">
        <f t="shared" ca="1" si="562"/>
        <v>0.56079957886928511</v>
      </c>
      <c r="FV209" s="45">
        <f t="shared" ca="1" si="563"/>
        <v>0.56015933979215637</v>
      </c>
      <c r="FW209" s="45">
        <f t="shared" ca="1" si="564"/>
        <v>0.55398532199131578</v>
      </c>
      <c r="FX209" s="45">
        <f t="shared" ca="1" si="565"/>
        <v>0.56151779884741193</v>
      </c>
      <c r="FY209" s="45">
        <f t="shared" ca="1" si="566"/>
        <v>0.57529328781878664</v>
      </c>
      <c r="FZ209" s="45">
        <f t="shared" ca="1" si="567"/>
        <v>0.56007669264503757</v>
      </c>
      <c r="GA209" s="84">
        <f t="shared" ca="1" si="568"/>
        <v>0.53770081347382137</v>
      </c>
      <c r="GB209" s="25"/>
    </row>
    <row r="210" spans="1:184" x14ac:dyDescent="0.25">
      <c r="A210" s="14"/>
      <c r="B210" s="26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51"/>
      <c r="N210" s="51"/>
      <c r="O210" s="24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24"/>
      <c r="AU210" s="51"/>
      <c r="AV210" s="51"/>
      <c r="AW210" s="24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156"/>
      <c r="CC210" s="52"/>
      <c r="CD210" s="113">
        <f t="shared" si="599"/>
        <v>91</v>
      </c>
      <c r="CE210" s="114">
        <f t="shared" si="599"/>
        <v>92</v>
      </c>
      <c r="CF210" s="83">
        <f t="shared" ca="1" si="572"/>
        <v>0.51387309087800392</v>
      </c>
      <c r="CG210" s="45">
        <f t="shared" ca="1" si="573"/>
        <v>0.52232055107092246</v>
      </c>
      <c r="CH210" s="45">
        <f t="shared" ca="1" si="471"/>
        <v>0.51188431717789773</v>
      </c>
      <c r="CI210" s="45">
        <f t="shared" ca="1" si="472"/>
        <v>0.50449365379529665</v>
      </c>
      <c r="CJ210" s="45">
        <f t="shared" ca="1" si="473"/>
        <v>0.5051122630916145</v>
      </c>
      <c r="CK210" s="45">
        <f t="shared" ca="1" si="474"/>
        <v>0.47648830645068735</v>
      </c>
      <c r="CL210" s="45">
        <f t="shared" ca="1" si="475"/>
        <v>0.47727693687165706</v>
      </c>
      <c r="CM210" s="45">
        <f t="shared" ca="1" si="476"/>
        <v>0.489880696828011</v>
      </c>
      <c r="CN210" s="45">
        <f t="shared" ca="1" si="477"/>
        <v>0.46577560845919858</v>
      </c>
      <c r="CO210" s="45">
        <f t="shared" ca="1" si="478"/>
        <v>0.46398254947856149</v>
      </c>
      <c r="CP210" s="45">
        <f t="shared" ca="1" si="479"/>
        <v>0.45287432148204171</v>
      </c>
      <c r="CQ210" s="45">
        <f t="shared" ca="1" si="480"/>
        <v>0.452623078815999</v>
      </c>
      <c r="CR210" s="45">
        <f t="shared" ca="1" si="481"/>
        <v>0.46597999350219932</v>
      </c>
      <c r="CS210" s="45">
        <f t="shared" ca="1" si="482"/>
        <v>0.46606005370018672</v>
      </c>
      <c r="CT210" s="45">
        <f t="shared" ca="1" si="483"/>
        <v>0.47626942909408143</v>
      </c>
      <c r="CU210" s="45">
        <f t="shared" ca="1" si="484"/>
        <v>0.46486863924968003</v>
      </c>
      <c r="CV210" s="45">
        <f t="shared" ca="1" si="485"/>
        <v>0.47406484306009372</v>
      </c>
      <c r="CW210" s="45">
        <f t="shared" ca="1" si="486"/>
        <v>0.51623201959526943</v>
      </c>
      <c r="CX210" s="45">
        <f t="shared" ca="1" si="487"/>
        <v>0.51046154640850183</v>
      </c>
      <c r="CY210" s="45">
        <f t="shared" ca="1" si="488"/>
        <v>0.52611491123305387</v>
      </c>
      <c r="CZ210" s="45">
        <f t="shared" ca="1" si="489"/>
        <v>0.51064488377743611</v>
      </c>
      <c r="DA210" s="45">
        <f t="shared" ca="1" si="490"/>
        <v>0.49815919151166599</v>
      </c>
      <c r="DB210" s="45">
        <f t="shared" ca="1" si="491"/>
        <v>0.50490452510811223</v>
      </c>
      <c r="DC210" s="45">
        <f t="shared" ca="1" si="492"/>
        <v>0.51085540657333262</v>
      </c>
      <c r="DD210" s="45">
        <f t="shared" ca="1" si="493"/>
        <v>0.5237809060622427</v>
      </c>
      <c r="DE210" s="45">
        <f t="shared" ca="1" si="494"/>
        <v>0.4937413966105208</v>
      </c>
      <c r="DF210" s="45">
        <f t="shared" ca="1" si="495"/>
        <v>0.47474413848543184</v>
      </c>
      <c r="DG210" s="45">
        <f t="shared" ca="1" si="496"/>
        <v>0.46316124493359667</v>
      </c>
      <c r="DH210" s="45">
        <f t="shared" ca="1" si="497"/>
        <v>0.4809724740399367</v>
      </c>
      <c r="DI210" s="45">
        <f t="shared" ca="1" si="498"/>
        <v>0.48540617988228674</v>
      </c>
      <c r="DJ210" s="45">
        <f t="shared" ca="1" si="499"/>
        <v>0.4935870191552576</v>
      </c>
      <c r="DK210" s="45">
        <f t="shared" ca="1" si="500"/>
        <v>0.49484864597107309</v>
      </c>
      <c r="DL210" s="45">
        <f t="shared" ca="1" si="501"/>
        <v>0.4946000942953529</v>
      </c>
      <c r="DM210" s="45">
        <f t="shared" ca="1" si="502"/>
        <v>0.49493831716042519</v>
      </c>
      <c r="DN210" s="45">
        <f t="shared" ca="1" si="503"/>
        <v>0.51697725399925476</v>
      </c>
      <c r="DO210" s="45">
        <f t="shared" ca="1" si="504"/>
        <v>0.53805041741822368</v>
      </c>
      <c r="DP210" s="45">
        <f t="shared" ca="1" si="505"/>
        <v>0.55561855013949057</v>
      </c>
      <c r="DQ210" s="45">
        <f t="shared" ca="1" si="506"/>
        <v>0.53044528033594096</v>
      </c>
      <c r="DR210" s="45">
        <f t="shared" ca="1" si="507"/>
        <v>0.53770322206043064</v>
      </c>
      <c r="DS210" s="45">
        <f t="shared" ca="1" si="508"/>
        <v>0.53998513912127089</v>
      </c>
      <c r="DT210" s="45">
        <f t="shared" ca="1" si="509"/>
        <v>0.54220314834561611</v>
      </c>
      <c r="DU210" s="45">
        <f t="shared" ca="1" si="510"/>
        <v>0.52743312348581739</v>
      </c>
      <c r="DV210" s="45">
        <f t="shared" ca="1" si="511"/>
        <v>0.52900797240522146</v>
      </c>
      <c r="DW210" s="45">
        <f t="shared" ca="1" si="512"/>
        <v>0.51537401773792868</v>
      </c>
      <c r="DX210" s="45">
        <f t="shared" ca="1" si="513"/>
        <v>0.50171700043531064</v>
      </c>
      <c r="DY210" s="45">
        <f t="shared" ca="1" si="514"/>
        <v>0.47855612307390094</v>
      </c>
      <c r="DZ210" s="45">
        <f t="shared" ca="1" si="515"/>
        <v>0.51007983966143344</v>
      </c>
      <c r="EA210" s="45">
        <f t="shared" ca="1" si="516"/>
        <v>0.49745050335334218</v>
      </c>
      <c r="EB210" s="45">
        <f t="shared" ca="1" si="517"/>
        <v>0.50310051968689906</v>
      </c>
      <c r="EC210" s="45">
        <f t="shared" ca="1" si="518"/>
        <v>0.49325835208017266</v>
      </c>
      <c r="ED210" s="45">
        <f t="shared" ca="1" si="519"/>
        <v>0.53204313344637522</v>
      </c>
      <c r="EE210" s="45">
        <f t="shared" ca="1" si="520"/>
        <v>0.53379602479880384</v>
      </c>
      <c r="EF210" s="45">
        <f t="shared" ca="1" si="521"/>
        <v>0.53363421232887631</v>
      </c>
      <c r="EG210" s="45">
        <f t="shared" ca="1" si="522"/>
        <v>0.52766683566032058</v>
      </c>
      <c r="EH210" s="45">
        <f t="shared" ca="1" si="523"/>
        <v>0.54516391502770578</v>
      </c>
      <c r="EI210" s="45">
        <f t="shared" ca="1" si="524"/>
        <v>0.53581147750529967</v>
      </c>
      <c r="EJ210" s="45">
        <f t="shared" ca="1" si="525"/>
        <v>0.55916952217770666</v>
      </c>
      <c r="EK210" s="45">
        <f t="shared" ca="1" si="526"/>
        <v>0.53080474227612751</v>
      </c>
      <c r="EL210" s="45">
        <f t="shared" ca="1" si="527"/>
        <v>0.5296509835633193</v>
      </c>
      <c r="EM210" s="45">
        <f t="shared" ca="1" si="528"/>
        <v>0.51816210121499418</v>
      </c>
      <c r="EN210" s="45">
        <f t="shared" ca="1" si="529"/>
        <v>0.51461613668229955</v>
      </c>
      <c r="EO210" s="45">
        <f t="shared" ca="1" si="530"/>
        <v>0.52678312606789723</v>
      </c>
      <c r="EP210" s="45">
        <f t="shared" ca="1" si="531"/>
        <v>0.51265390775159247</v>
      </c>
      <c r="EQ210" s="45">
        <f t="shared" ca="1" si="532"/>
        <v>0.51964581703157975</v>
      </c>
      <c r="ER210" s="45">
        <f t="shared" ca="1" si="533"/>
        <v>0.53004338767039649</v>
      </c>
      <c r="ES210" s="45">
        <f t="shared" ca="1" si="534"/>
        <v>0.50277636629408151</v>
      </c>
      <c r="ET210" s="45">
        <f t="shared" ca="1" si="535"/>
        <v>0.52232377400111518</v>
      </c>
      <c r="EU210" s="45">
        <f t="shared" ca="1" si="536"/>
        <v>0.50039779777444104</v>
      </c>
      <c r="EV210" s="45">
        <f t="shared" ca="1" si="537"/>
        <v>0.49456476048835923</v>
      </c>
      <c r="EW210" s="45">
        <f t="shared" ca="1" si="538"/>
        <v>0.46450860397537558</v>
      </c>
      <c r="EX210" s="45">
        <f t="shared" ca="1" si="539"/>
        <v>0.46531695619445979</v>
      </c>
      <c r="EY210" s="45">
        <f t="shared" ca="1" si="540"/>
        <v>0.48410784952575575</v>
      </c>
      <c r="EZ210" s="45">
        <f t="shared" ca="1" si="541"/>
        <v>0.44948880002694702</v>
      </c>
      <c r="FA210" s="45">
        <f t="shared" ca="1" si="542"/>
        <v>0.42791821515231959</v>
      </c>
      <c r="FB210" s="45">
        <f t="shared" ca="1" si="543"/>
        <v>0.45281527196231602</v>
      </c>
      <c r="FC210" s="45">
        <f t="shared" ca="1" si="544"/>
        <v>0.45120826282830551</v>
      </c>
      <c r="FD210" s="45">
        <f t="shared" ca="1" si="545"/>
        <v>0.47999610733834253</v>
      </c>
      <c r="FE210" s="45">
        <f t="shared" ca="1" si="546"/>
        <v>0.45206105772500882</v>
      </c>
      <c r="FF210" s="45">
        <f t="shared" ca="1" si="547"/>
        <v>0.48622447958350851</v>
      </c>
      <c r="FG210" s="45">
        <f t="shared" ca="1" si="548"/>
        <v>0.49008629245912394</v>
      </c>
      <c r="FH210" s="45">
        <f t="shared" ca="1" si="549"/>
        <v>0.48131520559875468</v>
      </c>
      <c r="FI210" s="45">
        <f t="shared" ca="1" si="550"/>
        <v>0.50518204777978681</v>
      </c>
      <c r="FJ210" s="45">
        <f t="shared" ca="1" si="551"/>
        <v>0.50691012055313245</v>
      </c>
      <c r="FK210" s="45">
        <f t="shared" ca="1" si="552"/>
        <v>0.52810319744450906</v>
      </c>
      <c r="FL210" s="45">
        <f t="shared" ca="1" si="553"/>
        <v>0.50038999113486704</v>
      </c>
      <c r="FM210" s="45">
        <f t="shared" ca="1" si="554"/>
        <v>0.5001579051863807</v>
      </c>
      <c r="FN210" s="45">
        <f t="shared" ca="1" si="555"/>
        <v>0.53005433054079176</v>
      </c>
      <c r="FO210" s="45">
        <f t="shared" ca="1" si="556"/>
        <v>0.52039407365311563</v>
      </c>
      <c r="FP210" s="45">
        <f t="shared" ca="1" si="557"/>
        <v>0.51107903104068697</v>
      </c>
      <c r="FQ210" s="45">
        <f t="shared" ca="1" si="558"/>
        <v>0.53220108417223444</v>
      </c>
      <c r="FR210" s="45">
        <f t="shared" ca="1" si="559"/>
        <v>0.54426310363466401</v>
      </c>
      <c r="FS210" s="45">
        <f t="shared" ca="1" si="560"/>
        <v>0.53628460213083362</v>
      </c>
      <c r="FT210" s="45">
        <f t="shared" ca="1" si="561"/>
        <v>0.51850680290596518</v>
      </c>
      <c r="FU210" s="45">
        <f t="shared" ca="1" si="562"/>
        <v>0.55010522043555588</v>
      </c>
      <c r="FV210" s="45">
        <f t="shared" ca="1" si="563"/>
        <v>0.55198718070247876</v>
      </c>
      <c r="FW210" s="45">
        <f t="shared" ca="1" si="564"/>
        <v>0.54342325493437327</v>
      </c>
      <c r="FX210" s="45">
        <f t="shared" ca="1" si="565"/>
        <v>0.54562214950030818</v>
      </c>
      <c r="FY210" s="45">
        <f t="shared" ca="1" si="566"/>
        <v>0.5522281056633519</v>
      </c>
      <c r="FZ210" s="45">
        <f t="shared" ca="1" si="567"/>
        <v>0.53599109396538069</v>
      </c>
      <c r="GA210" s="84">
        <f t="shared" ca="1" si="568"/>
        <v>0.51911731751846446</v>
      </c>
      <c r="GB210" s="25"/>
    </row>
    <row r="211" spans="1:184" x14ac:dyDescent="0.25">
      <c r="A211" s="14"/>
      <c r="B211" s="26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51"/>
      <c r="N211" s="51"/>
      <c r="O211" s="24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24"/>
      <c r="AU211" s="51"/>
      <c r="AV211" s="51"/>
      <c r="AW211" s="24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156"/>
      <c r="CC211" s="52"/>
      <c r="CD211" s="113">
        <f t="shared" si="599"/>
        <v>92</v>
      </c>
      <c r="CE211" s="114">
        <f t="shared" si="599"/>
        <v>93</v>
      </c>
      <c r="CF211" s="83">
        <f t="shared" ca="1" si="572"/>
        <v>0.53557452117030102</v>
      </c>
      <c r="CG211" s="45">
        <f t="shared" ca="1" si="573"/>
        <v>0.53751856032767331</v>
      </c>
      <c r="CH211" s="45">
        <f t="shared" ca="1" si="471"/>
        <v>0.50632657041355367</v>
      </c>
      <c r="CI211" s="45">
        <f t="shared" ca="1" si="472"/>
        <v>0.50386720251510442</v>
      </c>
      <c r="CJ211" s="45">
        <f t="shared" ca="1" si="473"/>
        <v>0.50772445660138277</v>
      </c>
      <c r="CK211" s="45">
        <f t="shared" ca="1" si="474"/>
        <v>0.47677443215262799</v>
      </c>
      <c r="CL211" s="45">
        <f t="shared" ca="1" si="475"/>
        <v>0.48550563964018184</v>
      </c>
      <c r="CM211" s="45">
        <f t="shared" ca="1" si="476"/>
        <v>0.51152352530760581</v>
      </c>
      <c r="CN211" s="45">
        <f t="shared" ca="1" si="477"/>
        <v>0.48621537810920679</v>
      </c>
      <c r="CO211" s="45">
        <f t="shared" ca="1" si="478"/>
        <v>0.48240638942691999</v>
      </c>
      <c r="CP211" s="45">
        <f t="shared" ca="1" si="479"/>
        <v>0.46846410907488856</v>
      </c>
      <c r="CQ211" s="45">
        <f t="shared" ca="1" si="480"/>
        <v>0.47725979266124419</v>
      </c>
      <c r="CR211" s="45">
        <f t="shared" ca="1" si="481"/>
        <v>0.48585005076914067</v>
      </c>
      <c r="CS211" s="45">
        <f t="shared" ca="1" si="482"/>
        <v>0.48297809452426016</v>
      </c>
      <c r="CT211" s="45">
        <f t="shared" ca="1" si="483"/>
        <v>0.49785937386041784</v>
      </c>
      <c r="CU211" s="45">
        <f t="shared" ca="1" si="484"/>
        <v>0.49524868351422319</v>
      </c>
      <c r="CV211" s="45">
        <f t="shared" ca="1" si="485"/>
        <v>0.50140772681910872</v>
      </c>
      <c r="CW211" s="45">
        <f t="shared" ca="1" si="486"/>
        <v>0.54257830665382822</v>
      </c>
      <c r="CX211" s="45">
        <f t="shared" ca="1" si="487"/>
        <v>0.5462045006751739</v>
      </c>
      <c r="CY211" s="45">
        <f t="shared" ca="1" si="488"/>
        <v>0.55920560385856366</v>
      </c>
      <c r="CZ211" s="45">
        <f t="shared" ca="1" si="489"/>
        <v>0.53827071387311443</v>
      </c>
      <c r="DA211" s="45">
        <f t="shared" ca="1" si="490"/>
        <v>0.53440268523878398</v>
      </c>
      <c r="DB211" s="45">
        <f t="shared" ca="1" si="491"/>
        <v>0.54134943031793681</v>
      </c>
      <c r="DC211" s="45">
        <f t="shared" ca="1" si="492"/>
        <v>0.53377205804886574</v>
      </c>
      <c r="DD211" s="45">
        <f t="shared" ca="1" si="493"/>
        <v>0.53559109488422818</v>
      </c>
      <c r="DE211" s="45">
        <f t="shared" ca="1" si="494"/>
        <v>0.50794882754169157</v>
      </c>
      <c r="DF211" s="45">
        <f t="shared" ca="1" si="495"/>
        <v>0.49478702828625404</v>
      </c>
      <c r="DG211" s="45">
        <f t="shared" ca="1" si="496"/>
        <v>0.47494927056910768</v>
      </c>
      <c r="DH211" s="45">
        <f t="shared" ca="1" si="497"/>
        <v>0.48432583981399363</v>
      </c>
      <c r="DI211" s="45">
        <f t="shared" ca="1" si="498"/>
        <v>0.49822226002912301</v>
      </c>
      <c r="DJ211" s="45">
        <f t="shared" ca="1" si="499"/>
        <v>0.50003582699429228</v>
      </c>
      <c r="DK211" s="45">
        <f t="shared" ca="1" si="500"/>
        <v>0.49623609647580769</v>
      </c>
      <c r="DL211" s="45">
        <f t="shared" ca="1" si="501"/>
        <v>0.49044039257622846</v>
      </c>
      <c r="DM211" s="45">
        <f t="shared" ca="1" si="502"/>
        <v>0.48945402046472025</v>
      </c>
      <c r="DN211" s="45">
        <f t="shared" ca="1" si="503"/>
        <v>0.50208485008220693</v>
      </c>
      <c r="DO211" s="45">
        <f t="shared" ca="1" si="504"/>
        <v>0.51024966524462556</v>
      </c>
      <c r="DP211" s="45">
        <f t="shared" ca="1" si="505"/>
        <v>0.53162394689924564</v>
      </c>
      <c r="DQ211" s="45">
        <f t="shared" ca="1" si="506"/>
        <v>0.51881138995113529</v>
      </c>
      <c r="DR211" s="45">
        <f t="shared" ca="1" si="507"/>
        <v>0.52647477074728311</v>
      </c>
      <c r="DS211" s="45">
        <f t="shared" ca="1" si="508"/>
        <v>0.52652019945586515</v>
      </c>
      <c r="DT211" s="45">
        <f t="shared" ca="1" si="509"/>
        <v>0.54240003135682768</v>
      </c>
      <c r="DU211" s="45">
        <f t="shared" ca="1" si="510"/>
        <v>0.53636524499444593</v>
      </c>
      <c r="DV211" s="45">
        <f t="shared" ca="1" si="511"/>
        <v>0.53990549400444054</v>
      </c>
      <c r="DW211" s="45">
        <f t="shared" ca="1" si="512"/>
        <v>0.5251399815833343</v>
      </c>
      <c r="DX211" s="45">
        <f t="shared" ca="1" si="513"/>
        <v>0.51259545624815561</v>
      </c>
      <c r="DY211" s="45">
        <f t="shared" ca="1" si="514"/>
        <v>0.50007305137852964</v>
      </c>
      <c r="DZ211" s="45">
        <f t="shared" ca="1" si="515"/>
        <v>0.51890761151228748</v>
      </c>
      <c r="EA211" s="45">
        <f t="shared" ca="1" si="516"/>
        <v>0.50121003956873333</v>
      </c>
      <c r="EB211" s="45">
        <f t="shared" ca="1" si="517"/>
        <v>0.50352185093255086</v>
      </c>
      <c r="EC211" s="45">
        <f t="shared" ca="1" si="518"/>
        <v>0.47842835392536526</v>
      </c>
      <c r="ED211" s="45">
        <f t="shared" ca="1" si="519"/>
        <v>0.50780848249482535</v>
      </c>
      <c r="EE211" s="45">
        <f t="shared" ca="1" si="520"/>
        <v>0.50660753329181774</v>
      </c>
      <c r="EF211" s="45">
        <f t="shared" ca="1" si="521"/>
        <v>0.51714444094323564</v>
      </c>
      <c r="EG211" s="45">
        <f t="shared" ca="1" si="522"/>
        <v>0.50662659336495131</v>
      </c>
      <c r="EH211" s="45">
        <f t="shared" ca="1" si="523"/>
        <v>0.51822251140695474</v>
      </c>
      <c r="EI211" s="45">
        <f t="shared" ca="1" si="524"/>
        <v>0.50581923994664613</v>
      </c>
      <c r="EJ211" s="45">
        <f t="shared" ca="1" si="525"/>
        <v>0.51993870428291511</v>
      </c>
      <c r="EK211" s="45">
        <f t="shared" ca="1" si="526"/>
        <v>0.50478974727495662</v>
      </c>
      <c r="EL211" s="45">
        <f t="shared" ca="1" si="527"/>
        <v>0.50874300548618778</v>
      </c>
      <c r="EM211" s="45">
        <f t="shared" ca="1" si="528"/>
        <v>0.5011314188478273</v>
      </c>
      <c r="EN211" s="45">
        <f t="shared" ca="1" si="529"/>
        <v>0.50081053432514522</v>
      </c>
      <c r="EO211" s="45">
        <f t="shared" ca="1" si="530"/>
        <v>0.50116720959571737</v>
      </c>
      <c r="EP211" s="45">
        <f t="shared" ca="1" si="531"/>
        <v>0.4916340721725399</v>
      </c>
      <c r="EQ211" s="45">
        <f t="shared" ca="1" si="532"/>
        <v>0.50156133140484038</v>
      </c>
      <c r="ER211" s="45">
        <f t="shared" ca="1" si="533"/>
        <v>0.51927221184651673</v>
      </c>
      <c r="ES211" s="45">
        <f t="shared" ca="1" si="534"/>
        <v>0.50369767831742218</v>
      </c>
      <c r="ET211" s="45">
        <f t="shared" ca="1" si="535"/>
        <v>0.51698735411991337</v>
      </c>
      <c r="EU211" s="45">
        <f t="shared" ca="1" si="536"/>
        <v>0.50485701514603043</v>
      </c>
      <c r="EV211" s="45">
        <f t="shared" ca="1" si="537"/>
        <v>0.50482470136674451</v>
      </c>
      <c r="EW211" s="45">
        <f t="shared" ca="1" si="538"/>
        <v>0.48075285154380465</v>
      </c>
      <c r="EX211" s="45">
        <f t="shared" ca="1" si="539"/>
        <v>0.48450757811875689</v>
      </c>
      <c r="EY211" s="45">
        <f t="shared" ca="1" si="540"/>
        <v>0.49827147043737913</v>
      </c>
      <c r="EZ211" s="45">
        <f t="shared" ca="1" si="541"/>
        <v>0.45803465931839105</v>
      </c>
      <c r="FA211" s="45">
        <f t="shared" ca="1" si="542"/>
        <v>0.42665910418792163</v>
      </c>
      <c r="FB211" s="45">
        <f t="shared" ca="1" si="543"/>
        <v>0.43706954766202621</v>
      </c>
      <c r="FC211" s="45">
        <f t="shared" ca="1" si="544"/>
        <v>0.43269984801394668</v>
      </c>
      <c r="FD211" s="45">
        <f t="shared" ca="1" si="545"/>
        <v>0.45247433963367834</v>
      </c>
      <c r="FE211" s="45">
        <f t="shared" ca="1" si="546"/>
        <v>0.41734638196327478</v>
      </c>
      <c r="FF211" s="45">
        <f t="shared" ca="1" si="547"/>
        <v>0.44703523303697623</v>
      </c>
      <c r="FG211" s="45">
        <f t="shared" ca="1" si="548"/>
        <v>0.45151208976507401</v>
      </c>
      <c r="FH211" s="45">
        <f t="shared" ca="1" si="549"/>
        <v>0.44468291804264198</v>
      </c>
      <c r="FI211" s="45">
        <f t="shared" ca="1" si="550"/>
        <v>0.47535124321109407</v>
      </c>
      <c r="FJ211" s="45">
        <f t="shared" ca="1" si="551"/>
        <v>0.48634015029998839</v>
      </c>
      <c r="FK211" s="45">
        <f t="shared" ca="1" si="552"/>
        <v>0.5084460289718391</v>
      </c>
      <c r="FL211" s="45">
        <f t="shared" ca="1" si="553"/>
        <v>0.47767583595635804</v>
      </c>
      <c r="FM211" s="45">
        <f t="shared" ca="1" si="554"/>
        <v>0.47324935376453742</v>
      </c>
      <c r="FN211" s="45">
        <f t="shared" ca="1" si="555"/>
        <v>0.50064371224175586</v>
      </c>
      <c r="FO211" s="45">
        <f t="shared" ca="1" si="556"/>
        <v>0.49181569718959761</v>
      </c>
      <c r="FP211" s="45">
        <f t="shared" ca="1" si="557"/>
        <v>0.48158302093632777</v>
      </c>
      <c r="FQ211" s="45">
        <f t="shared" ca="1" si="558"/>
        <v>0.51511835669262462</v>
      </c>
      <c r="FR211" s="45">
        <f t="shared" ca="1" si="559"/>
        <v>0.51340368006243176</v>
      </c>
      <c r="FS211" s="45">
        <f t="shared" ca="1" si="560"/>
        <v>0.51673290201285516</v>
      </c>
      <c r="FT211" s="45">
        <f t="shared" ca="1" si="561"/>
        <v>0.50059528684879773</v>
      </c>
      <c r="FU211" s="45">
        <f t="shared" ca="1" si="562"/>
        <v>0.53042852467930812</v>
      </c>
      <c r="FV211" s="45">
        <f t="shared" ca="1" si="563"/>
        <v>0.53462920536895608</v>
      </c>
      <c r="FW211" s="45">
        <f t="shared" ca="1" si="564"/>
        <v>0.52705768703970601</v>
      </c>
      <c r="FX211" s="45">
        <f t="shared" ca="1" si="565"/>
        <v>0.52423757839869134</v>
      </c>
      <c r="FY211" s="45">
        <f t="shared" ca="1" si="566"/>
        <v>0.53255479866002531</v>
      </c>
      <c r="FZ211" s="45">
        <f t="shared" ca="1" si="567"/>
        <v>0.50149826852556545</v>
      </c>
      <c r="GA211" s="84">
        <f t="shared" ca="1" si="568"/>
        <v>0.49457375381000346</v>
      </c>
      <c r="GB211" s="25"/>
    </row>
    <row r="212" spans="1:184" x14ac:dyDescent="0.25">
      <c r="A212" s="14"/>
      <c r="B212" s="26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51"/>
      <c r="N212" s="51"/>
      <c r="O212" s="24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24"/>
      <c r="AU212" s="51"/>
      <c r="AV212" s="51"/>
      <c r="AW212" s="24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156"/>
      <c r="CC212" s="52"/>
      <c r="CD212" s="113">
        <f t="shared" si="599"/>
        <v>93</v>
      </c>
      <c r="CE212" s="114">
        <f t="shared" si="599"/>
        <v>94</v>
      </c>
      <c r="CF212" s="83">
        <f t="shared" ca="1" si="572"/>
        <v>0.53039454256039686</v>
      </c>
      <c r="CG212" s="45">
        <f t="shared" ca="1" si="573"/>
        <v>0.533151116678941</v>
      </c>
      <c r="CH212" s="45">
        <f t="shared" ca="1" si="471"/>
        <v>0.50939555325636787</v>
      </c>
      <c r="CI212" s="45">
        <f t="shared" ca="1" si="472"/>
        <v>0.50787045824461619</v>
      </c>
      <c r="CJ212" s="45">
        <f t="shared" ca="1" si="473"/>
        <v>0.50457191641479471</v>
      </c>
      <c r="CK212" s="45">
        <f t="shared" ca="1" si="474"/>
        <v>0.4657228151039946</v>
      </c>
      <c r="CL212" s="45">
        <f t="shared" ca="1" si="475"/>
        <v>0.46829582943855119</v>
      </c>
      <c r="CM212" s="45">
        <f t="shared" ca="1" si="476"/>
        <v>0.48381745749943117</v>
      </c>
      <c r="CN212" s="45">
        <f t="shared" ca="1" si="477"/>
        <v>0.46741631965513497</v>
      </c>
      <c r="CO212" s="45">
        <f t="shared" ca="1" si="478"/>
        <v>0.4757716062666083</v>
      </c>
      <c r="CP212" s="45">
        <f t="shared" ca="1" si="479"/>
        <v>0.46253652917042432</v>
      </c>
      <c r="CQ212" s="45">
        <f t="shared" ca="1" si="480"/>
        <v>0.4788446444027103</v>
      </c>
      <c r="CR212" s="45">
        <f t="shared" ca="1" si="481"/>
        <v>0.47905806568867448</v>
      </c>
      <c r="CS212" s="45">
        <f t="shared" ca="1" si="482"/>
        <v>0.47112689094798205</v>
      </c>
      <c r="CT212" s="45">
        <f t="shared" ca="1" si="483"/>
        <v>0.49723386061406039</v>
      </c>
      <c r="CU212" s="45">
        <f t="shared" ca="1" si="484"/>
        <v>0.50522520707774266</v>
      </c>
      <c r="CV212" s="45">
        <f t="shared" ca="1" si="485"/>
        <v>0.51512869933214467</v>
      </c>
      <c r="CW212" s="45">
        <f t="shared" ca="1" si="486"/>
        <v>0.53992929335463913</v>
      </c>
      <c r="CX212" s="45">
        <f t="shared" ca="1" si="487"/>
        <v>0.53778493578514885</v>
      </c>
      <c r="CY212" s="45">
        <f t="shared" ca="1" si="488"/>
        <v>0.54221577295791168</v>
      </c>
      <c r="CZ212" s="45">
        <f t="shared" ca="1" si="489"/>
        <v>0.51544096661154237</v>
      </c>
      <c r="DA212" s="45">
        <f t="shared" ca="1" si="490"/>
        <v>0.51800133990895525</v>
      </c>
      <c r="DB212" s="45">
        <f t="shared" ca="1" si="491"/>
        <v>0.53826439252482505</v>
      </c>
      <c r="DC212" s="45">
        <f t="shared" ca="1" si="492"/>
        <v>0.52014722459264762</v>
      </c>
      <c r="DD212" s="45">
        <f t="shared" ca="1" si="493"/>
        <v>0.512500331457445</v>
      </c>
      <c r="DE212" s="45">
        <f t="shared" ca="1" si="494"/>
        <v>0.49054939083260102</v>
      </c>
      <c r="DF212" s="45">
        <f t="shared" ca="1" si="495"/>
        <v>0.48223262196900146</v>
      </c>
      <c r="DG212" s="45">
        <f t="shared" ca="1" si="496"/>
        <v>0.4726447844677501</v>
      </c>
      <c r="DH212" s="45">
        <f t="shared" ca="1" si="497"/>
        <v>0.47846515050074506</v>
      </c>
      <c r="DI212" s="45">
        <f t="shared" ca="1" si="498"/>
        <v>0.49408435585233146</v>
      </c>
      <c r="DJ212" s="45">
        <f t="shared" ca="1" si="499"/>
        <v>0.49302097356894292</v>
      </c>
      <c r="DK212" s="45">
        <f t="shared" ca="1" si="500"/>
        <v>0.47802747609747098</v>
      </c>
      <c r="DL212" s="45">
        <f t="shared" ca="1" si="501"/>
        <v>0.4759303350834907</v>
      </c>
      <c r="DM212" s="45">
        <f t="shared" ca="1" si="502"/>
        <v>0.47991329661435872</v>
      </c>
      <c r="DN212" s="45">
        <f t="shared" ca="1" si="503"/>
        <v>0.49086325351625065</v>
      </c>
      <c r="DO212" s="45">
        <f t="shared" ca="1" si="504"/>
        <v>0.49862892619451016</v>
      </c>
      <c r="DP212" s="45">
        <f t="shared" ca="1" si="505"/>
        <v>0.51236206042278454</v>
      </c>
      <c r="DQ212" s="45">
        <f t="shared" ca="1" si="506"/>
        <v>0.51220739751304378</v>
      </c>
      <c r="DR212" s="45">
        <f t="shared" ca="1" si="507"/>
        <v>0.51438585843623585</v>
      </c>
      <c r="DS212" s="45">
        <f t="shared" ca="1" si="508"/>
        <v>0.51874513846647896</v>
      </c>
      <c r="DT212" s="45">
        <f t="shared" ca="1" si="509"/>
        <v>0.54674150182065107</v>
      </c>
      <c r="DU212" s="45">
        <f t="shared" ca="1" si="510"/>
        <v>0.5464207636188807</v>
      </c>
      <c r="DV212" s="45">
        <f t="shared" ca="1" si="511"/>
        <v>0.54993501793964661</v>
      </c>
      <c r="DW212" s="45">
        <f t="shared" ca="1" si="512"/>
        <v>0.5351077671244191</v>
      </c>
      <c r="DX212" s="45">
        <f t="shared" ca="1" si="513"/>
        <v>0.52685620902486097</v>
      </c>
      <c r="DY212" s="45">
        <f t="shared" ca="1" si="514"/>
        <v>0.513120210337628</v>
      </c>
      <c r="DZ212" s="45">
        <f t="shared" ca="1" si="515"/>
        <v>0.52232593192595012</v>
      </c>
      <c r="EA212" s="45">
        <f t="shared" ca="1" si="516"/>
        <v>0.50508916275799332</v>
      </c>
      <c r="EB212" s="45">
        <f t="shared" ca="1" si="517"/>
        <v>0.51167137255188144</v>
      </c>
      <c r="EC212" s="45">
        <f t="shared" ca="1" si="518"/>
        <v>0.47685444871375277</v>
      </c>
      <c r="ED212" s="45">
        <f t="shared" ca="1" si="519"/>
        <v>0.50650950575273035</v>
      </c>
      <c r="EE212" s="45">
        <f t="shared" ca="1" si="520"/>
        <v>0.49960035402577213</v>
      </c>
      <c r="EF212" s="45">
        <f t="shared" ca="1" si="521"/>
        <v>0.50451455627972785</v>
      </c>
      <c r="EG212" s="45">
        <f t="shared" ca="1" si="522"/>
        <v>0.49570611611732934</v>
      </c>
      <c r="EH212" s="45">
        <f t="shared" ca="1" si="523"/>
        <v>0.51074155798647214</v>
      </c>
      <c r="EI212" s="45">
        <f t="shared" ca="1" si="524"/>
        <v>0.51120771358708939</v>
      </c>
      <c r="EJ212" s="45">
        <f t="shared" ca="1" si="525"/>
        <v>0.52771851351924903</v>
      </c>
      <c r="EK212" s="45">
        <f t="shared" ca="1" si="526"/>
        <v>0.50154545074609802</v>
      </c>
      <c r="EL212" s="45">
        <f t="shared" ca="1" si="527"/>
        <v>0.51277740039594732</v>
      </c>
      <c r="EM212" s="45">
        <f t="shared" ca="1" si="528"/>
        <v>0.49776955705640108</v>
      </c>
      <c r="EN212" s="45">
        <f t="shared" ca="1" si="529"/>
        <v>0.49858130741178153</v>
      </c>
      <c r="EO212" s="45">
        <f t="shared" ca="1" si="530"/>
        <v>0.50863954553174251</v>
      </c>
      <c r="EP212" s="45">
        <f t="shared" ca="1" si="531"/>
        <v>0.49081116218296306</v>
      </c>
      <c r="EQ212" s="45">
        <f t="shared" ca="1" si="532"/>
        <v>0.49268342169829588</v>
      </c>
      <c r="ER212" s="45">
        <f t="shared" ca="1" si="533"/>
        <v>0.50288340034576806</v>
      </c>
      <c r="ES212" s="45">
        <f t="shared" ca="1" si="534"/>
        <v>0.49092970933324837</v>
      </c>
      <c r="ET212" s="45">
        <f t="shared" ca="1" si="535"/>
        <v>0.50911958182735806</v>
      </c>
      <c r="EU212" s="45">
        <f t="shared" ca="1" si="536"/>
        <v>0.50406924822064569</v>
      </c>
      <c r="EV212" s="45">
        <f t="shared" ca="1" si="537"/>
        <v>0.49919855513704492</v>
      </c>
      <c r="EW212" s="45">
        <f t="shared" ca="1" si="538"/>
        <v>0.47919000003373713</v>
      </c>
      <c r="EX212" s="45">
        <f t="shared" ca="1" si="539"/>
        <v>0.47706240345703488</v>
      </c>
      <c r="EY212" s="45">
        <f t="shared" ca="1" si="540"/>
        <v>0.50267143130765768</v>
      </c>
      <c r="EZ212" s="45">
        <f t="shared" ca="1" si="541"/>
        <v>0.46138838920297481</v>
      </c>
      <c r="FA212" s="45">
        <f t="shared" ca="1" si="542"/>
        <v>0.43043956038637232</v>
      </c>
      <c r="FB212" s="45">
        <f t="shared" ca="1" si="543"/>
        <v>0.43575213965786536</v>
      </c>
      <c r="FC212" s="45">
        <f t="shared" ca="1" si="544"/>
        <v>0.43666904138397272</v>
      </c>
      <c r="FD212" s="45">
        <f t="shared" ca="1" si="545"/>
        <v>0.44971476490922185</v>
      </c>
      <c r="FE212" s="45">
        <f t="shared" ca="1" si="546"/>
        <v>0.42846841416605808</v>
      </c>
      <c r="FF212" s="45">
        <f t="shared" ca="1" si="547"/>
        <v>0.45467975770091218</v>
      </c>
      <c r="FG212" s="45">
        <f t="shared" ca="1" si="548"/>
        <v>0.46132573264965421</v>
      </c>
      <c r="FH212" s="45">
        <f t="shared" ca="1" si="549"/>
        <v>0.45512767349750743</v>
      </c>
      <c r="FI212" s="45">
        <f t="shared" ca="1" si="550"/>
        <v>0.4941390183232649</v>
      </c>
      <c r="FJ212" s="45">
        <f t="shared" ca="1" si="551"/>
        <v>0.4991695221778063</v>
      </c>
      <c r="FK212" s="45">
        <f t="shared" ca="1" si="552"/>
        <v>0.51637119022984712</v>
      </c>
      <c r="FL212" s="45">
        <f t="shared" ca="1" si="553"/>
        <v>0.48544149876534282</v>
      </c>
      <c r="FM212" s="45">
        <f t="shared" ca="1" si="554"/>
        <v>0.47836450317352058</v>
      </c>
      <c r="FN212" s="45">
        <f t="shared" ca="1" si="555"/>
        <v>0.49145173930776503</v>
      </c>
      <c r="FO212" s="45">
        <f t="shared" ca="1" si="556"/>
        <v>0.48497568128026658</v>
      </c>
      <c r="FP212" s="45">
        <f t="shared" ca="1" si="557"/>
        <v>0.48214458395610699</v>
      </c>
      <c r="FQ212" s="45">
        <f t="shared" ca="1" si="558"/>
        <v>0.5034649741507935</v>
      </c>
      <c r="FR212" s="45">
        <f t="shared" ca="1" si="559"/>
        <v>0.50645874843454186</v>
      </c>
      <c r="FS212" s="45">
        <f t="shared" ca="1" si="560"/>
        <v>0.51788933690403927</v>
      </c>
      <c r="FT212" s="45">
        <f t="shared" ca="1" si="561"/>
        <v>0.50354874155045126</v>
      </c>
      <c r="FU212" s="45">
        <f t="shared" ca="1" si="562"/>
        <v>0.52554830938851271</v>
      </c>
      <c r="FV212" s="45">
        <f t="shared" ca="1" si="563"/>
        <v>0.5255292432916211</v>
      </c>
      <c r="FW212" s="45">
        <f t="shared" ca="1" si="564"/>
        <v>0.52338703647892704</v>
      </c>
      <c r="FX212" s="45">
        <f t="shared" ca="1" si="565"/>
        <v>0.51587008495664566</v>
      </c>
      <c r="FY212" s="45">
        <f t="shared" ca="1" si="566"/>
        <v>0.51349854023584185</v>
      </c>
      <c r="FZ212" s="45">
        <f t="shared" ca="1" si="567"/>
        <v>0.4880063153957736</v>
      </c>
      <c r="GA212" s="84">
        <f t="shared" ca="1" si="568"/>
        <v>0.46769408519871786</v>
      </c>
      <c r="GB212" s="25"/>
    </row>
    <row r="213" spans="1:184" x14ac:dyDescent="0.25">
      <c r="A213" s="14"/>
      <c r="B213" s="26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51"/>
      <c r="N213" s="51"/>
      <c r="O213" s="24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24"/>
      <c r="AU213" s="51"/>
      <c r="AV213" s="51"/>
      <c r="AW213" s="24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156"/>
      <c r="CC213" s="52"/>
      <c r="CD213" s="113">
        <f t="shared" si="599"/>
        <v>94</v>
      </c>
      <c r="CE213" s="114">
        <f t="shared" si="599"/>
        <v>95</v>
      </c>
      <c r="CF213" s="83">
        <f t="shared" ca="1" si="572"/>
        <v>0.53701029276762668</v>
      </c>
      <c r="CG213" s="45">
        <f t="shared" ca="1" si="573"/>
        <v>0.52092603944200744</v>
      </c>
      <c r="CH213" s="45">
        <f t="shared" ca="1" si="471"/>
        <v>0.51118615130136502</v>
      </c>
      <c r="CI213" s="45">
        <f t="shared" ca="1" si="472"/>
        <v>0.51416006515651991</v>
      </c>
      <c r="CJ213" s="45">
        <f t="shared" ca="1" si="473"/>
        <v>0.51126769773068126</v>
      </c>
      <c r="CK213" s="45">
        <f t="shared" ca="1" si="474"/>
        <v>0.48738801947582455</v>
      </c>
      <c r="CL213" s="45">
        <f t="shared" ca="1" si="475"/>
        <v>0.49250659381614448</v>
      </c>
      <c r="CM213" s="45">
        <f t="shared" ca="1" si="476"/>
        <v>0.50037814278114112</v>
      </c>
      <c r="CN213" s="45">
        <f t="shared" ca="1" si="477"/>
        <v>0.48475041781177908</v>
      </c>
      <c r="CO213" s="45">
        <f t="shared" ca="1" si="478"/>
        <v>0.48823907682945072</v>
      </c>
      <c r="CP213" s="45">
        <f t="shared" ca="1" si="479"/>
        <v>0.4699573250998681</v>
      </c>
      <c r="CQ213" s="45">
        <f t="shared" ca="1" si="480"/>
        <v>0.48596085791344307</v>
      </c>
      <c r="CR213" s="45">
        <f t="shared" ca="1" si="481"/>
        <v>0.48809834720422768</v>
      </c>
      <c r="CS213" s="45">
        <f t="shared" ca="1" si="482"/>
        <v>0.47374837235835204</v>
      </c>
      <c r="CT213" s="45">
        <f t="shared" ca="1" si="483"/>
        <v>0.49210428664763567</v>
      </c>
      <c r="CU213" s="45">
        <f t="shared" ca="1" si="484"/>
        <v>0.50129543296643875</v>
      </c>
      <c r="CV213" s="45">
        <f t="shared" ca="1" si="485"/>
        <v>0.52138171012773882</v>
      </c>
      <c r="CW213" s="45">
        <f t="shared" ca="1" si="486"/>
        <v>0.54434037181157979</v>
      </c>
      <c r="CX213" s="45">
        <f t="shared" ca="1" si="487"/>
        <v>0.53483743415708995</v>
      </c>
      <c r="CY213" s="45">
        <f t="shared" ca="1" si="488"/>
        <v>0.5367819668644922</v>
      </c>
      <c r="CZ213" s="45">
        <f t="shared" ca="1" si="489"/>
        <v>0.5048253210918876</v>
      </c>
      <c r="DA213" s="45">
        <f t="shared" ca="1" si="490"/>
        <v>0.48999620790451359</v>
      </c>
      <c r="DB213" s="45">
        <f t="shared" ca="1" si="491"/>
        <v>0.50881465521819347</v>
      </c>
      <c r="DC213" s="45">
        <f t="shared" ca="1" si="492"/>
        <v>0.48779216050709667</v>
      </c>
      <c r="DD213" s="45">
        <f t="shared" ca="1" si="493"/>
        <v>0.47812798983248744</v>
      </c>
      <c r="DE213" s="45">
        <f t="shared" ca="1" si="494"/>
        <v>0.4530954879105728</v>
      </c>
      <c r="DF213" s="45">
        <f t="shared" ca="1" si="495"/>
        <v>0.44147076601977464</v>
      </c>
      <c r="DG213" s="45">
        <f t="shared" ca="1" si="496"/>
        <v>0.43929511265295612</v>
      </c>
      <c r="DH213" s="45">
        <f t="shared" ca="1" si="497"/>
        <v>0.44712887761141418</v>
      </c>
      <c r="DI213" s="45">
        <f t="shared" ca="1" si="498"/>
        <v>0.46884319866881985</v>
      </c>
      <c r="DJ213" s="45">
        <f t="shared" ca="1" si="499"/>
        <v>0.47554172726474081</v>
      </c>
      <c r="DK213" s="45">
        <f t="shared" ca="1" si="500"/>
        <v>0.47319089698999639</v>
      </c>
      <c r="DL213" s="45">
        <f t="shared" ca="1" si="501"/>
        <v>0.47870446240198278</v>
      </c>
      <c r="DM213" s="45">
        <f t="shared" ca="1" si="502"/>
        <v>0.48703557005682735</v>
      </c>
      <c r="DN213" s="45">
        <f t="shared" ca="1" si="503"/>
        <v>0.504523617798323</v>
      </c>
      <c r="DO213" s="45">
        <f t="shared" ca="1" si="504"/>
        <v>0.51170178927632681</v>
      </c>
      <c r="DP213" s="45">
        <f t="shared" ca="1" si="505"/>
        <v>0.53029607353180053</v>
      </c>
      <c r="DQ213" s="45">
        <f t="shared" ca="1" si="506"/>
        <v>0.52407844425109884</v>
      </c>
      <c r="DR213" s="45">
        <f t="shared" ca="1" si="507"/>
        <v>0.53666616653477184</v>
      </c>
      <c r="DS213" s="45">
        <f t="shared" ca="1" si="508"/>
        <v>0.54580685745904156</v>
      </c>
      <c r="DT213" s="45">
        <f t="shared" ca="1" si="509"/>
        <v>0.56270522626807218</v>
      </c>
      <c r="DU213" s="45">
        <f t="shared" ca="1" si="510"/>
        <v>0.55710242305867586</v>
      </c>
      <c r="DV213" s="45">
        <f t="shared" ca="1" si="511"/>
        <v>0.55564956726725312</v>
      </c>
      <c r="DW213" s="45">
        <f t="shared" ca="1" si="512"/>
        <v>0.53630038287698034</v>
      </c>
      <c r="DX213" s="45">
        <f t="shared" ca="1" si="513"/>
        <v>0.53696075288300316</v>
      </c>
      <c r="DY213" s="45">
        <f t="shared" ca="1" si="514"/>
        <v>0.52216442390169049</v>
      </c>
      <c r="DZ213" s="45">
        <f t="shared" ca="1" si="515"/>
        <v>0.54131268709114921</v>
      </c>
      <c r="EA213" s="45">
        <f t="shared" ca="1" si="516"/>
        <v>0.50677285849406439</v>
      </c>
      <c r="EB213" s="45">
        <f t="shared" ca="1" si="517"/>
        <v>0.50504463370142572</v>
      </c>
      <c r="EC213" s="45">
        <f t="shared" ca="1" si="518"/>
        <v>0.4717191015042051</v>
      </c>
      <c r="ED213" s="45">
        <f t="shared" ca="1" si="519"/>
        <v>0.49888413926565944</v>
      </c>
      <c r="EE213" s="45">
        <f t="shared" ca="1" si="520"/>
        <v>0.49564263908492751</v>
      </c>
      <c r="EF213" s="45">
        <f t="shared" ca="1" si="521"/>
        <v>0.50180322764343099</v>
      </c>
      <c r="EG213" s="45">
        <f t="shared" ca="1" si="522"/>
        <v>0.47982036673810707</v>
      </c>
      <c r="EH213" s="45">
        <f t="shared" ca="1" si="523"/>
        <v>0.49233765723119294</v>
      </c>
      <c r="EI213" s="45">
        <f t="shared" ca="1" si="524"/>
        <v>0.48627747332990667</v>
      </c>
      <c r="EJ213" s="45">
        <f t="shared" ca="1" si="525"/>
        <v>0.51139500021337825</v>
      </c>
      <c r="EK213" s="45">
        <f t="shared" ca="1" si="526"/>
        <v>0.49509872030187202</v>
      </c>
      <c r="EL213" s="45">
        <f t="shared" ca="1" si="527"/>
        <v>0.50709690015607034</v>
      </c>
      <c r="EM213" s="45">
        <f t="shared" ca="1" si="528"/>
        <v>0.50249732971540073</v>
      </c>
      <c r="EN213" s="45">
        <f t="shared" ca="1" si="529"/>
        <v>0.50709592320361341</v>
      </c>
      <c r="EO213" s="45">
        <f t="shared" ca="1" si="530"/>
        <v>0.51701766726572418</v>
      </c>
      <c r="EP213" s="45">
        <f t="shared" ca="1" si="531"/>
        <v>0.50093195074084595</v>
      </c>
      <c r="EQ213" s="45">
        <f t="shared" ca="1" si="532"/>
        <v>0.50218222415381386</v>
      </c>
      <c r="ER213" s="45">
        <f t="shared" ca="1" si="533"/>
        <v>0.51032502715719785</v>
      </c>
      <c r="ES213" s="45">
        <f t="shared" ca="1" si="534"/>
        <v>0.50915472234044068</v>
      </c>
      <c r="ET213" s="45">
        <f t="shared" ca="1" si="535"/>
        <v>0.51687507478447237</v>
      </c>
      <c r="EU213" s="45">
        <f t="shared" ca="1" si="536"/>
        <v>0.51571748100859927</v>
      </c>
      <c r="EV213" s="45">
        <f t="shared" ca="1" si="537"/>
        <v>0.49951099279335065</v>
      </c>
      <c r="EW213" s="45">
        <f t="shared" ca="1" si="538"/>
        <v>0.48064086306967668</v>
      </c>
      <c r="EX213" s="45">
        <f t="shared" ca="1" si="539"/>
        <v>0.48725875949051523</v>
      </c>
      <c r="EY213" s="45">
        <f t="shared" ca="1" si="540"/>
        <v>0.51519463836717638</v>
      </c>
      <c r="EZ213" s="45">
        <f t="shared" ca="1" si="541"/>
        <v>0.4809290111882078</v>
      </c>
      <c r="FA213" s="45">
        <f t="shared" ca="1" si="542"/>
        <v>0.45913068462904161</v>
      </c>
      <c r="FB213" s="45">
        <f t="shared" ca="1" si="543"/>
        <v>0.45273089995518123</v>
      </c>
      <c r="FC213" s="45">
        <f t="shared" ca="1" si="544"/>
        <v>0.46353208922235623</v>
      </c>
      <c r="FD213" s="45">
        <f t="shared" ca="1" si="545"/>
        <v>0.47832995645052429</v>
      </c>
      <c r="FE213" s="45">
        <f t="shared" ca="1" si="546"/>
        <v>0.46602261511020743</v>
      </c>
      <c r="FF213" s="45">
        <f t="shared" ca="1" si="547"/>
        <v>0.47950498042111178</v>
      </c>
      <c r="FG213" s="45">
        <f t="shared" ca="1" si="548"/>
        <v>0.4714761433107546</v>
      </c>
      <c r="FH213" s="45">
        <f t="shared" ca="1" si="549"/>
        <v>0.47549195571502262</v>
      </c>
      <c r="FI213" s="45">
        <f t="shared" ca="1" si="550"/>
        <v>0.50453079158399139</v>
      </c>
      <c r="FJ213" s="45">
        <f t="shared" ca="1" si="551"/>
        <v>0.50451573792120685</v>
      </c>
      <c r="FK213" s="45">
        <f t="shared" ca="1" si="552"/>
        <v>0.51777057577684926</v>
      </c>
      <c r="FL213" s="45">
        <f t="shared" ca="1" si="553"/>
        <v>0.48605506382140828</v>
      </c>
      <c r="FM213" s="45">
        <f t="shared" ca="1" si="554"/>
        <v>0.47561884536238258</v>
      </c>
      <c r="FN213" s="45">
        <f t="shared" ca="1" si="555"/>
        <v>0.4820834934448493</v>
      </c>
      <c r="FO213" s="45">
        <f t="shared" ca="1" si="556"/>
        <v>0.48600668933764513</v>
      </c>
      <c r="FP213" s="45">
        <f t="shared" ca="1" si="557"/>
        <v>0.49063238412899463</v>
      </c>
      <c r="FQ213" s="45">
        <f t="shared" ca="1" si="558"/>
        <v>0.50306294786002625</v>
      </c>
      <c r="FR213" s="45">
        <f t="shared" ca="1" si="559"/>
        <v>0.51031388379343523</v>
      </c>
      <c r="FS213" s="45">
        <f t="shared" ca="1" si="560"/>
        <v>0.51794603289760832</v>
      </c>
      <c r="FT213" s="45">
        <f t="shared" ca="1" si="561"/>
        <v>0.50096778223261029</v>
      </c>
      <c r="FU213" s="45">
        <f t="shared" ca="1" si="562"/>
        <v>0.52089969634943423</v>
      </c>
      <c r="FV213" s="45">
        <f t="shared" ca="1" si="563"/>
        <v>0.51971209512581018</v>
      </c>
      <c r="FW213" s="45">
        <f t="shared" ca="1" si="564"/>
        <v>0.52052541821453691</v>
      </c>
      <c r="FX213" s="45">
        <f t="shared" ca="1" si="565"/>
        <v>0.50842498578409001</v>
      </c>
      <c r="FY213" s="45">
        <f t="shared" ca="1" si="566"/>
        <v>0.50087964542756902</v>
      </c>
      <c r="FZ213" s="45">
        <f t="shared" ca="1" si="567"/>
        <v>0.47765346971848932</v>
      </c>
      <c r="GA213" s="84">
        <f t="shared" ca="1" si="568"/>
        <v>0.45239442246130956</v>
      </c>
      <c r="GB213" s="25"/>
    </row>
    <row r="214" spans="1:184" x14ac:dyDescent="0.25">
      <c r="A214" s="14"/>
      <c r="B214" s="26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51"/>
      <c r="N214" s="51"/>
      <c r="O214" s="24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24"/>
      <c r="AU214" s="51"/>
      <c r="AV214" s="51"/>
      <c r="AW214" s="24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156"/>
      <c r="CC214" s="52"/>
      <c r="CD214" s="113">
        <f t="shared" si="599"/>
        <v>95</v>
      </c>
      <c r="CE214" s="114">
        <f t="shared" si="599"/>
        <v>96</v>
      </c>
      <c r="CF214" s="83">
        <f t="shared" ca="1" si="572"/>
        <v>0.51633893280229948</v>
      </c>
      <c r="CG214" s="45">
        <f t="shared" ca="1" si="573"/>
        <v>0.49624142686450351</v>
      </c>
      <c r="CH214" s="45">
        <f t="shared" ca="1" si="471"/>
        <v>0.52635192475394799</v>
      </c>
      <c r="CI214" s="45">
        <f t="shared" ca="1" si="472"/>
        <v>0.53412351105663214</v>
      </c>
      <c r="CJ214" s="45">
        <f t="shared" ca="1" si="473"/>
        <v>0.52846023193541203</v>
      </c>
      <c r="CK214" s="45">
        <f t="shared" ca="1" si="474"/>
        <v>0.50872546362269633</v>
      </c>
      <c r="CL214" s="45">
        <f t="shared" ca="1" si="475"/>
        <v>0.51596074268516023</v>
      </c>
      <c r="CM214" s="45">
        <f t="shared" ca="1" si="476"/>
        <v>0.53106386840285758</v>
      </c>
      <c r="CN214" s="45">
        <f t="shared" ca="1" si="477"/>
        <v>0.52338246017461298</v>
      </c>
      <c r="CO214" s="45">
        <f t="shared" ca="1" si="478"/>
        <v>0.51903962132422143</v>
      </c>
      <c r="CP214" s="45">
        <f t="shared" ca="1" si="479"/>
        <v>0.49384268531721975</v>
      </c>
      <c r="CQ214" s="45">
        <f t="shared" ca="1" si="480"/>
        <v>0.50018378431779942</v>
      </c>
      <c r="CR214" s="45">
        <f t="shared" ca="1" si="481"/>
        <v>0.49481581178956219</v>
      </c>
      <c r="CS214" s="45">
        <f t="shared" ca="1" si="482"/>
        <v>0.47535894296939019</v>
      </c>
      <c r="CT214" s="45">
        <f t="shared" ca="1" si="483"/>
        <v>0.4945495125302406</v>
      </c>
      <c r="CU214" s="45">
        <f t="shared" ca="1" si="484"/>
        <v>0.5029221861870925</v>
      </c>
      <c r="CV214" s="45">
        <f t="shared" ca="1" si="485"/>
        <v>0.51385799249958175</v>
      </c>
      <c r="CW214" s="45">
        <f t="shared" ca="1" si="486"/>
        <v>0.5339983980565628</v>
      </c>
      <c r="CX214" s="45">
        <f t="shared" ca="1" si="487"/>
        <v>0.52387435201828347</v>
      </c>
      <c r="CY214" s="45">
        <f t="shared" ca="1" si="488"/>
        <v>0.52080023101858575</v>
      </c>
      <c r="CZ214" s="45">
        <f t="shared" ca="1" si="489"/>
        <v>0.48903172130884781</v>
      </c>
      <c r="DA214" s="45">
        <f t="shared" ca="1" si="490"/>
        <v>0.4794142743999974</v>
      </c>
      <c r="DB214" s="45">
        <f t="shared" ca="1" si="491"/>
        <v>0.50018110867756671</v>
      </c>
      <c r="DC214" s="45">
        <f t="shared" ca="1" si="492"/>
        <v>0.47392368366959731</v>
      </c>
      <c r="DD214" s="45">
        <f t="shared" ca="1" si="493"/>
        <v>0.47380581873528688</v>
      </c>
      <c r="DE214" s="45">
        <f t="shared" ca="1" si="494"/>
        <v>0.45821935089038873</v>
      </c>
      <c r="DF214" s="45">
        <f t="shared" ca="1" si="495"/>
        <v>0.44593778811858015</v>
      </c>
      <c r="DG214" s="45">
        <f t="shared" ca="1" si="496"/>
        <v>0.45285999138972532</v>
      </c>
      <c r="DH214" s="45">
        <f t="shared" ca="1" si="497"/>
        <v>0.46593787108045592</v>
      </c>
      <c r="DI214" s="45">
        <f t="shared" ca="1" si="498"/>
        <v>0.49020082612053467</v>
      </c>
      <c r="DJ214" s="45">
        <f t="shared" ca="1" si="499"/>
        <v>0.49970589980885727</v>
      </c>
      <c r="DK214" s="45">
        <f t="shared" ca="1" si="500"/>
        <v>0.5085968583414624</v>
      </c>
      <c r="DL214" s="45">
        <f t="shared" ca="1" si="501"/>
        <v>0.51043350397637843</v>
      </c>
      <c r="DM214" s="45">
        <f t="shared" ca="1" si="502"/>
        <v>0.50903372641176237</v>
      </c>
      <c r="DN214" s="45">
        <f t="shared" ca="1" si="503"/>
        <v>0.51948935841825894</v>
      </c>
      <c r="DO214" s="45">
        <f t="shared" ca="1" si="504"/>
        <v>0.52128673738804387</v>
      </c>
      <c r="DP214" s="45">
        <f t="shared" ca="1" si="505"/>
        <v>0.53675982019967106</v>
      </c>
      <c r="DQ214" s="45">
        <f t="shared" ca="1" si="506"/>
        <v>0.53334349141340542</v>
      </c>
      <c r="DR214" s="45">
        <f t="shared" ca="1" si="507"/>
        <v>0.54027327369392841</v>
      </c>
      <c r="DS214" s="45">
        <f t="shared" ca="1" si="508"/>
        <v>0.53146580407719846</v>
      </c>
      <c r="DT214" s="45">
        <f t="shared" ca="1" si="509"/>
        <v>0.53754119860427629</v>
      </c>
      <c r="DU214" s="45">
        <f t="shared" ca="1" si="510"/>
        <v>0.53402097862103404</v>
      </c>
      <c r="DV214" s="45">
        <f t="shared" ca="1" si="511"/>
        <v>0.53040963788319362</v>
      </c>
      <c r="DW214" s="45">
        <f t="shared" ca="1" si="512"/>
        <v>0.51353506938468707</v>
      </c>
      <c r="DX214" s="45">
        <f t="shared" ca="1" si="513"/>
        <v>0.52248433423984253</v>
      </c>
      <c r="DY214" s="45">
        <f t="shared" ca="1" si="514"/>
        <v>0.50499675344651507</v>
      </c>
      <c r="DZ214" s="45">
        <f t="shared" ca="1" si="515"/>
        <v>0.51800701767648716</v>
      </c>
      <c r="EA214" s="45">
        <f t="shared" ca="1" si="516"/>
        <v>0.49156891237670647</v>
      </c>
      <c r="EB214" s="45">
        <f t="shared" ca="1" si="517"/>
        <v>0.49905922906086037</v>
      </c>
      <c r="EC214" s="45">
        <f t="shared" ca="1" si="518"/>
        <v>0.47344009340328103</v>
      </c>
      <c r="ED214" s="45">
        <f t="shared" ca="1" si="519"/>
        <v>0.50279818523785502</v>
      </c>
      <c r="EE214" s="45">
        <f t="shared" ca="1" si="520"/>
        <v>0.50067008319495176</v>
      </c>
      <c r="EF214" s="45">
        <f t="shared" ca="1" si="521"/>
        <v>0.51061523348045412</v>
      </c>
      <c r="EG214" s="45">
        <f t="shared" ca="1" si="522"/>
        <v>0.48014545233939276</v>
      </c>
      <c r="EH214" s="45">
        <f t="shared" ca="1" si="523"/>
        <v>0.48547699129808924</v>
      </c>
      <c r="EI214" s="45">
        <f t="shared" ca="1" si="524"/>
        <v>0.48051397124488537</v>
      </c>
      <c r="EJ214" s="45">
        <f t="shared" ca="1" si="525"/>
        <v>0.49875089860975713</v>
      </c>
      <c r="EK214" s="45">
        <f t="shared" ca="1" si="526"/>
        <v>0.48809230829145389</v>
      </c>
      <c r="EL214" s="45">
        <f t="shared" ca="1" si="527"/>
        <v>0.48809069678843131</v>
      </c>
      <c r="EM214" s="45">
        <f t="shared" ca="1" si="528"/>
        <v>0.48259073182630746</v>
      </c>
      <c r="EN214" s="45">
        <f t="shared" ca="1" si="529"/>
        <v>0.49119880908311964</v>
      </c>
      <c r="EO214" s="45">
        <f t="shared" ca="1" si="530"/>
        <v>0.48706672153743186</v>
      </c>
      <c r="EP214" s="45">
        <f t="shared" ca="1" si="531"/>
        <v>0.4837166446555593</v>
      </c>
      <c r="EQ214" s="45">
        <f t="shared" ca="1" si="532"/>
        <v>0.49148518730051494</v>
      </c>
      <c r="ER214" s="45">
        <f t="shared" ca="1" si="533"/>
        <v>0.49681817036246184</v>
      </c>
      <c r="ES214" s="45">
        <f t="shared" ca="1" si="534"/>
        <v>0.50540154198318887</v>
      </c>
      <c r="ET214" s="45">
        <f t="shared" ca="1" si="535"/>
        <v>0.50869942619108621</v>
      </c>
      <c r="EU214" s="45">
        <f t="shared" ca="1" si="536"/>
        <v>0.51508814131906144</v>
      </c>
      <c r="EV214" s="45">
        <f t="shared" ca="1" si="537"/>
        <v>0.49590452252947714</v>
      </c>
      <c r="EW214" s="45">
        <f t="shared" ca="1" si="538"/>
        <v>0.48005952016340903</v>
      </c>
      <c r="EX214" s="45">
        <f t="shared" ca="1" si="539"/>
        <v>0.49108520734304395</v>
      </c>
      <c r="EY214" s="45">
        <f t="shared" ca="1" si="540"/>
        <v>0.50293917079154038</v>
      </c>
      <c r="EZ214" s="45">
        <f t="shared" ca="1" si="541"/>
        <v>0.46803619367251936</v>
      </c>
      <c r="FA214" s="45">
        <f t="shared" ca="1" si="542"/>
        <v>0.44420331776747518</v>
      </c>
      <c r="FB214" s="45">
        <f t="shared" ca="1" si="543"/>
        <v>0.42945613752776868</v>
      </c>
      <c r="FC214" s="45">
        <f t="shared" ca="1" si="544"/>
        <v>0.44251018262314984</v>
      </c>
      <c r="FD214" s="45">
        <f t="shared" ca="1" si="545"/>
        <v>0.46384888015245795</v>
      </c>
      <c r="FE214" s="45">
        <f t="shared" ca="1" si="546"/>
        <v>0.46180017447577898</v>
      </c>
      <c r="FF214" s="45">
        <f t="shared" ca="1" si="547"/>
        <v>0.46454508959865209</v>
      </c>
      <c r="FG214" s="45">
        <f t="shared" ca="1" si="548"/>
        <v>0.46312744407011747</v>
      </c>
      <c r="FH214" s="45">
        <f t="shared" ca="1" si="549"/>
        <v>0.48105069331498596</v>
      </c>
      <c r="FI214" s="45">
        <f t="shared" ca="1" si="550"/>
        <v>0.50761166391412149</v>
      </c>
      <c r="FJ214" s="45">
        <f t="shared" ca="1" si="551"/>
        <v>0.52164234552356936</v>
      </c>
      <c r="FK214" s="45">
        <f t="shared" ca="1" si="552"/>
        <v>0.5396638693824245</v>
      </c>
      <c r="FL214" s="45">
        <f t="shared" ca="1" si="553"/>
        <v>0.50475984949681685</v>
      </c>
      <c r="FM214" s="45">
        <f t="shared" ca="1" si="554"/>
        <v>0.48130641990224587</v>
      </c>
      <c r="FN214" s="45">
        <f t="shared" ca="1" si="555"/>
        <v>0.47558449701215771</v>
      </c>
      <c r="FO214" s="45">
        <f t="shared" ca="1" si="556"/>
        <v>0.47781174671949478</v>
      </c>
      <c r="FP214" s="45">
        <f t="shared" ca="1" si="557"/>
        <v>0.48106850133023815</v>
      </c>
      <c r="FQ214" s="45">
        <f t="shared" ca="1" si="558"/>
        <v>0.48218093838487236</v>
      </c>
      <c r="FR214" s="45">
        <f t="shared" ca="1" si="559"/>
        <v>0.4926433860332658</v>
      </c>
      <c r="FS214" s="45">
        <f t="shared" ca="1" si="560"/>
        <v>0.49024210147823583</v>
      </c>
      <c r="FT214" s="45">
        <f t="shared" ca="1" si="561"/>
        <v>0.46978354159655056</v>
      </c>
      <c r="FU214" s="45">
        <f t="shared" ca="1" si="562"/>
        <v>0.48564782481737606</v>
      </c>
      <c r="FV214" s="45">
        <f t="shared" ca="1" si="563"/>
        <v>0.47972841604600541</v>
      </c>
      <c r="FW214" s="45">
        <f t="shared" ca="1" si="564"/>
        <v>0.48391987591475755</v>
      </c>
      <c r="FX214" s="45">
        <f t="shared" ca="1" si="565"/>
        <v>0.47716728314134588</v>
      </c>
      <c r="FY214" s="45">
        <f t="shared" ca="1" si="566"/>
        <v>0.46317112331884447</v>
      </c>
      <c r="FZ214" s="45">
        <f t="shared" ca="1" si="567"/>
        <v>0.44004638288024223</v>
      </c>
      <c r="GA214" s="84">
        <f t="shared" ca="1" si="568"/>
        <v>0.41370835810994921</v>
      </c>
      <c r="GB214" s="25"/>
    </row>
    <row r="215" spans="1:184" x14ac:dyDescent="0.25">
      <c r="A215" s="14"/>
      <c r="B215" s="26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51"/>
      <c r="N215" s="51"/>
      <c r="O215" s="24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24"/>
      <c r="AU215" s="51"/>
      <c r="AV215" s="51"/>
      <c r="AW215" s="24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156"/>
      <c r="CC215" s="52"/>
      <c r="CD215" s="113">
        <f t="shared" si="599"/>
        <v>96</v>
      </c>
      <c r="CE215" s="114">
        <f t="shared" si="599"/>
        <v>97</v>
      </c>
      <c r="CF215" s="83">
        <f t="shared" ca="1" si="572"/>
        <v>0.50995740620848451</v>
      </c>
      <c r="CG215" s="45">
        <f t="shared" ca="1" si="573"/>
        <v>0.50841783948715713</v>
      </c>
      <c r="CH215" s="45">
        <f t="shared" ref="CH215:CQ218" ca="1" si="600">AVERAGEIF(CD106:CL116,"&lt;=1",CD106:CL116)+RAND()*$CE$118</f>
        <v>0.52239159074204167</v>
      </c>
      <c r="CI215" s="45">
        <f t="shared" ca="1" si="600"/>
        <v>0.52893890662539411</v>
      </c>
      <c r="CJ215" s="45">
        <f t="shared" ca="1" si="600"/>
        <v>0.52359892655261686</v>
      </c>
      <c r="CK215" s="45">
        <f t="shared" ca="1" si="600"/>
        <v>0.50333250074491842</v>
      </c>
      <c r="CL215" s="45">
        <f t="shared" ca="1" si="600"/>
        <v>0.51468322542163014</v>
      </c>
      <c r="CM215" s="45">
        <f t="shared" ca="1" si="600"/>
        <v>0.53050369669808095</v>
      </c>
      <c r="CN215" s="45">
        <f t="shared" ca="1" si="600"/>
        <v>0.52184889884330099</v>
      </c>
      <c r="CO215" s="45">
        <f t="shared" ca="1" si="600"/>
        <v>0.5191128430624391</v>
      </c>
      <c r="CP215" s="45">
        <f t="shared" ca="1" si="600"/>
        <v>0.48971092801667954</v>
      </c>
      <c r="CQ215" s="45">
        <f t="shared" ca="1" si="600"/>
        <v>0.50071301513435196</v>
      </c>
      <c r="CR215" s="45">
        <f t="shared" ref="CR215:DA218" ca="1" si="601">AVERAGEIF(CN106:CV116,"&lt;=1",CN106:CV116)+RAND()*$CE$118</f>
        <v>0.49516131415070297</v>
      </c>
      <c r="CS215" s="45">
        <f t="shared" ca="1" si="601"/>
        <v>0.47977074519804069</v>
      </c>
      <c r="CT215" s="45">
        <f t="shared" ca="1" si="601"/>
        <v>0.49657283324405488</v>
      </c>
      <c r="CU215" s="45">
        <f t="shared" ca="1" si="601"/>
        <v>0.50668349279738423</v>
      </c>
      <c r="CV215" s="45">
        <f t="shared" ca="1" si="601"/>
        <v>0.51617945278482047</v>
      </c>
      <c r="CW215" s="45">
        <f t="shared" ca="1" si="601"/>
        <v>0.5318569972100905</v>
      </c>
      <c r="CX215" s="45">
        <f t="shared" ca="1" si="601"/>
        <v>0.52063876415749899</v>
      </c>
      <c r="CY215" s="45">
        <f t="shared" ca="1" si="601"/>
        <v>0.51448155713622501</v>
      </c>
      <c r="CZ215" s="45">
        <f t="shared" ca="1" si="601"/>
        <v>0.48393524780940428</v>
      </c>
      <c r="DA215" s="45">
        <f t="shared" ca="1" si="601"/>
        <v>0.47714705289803194</v>
      </c>
      <c r="DB215" s="45">
        <f t="shared" ref="DB215:DK218" ca="1" si="602">AVERAGEIF(CX106:DF116,"&lt;=1",CX106:DF116)+RAND()*$CE$118</f>
        <v>0.49083680122341783</v>
      </c>
      <c r="DC215" s="45">
        <f t="shared" ca="1" si="602"/>
        <v>0.46720203894636192</v>
      </c>
      <c r="DD215" s="45">
        <f t="shared" ca="1" si="602"/>
        <v>0.46217123591018577</v>
      </c>
      <c r="DE215" s="45">
        <f t="shared" ca="1" si="602"/>
        <v>0.45376658426163174</v>
      </c>
      <c r="DF215" s="45">
        <f t="shared" ca="1" si="602"/>
        <v>0.4356907060110633</v>
      </c>
      <c r="DG215" s="45">
        <f t="shared" ca="1" si="602"/>
        <v>0.44086618729605936</v>
      </c>
      <c r="DH215" s="45">
        <f t="shared" ca="1" si="602"/>
        <v>0.45349092213479225</v>
      </c>
      <c r="DI215" s="45">
        <f t="shared" ca="1" si="602"/>
        <v>0.47383538045637646</v>
      </c>
      <c r="DJ215" s="45">
        <f t="shared" ca="1" si="602"/>
        <v>0.48033225840696975</v>
      </c>
      <c r="DK215" s="45">
        <f t="shared" ca="1" si="602"/>
        <v>0.49227028933621764</v>
      </c>
      <c r="DL215" s="45">
        <f t="shared" ref="DL215:DU218" ca="1" si="603">AVERAGEIF(DH106:DP116,"&lt;=1",DH106:DP116)+RAND()*$CE$118</f>
        <v>0.49543238798775935</v>
      </c>
      <c r="DM215" s="45">
        <f t="shared" ca="1" si="603"/>
        <v>0.49060675606179643</v>
      </c>
      <c r="DN215" s="45">
        <f t="shared" ca="1" si="603"/>
        <v>0.49876765195834527</v>
      </c>
      <c r="DO215" s="45">
        <f t="shared" ca="1" si="603"/>
        <v>0.50978275847398957</v>
      </c>
      <c r="DP215" s="45">
        <f t="shared" ca="1" si="603"/>
        <v>0.52780492535462309</v>
      </c>
      <c r="DQ215" s="45">
        <f t="shared" ca="1" si="603"/>
        <v>0.5292922996010121</v>
      </c>
      <c r="DR215" s="45">
        <f t="shared" ca="1" si="603"/>
        <v>0.54355865247906587</v>
      </c>
      <c r="DS215" s="45">
        <f t="shared" ca="1" si="603"/>
        <v>0.53607917192283872</v>
      </c>
      <c r="DT215" s="45">
        <f t="shared" ca="1" si="603"/>
        <v>0.55029990058945133</v>
      </c>
      <c r="DU215" s="45">
        <f t="shared" ca="1" si="603"/>
        <v>0.54976975388830129</v>
      </c>
      <c r="DV215" s="45">
        <f t="shared" ref="DV215:EE218" ca="1" si="604">AVERAGEIF(DR106:DZ116,"&lt;=1",DR106:DZ116)+RAND()*$CE$118</f>
        <v>0.54455211249036239</v>
      </c>
      <c r="DW215" s="45">
        <f t="shared" ca="1" si="604"/>
        <v>0.52630201893896134</v>
      </c>
      <c r="DX215" s="45">
        <f t="shared" ca="1" si="604"/>
        <v>0.52993237987992703</v>
      </c>
      <c r="DY215" s="45">
        <f t="shared" ca="1" si="604"/>
        <v>0.5131970119165471</v>
      </c>
      <c r="DZ215" s="45">
        <f t="shared" ca="1" si="604"/>
        <v>0.51679361171790994</v>
      </c>
      <c r="EA215" s="45">
        <f t="shared" ca="1" si="604"/>
        <v>0.48693499060018186</v>
      </c>
      <c r="EB215" s="45">
        <f t="shared" ca="1" si="604"/>
        <v>0.49100706526933308</v>
      </c>
      <c r="EC215" s="45">
        <f t="shared" ca="1" si="604"/>
        <v>0.4526386727417544</v>
      </c>
      <c r="ED215" s="45">
        <f t="shared" ca="1" si="604"/>
        <v>0.47869489775385865</v>
      </c>
      <c r="EE215" s="45">
        <f t="shared" ca="1" si="604"/>
        <v>0.48695100716544421</v>
      </c>
      <c r="EF215" s="45">
        <f t="shared" ref="EF215:EO218" ca="1" si="605">AVERAGEIF(EB106:EJ116,"&lt;=1",EB106:EJ116)+RAND()*$CE$118</f>
        <v>0.4981825733535673</v>
      </c>
      <c r="EG215" s="45">
        <f t="shared" ca="1" si="605"/>
        <v>0.46364819826646403</v>
      </c>
      <c r="EH215" s="45">
        <f t="shared" ca="1" si="605"/>
        <v>0.47090690003190211</v>
      </c>
      <c r="EI215" s="45">
        <f t="shared" ca="1" si="605"/>
        <v>0.47374546150139857</v>
      </c>
      <c r="EJ215" s="45">
        <f t="shared" ca="1" si="605"/>
        <v>0.48546029361791809</v>
      </c>
      <c r="EK215" s="45">
        <f t="shared" ca="1" si="605"/>
        <v>0.47263917770328956</v>
      </c>
      <c r="EL215" s="45">
        <f t="shared" ca="1" si="605"/>
        <v>0.48170466099073156</v>
      </c>
      <c r="EM215" s="45">
        <f t="shared" ca="1" si="605"/>
        <v>0.47584346604979416</v>
      </c>
      <c r="EN215" s="45">
        <f t="shared" ca="1" si="605"/>
        <v>0.47577341728717393</v>
      </c>
      <c r="EO215" s="45">
        <f t="shared" ca="1" si="605"/>
        <v>0.46401973030518789</v>
      </c>
      <c r="EP215" s="45">
        <f t="shared" ref="EP215:EY218" ca="1" si="606">AVERAGEIF(EL106:ET116,"&lt;=1",EL106:ET116)+RAND()*$CE$118</f>
        <v>0.4636233374289116</v>
      </c>
      <c r="EQ215" s="45">
        <f t="shared" ca="1" si="606"/>
        <v>0.4734674882071625</v>
      </c>
      <c r="ER215" s="45">
        <f t="shared" ca="1" si="606"/>
        <v>0.47402899326353043</v>
      </c>
      <c r="ES215" s="45">
        <f t="shared" ca="1" si="606"/>
        <v>0.48658190472702351</v>
      </c>
      <c r="ET215" s="45">
        <f t="shared" ca="1" si="606"/>
        <v>0.49606279152747124</v>
      </c>
      <c r="EU215" s="45">
        <f t="shared" ca="1" si="606"/>
        <v>0.49978997009519088</v>
      </c>
      <c r="EV215" s="45">
        <f t="shared" ca="1" si="606"/>
        <v>0.48299090679912499</v>
      </c>
      <c r="EW215" s="45">
        <f t="shared" ca="1" si="606"/>
        <v>0.46526256668624122</v>
      </c>
      <c r="EX215" s="45">
        <f t="shared" ca="1" si="606"/>
        <v>0.47869463165473902</v>
      </c>
      <c r="EY215" s="45">
        <f t="shared" ca="1" si="606"/>
        <v>0.49281903750694461</v>
      </c>
      <c r="EZ215" s="45">
        <f t="shared" ref="EZ215:FI218" ca="1" si="607">AVERAGEIF(EV106:FD116,"&lt;=1",EV106:FD116)+RAND()*$CE$118</f>
        <v>0.45724133812323386</v>
      </c>
      <c r="FA215" s="45">
        <f t="shared" ca="1" si="607"/>
        <v>0.44048426991851192</v>
      </c>
      <c r="FB215" s="45">
        <f t="shared" ca="1" si="607"/>
        <v>0.42889336175954607</v>
      </c>
      <c r="FC215" s="45">
        <f t="shared" ca="1" si="607"/>
        <v>0.43748101845690074</v>
      </c>
      <c r="FD215" s="45">
        <f t="shared" ca="1" si="607"/>
        <v>0.45953855173020181</v>
      </c>
      <c r="FE215" s="45">
        <f t="shared" ca="1" si="607"/>
        <v>0.4575064622498311</v>
      </c>
      <c r="FF215" s="45">
        <f t="shared" ca="1" si="607"/>
        <v>0.46923057420166575</v>
      </c>
      <c r="FG215" s="45">
        <f t="shared" ca="1" si="607"/>
        <v>0.47203445890067897</v>
      </c>
      <c r="FH215" s="45">
        <f t="shared" ca="1" si="607"/>
        <v>0.48497406518454728</v>
      </c>
      <c r="FI215" s="45">
        <f t="shared" ca="1" si="607"/>
        <v>0.5143728202398784</v>
      </c>
      <c r="FJ215" s="45">
        <f t="shared" ref="FJ215:FS218" ca="1" si="608">AVERAGEIF(FF106:FN116,"&lt;=1",FF106:FN116)+RAND()*$CE$118</f>
        <v>0.52776069461182851</v>
      </c>
      <c r="FK215" s="45">
        <f t="shared" ca="1" si="608"/>
        <v>0.54331920995137495</v>
      </c>
      <c r="FL215" s="45">
        <f t="shared" ca="1" si="608"/>
        <v>0.51566455230131769</v>
      </c>
      <c r="FM215" s="45">
        <f t="shared" ca="1" si="608"/>
        <v>0.48776685048245433</v>
      </c>
      <c r="FN215" s="45">
        <f t="shared" ca="1" si="608"/>
        <v>0.48376314331547854</v>
      </c>
      <c r="FO215" s="45">
        <f t="shared" ca="1" si="608"/>
        <v>0.47759111928668713</v>
      </c>
      <c r="FP215" s="45">
        <f t="shared" ca="1" si="608"/>
        <v>0.48113125862790085</v>
      </c>
      <c r="FQ215" s="45">
        <f t="shared" ca="1" si="608"/>
        <v>0.48467401604601179</v>
      </c>
      <c r="FR215" s="45">
        <f t="shared" ca="1" si="608"/>
        <v>0.48845197475649094</v>
      </c>
      <c r="FS215" s="45">
        <f t="shared" ca="1" si="608"/>
        <v>0.48035489305058754</v>
      </c>
      <c r="FT215" s="45">
        <f t="shared" ref="FT215:FW218" ca="1" si="609">AVERAGEIF(FP106:FX116,"&lt;=1",FP106:FX116)+RAND()*$CE$118</f>
        <v>0.45765924423617871</v>
      </c>
      <c r="FU215" s="45">
        <f t="shared" ca="1" si="609"/>
        <v>0.47536522810145659</v>
      </c>
      <c r="FV215" s="45">
        <f t="shared" ca="1" si="609"/>
        <v>0.4764510777728137</v>
      </c>
      <c r="FW215" s="45">
        <f t="shared" ca="1" si="609"/>
        <v>0.4760460296802218</v>
      </c>
      <c r="FX215" s="45">
        <f t="shared" ref="FX215:GA218" ca="1" si="610">AVERAGEIF(FT106:GB114,"&lt;=1",FT106:GB114)+RAND()*$CE$118</f>
        <v>0.4726908417753215</v>
      </c>
      <c r="FY215" s="45">
        <f t="shared" ca="1" si="610"/>
        <v>0.45728222636343607</v>
      </c>
      <c r="FZ215" s="45">
        <f t="shared" ca="1" si="610"/>
        <v>0.43635614970238823</v>
      </c>
      <c r="GA215" s="84">
        <f t="shared" ca="1" si="610"/>
        <v>0.41775572346565015</v>
      </c>
      <c r="GB215" s="25"/>
    </row>
    <row r="216" spans="1:184" x14ac:dyDescent="0.25">
      <c r="A216" s="14"/>
      <c r="B216" s="26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51"/>
      <c r="N216" s="51"/>
      <c r="O216" s="24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24"/>
      <c r="AU216" s="51"/>
      <c r="AV216" s="51"/>
      <c r="AW216" s="24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156"/>
      <c r="CC216" s="52"/>
      <c r="CD216" s="113">
        <f t="shared" si="599"/>
        <v>97</v>
      </c>
      <c r="CE216" s="114">
        <f t="shared" si="599"/>
        <v>98</v>
      </c>
      <c r="CF216" s="83">
        <f t="shared" ca="1" si="572"/>
        <v>0.52055897601210233</v>
      </c>
      <c r="CG216" s="45">
        <f ca="1">AVERAGEIF(CD108:CJ116,"&lt;=1",CD108:CJ116)+RAND()*$CE$118</f>
        <v>0.51396125648364965</v>
      </c>
      <c r="CH216" s="45">
        <f t="shared" ca="1" si="600"/>
        <v>0.52428698471128399</v>
      </c>
      <c r="CI216" s="45">
        <f t="shared" ca="1" si="600"/>
        <v>0.53148432050832373</v>
      </c>
      <c r="CJ216" s="45">
        <f t="shared" ca="1" si="600"/>
        <v>0.52581813404302857</v>
      </c>
      <c r="CK216" s="45">
        <f t="shared" ca="1" si="600"/>
        <v>0.51626793096033952</v>
      </c>
      <c r="CL216" s="45">
        <f t="shared" ca="1" si="600"/>
        <v>0.51909337489545915</v>
      </c>
      <c r="CM216" s="45">
        <f t="shared" ca="1" si="600"/>
        <v>0.5282680108261274</v>
      </c>
      <c r="CN216" s="45">
        <f t="shared" ca="1" si="600"/>
        <v>0.52861435299490478</v>
      </c>
      <c r="CO216" s="45">
        <f t="shared" ca="1" si="600"/>
        <v>0.52170842359380831</v>
      </c>
      <c r="CP216" s="45">
        <f t="shared" ca="1" si="600"/>
        <v>0.49425318096558141</v>
      </c>
      <c r="CQ216" s="45">
        <f t="shared" ca="1" si="600"/>
        <v>0.50502175063981591</v>
      </c>
      <c r="CR216" s="45">
        <f t="shared" ca="1" si="601"/>
        <v>0.49713864445914085</v>
      </c>
      <c r="CS216" s="45">
        <f t="shared" ca="1" si="601"/>
        <v>0.474116720784232</v>
      </c>
      <c r="CT216" s="45">
        <f t="shared" ca="1" si="601"/>
        <v>0.48756699536626569</v>
      </c>
      <c r="CU216" s="45">
        <f t="shared" ca="1" si="601"/>
        <v>0.49506170134902394</v>
      </c>
      <c r="CV216" s="45">
        <f t="shared" ca="1" si="601"/>
        <v>0.5056130237591081</v>
      </c>
      <c r="CW216" s="45">
        <f t="shared" ca="1" si="601"/>
        <v>0.51818791805488895</v>
      </c>
      <c r="CX216" s="45">
        <f t="shared" ca="1" si="601"/>
        <v>0.50232783892753707</v>
      </c>
      <c r="CY216" s="45">
        <f t="shared" ca="1" si="601"/>
        <v>0.49663226347358441</v>
      </c>
      <c r="CZ216" s="45">
        <f t="shared" ca="1" si="601"/>
        <v>0.46733309805883011</v>
      </c>
      <c r="DA216" s="45">
        <f t="shared" ca="1" si="601"/>
        <v>0.4645899981030695</v>
      </c>
      <c r="DB216" s="45">
        <f t="shared" ca="1" si="602"/>
        <v>0.48927700128947083</v>
      </c>
      <c r="DC216" s="45">
        <f t="shared" ca="1" si="602"/>
        <v>0.4686477690222135</v>
      </c>
      <c r="DD216" s="45">
        <f t="shared" ca="1" si="602"/>
        <v>0.46311535999517606</v>
      </c>
      <c r="DE216" s="45">
        <f t="shared" ca="1" si="602"/>
        <v>0.46309160070885075</v>
      </c>
      <c r="DF216" s="45">
        <f t="shared" ca="1" si="602"/>
        <v>0.44683205659937958</v>
      </c>
      <c r="DG216" s="45">
        <f t="shared" ca="1" si="602"/>
        <v>0.4598022215136352</v>
      </c>
      <c r="DH216" s="45">
        <f t="shared" ca="1" si="602"/>
        <v>0.46684727840070805</v>
      </c>
      <c r="DI216" s="45">
        <f t="shared" ca="1" si="602"/>
        <v>0.48767345222235192</v>
      </c>
      <c r="DJ216" s="45">
        <f t="shared" ca="1" si="602"/>
        <v>0.48601476117243425</v>
      </c>
      <c r="DK216" s="45">
        <f t="shared" ca="1" si="602"/>
        <v>0.49029595857193814</v>
      </c>
      <c r="DL216" s="45">
        <f t="shared" ca="1" si="603"/>
        <v>0.48666724319007248</v>
      </c>
      <c r="DM216" s="45">
        <f t="shared" ca="1" si="603"/>
        <v>0.48369466218662022</v>
      </c>
      <c r="DN216" s="45">
        <f t="shared" ca="1" si="603"/>
        <v>0.49492723484065365</v>
      </c>
      <c r="DO216" s="45">
        <f t="shared" ca="1" si="603"/>
        <v>0.4959151439650229</v>
      </c>
      <c r="DP216" s="45">
        <f t="shared" ca="1" si="603"/>
        <v>0.51012422007834013</v>
      </c>
      <c r="DQ216" s="45">
        <f t="shared" ca="1" si="603"/>
        <v>0.51316946824081577</v>
      </c>
      <c r="DR216" s="45">
        <f t="shared" ca="1" si="603"/>
        <v>0.52890186017245699</v>
      </c>
      <c r="DS216" s="45">
        <f t="shared" ca="1" si="603"/>
        <v>0.52692331030949524</v>
      </c>
      <c r="DT216" s="45">
        <f t="shared" ca="1" si="603"/>
        <v>0.54582800044908641</v>
      </c>
      <c r="DU216" s="45">
        <f t="shared" ca="1" si="603"/>
        <v>0.54904096333619479</v>
      </c>
      <c r="DV216" s="45">
        <f t="shared" ca="1" si="604"/>
        <v>0.55455759478270683</v>
      </c>
      <c r="DW216" s="45">
        <f t="shared" ca="1" si="604"/>
        <v>0.53367400472416604</v>
      </c>
      <c r="DX216" s="45">
        <f t="shared" ca="1" si="604"/>
        <v>0.54899470696225638</v>
      </c>
      <c r="DY216" s="45">
        <f t="shared" ca="1" si="604"/>
        <v>0.52911355831120499</v>
      </c>
      <c r="DZ216" s="45">
        <f t="shared" ca="1" si="604"/>
        <v>0.53295997684582863</v>
      </c>
      <c r="EA216" s="45">
        <f t="shared" ca="1" si="604"/>
        <v>0.49859152317415023</v>
      </c>
      <c r="EB216" s="45">
        <f t="shared" ca="1" si="604"/>
        <v>0.49809031329340286</v>
      </c>
      <c r="EC216" s="45">
        <f t="shared" ca="1" si="604"/>
        <v>0.45857494789637887</v>
      </c>
      <c r="ED216" s="45">
        <f t="shared" ca="1" si="604"/>
        <v>0.48617834598151466</v>
      </c>
      <c r="EE216" s="45">
        <f t="shared" ca="1" si="604"/>
        <v>0.48172913463278627</v>
      </c>
      <c r="EF216" s="45">
        <f t="shared" ca="1" si="605"/>
        <v>0.49108978325997799</v>
      </c>
      <c r="EG216" s="45">
        <f t="shared" ca="1" si="605"/>
        <v>0.45505664511102134</v>
      </c>
      <c r="EH216" s="45">
        <f t="shared" ca="1" si="605"/>
        <v>0.47180583459902931</v>
      </c>
      <c r="EI216" s="45">
        <f t="shared" ca="1" si="605"/>
        <v>0.47262586546380819</v>
      </c>
      <c r="EJ216" s="45">
        <f t="shared" ca="1" si="605"/>
        <v>0.47796499111605401</v>
      </c>
      <c r="EK216" s="45">
        <f t="shared" ca="1" si="605"/>
        <v>0.47503237286348687</v>
      </c>
      <c r="EL216" s="45">
        <f t="shared" ca="1" si="605"/>
        <v>0.47626528641942811</v>
      </c>
      <c r="EM216" s="45">
        <f t="shared" ca="1" si="605"/>
        <v>0.46498517462120303</v>
      </c>
      <c r="EN216" s="45">
        <f t="shared" ca="1" si="605"/>
        <v>0.47375435405752014</v>
      </c>
      <c r="EO216" s="45">
        <f t="shared" ca="1" si="605"/>
        <v>0.46485402515672486</v>
      </c>
      <c r="EP216" s="45">
        <f t="shared" ca="1" si="606"/>
        <v>0.45658478823725152</v>
      </c>
      <c r="EQ216" s="45">
        <f t="shared" ca="1" si="606"/>
        <v>0.46230657694640465</v>
      </c>
      <c r="ER216" s="45">
        <f t="shared" ca="1" si="606"/>
        <v>0.46203745853600198</v>
      </c>
      <c r="ES216" s="45">
        <f t="shared" ca="1" si="606"/>
        <v>0.4820444517574255</v>
      </c>
      <c r="ET216" s="45">
        <f t="shared" ca="1" si="606"/>
        <v>0.48293550949690134</v>
      </c>
      <c r="EU216" s="45">
        <f t="shared" ca="1" si="606"/>
        <v>0.50084364286718885</v>
      </c>
      <c r="EV216" s="45">
        <f t="shared" ca="1" si="606"/>
        <v>0.48386726826243553</v>
      </c>
      <c r="EW216" s="45">
        <f t="shared" ca="1" si="606"/>
        <v>0.46642604169761409</v>
      </c>
      <c r="EX216" s="45">
        <f t="shared" ca="1" si="606"/>
        <v>0.47372664169910528</v>
      </c>
      <c r="EY216" s="45">
        <f t="shared" ca="1" si="606"/>
        <v>0.49069648464795745</v>
      </c>
      <c r="EZ216" s="45">
        <f t="shared" ca="1" si="607"/>
        <v>0.45640615628082815</v>
      </c>
      <c r="FA216" s="45">
        <f t="shared" ca="1" si="607"/>
        <v>0.44779157423207538</v>
      </c>
      <c r="FB216" s="45">
        <f t="shared" ca="1" si="607"/>
        <v>0.44004853647870523</v>
      </c>
      <c r="FC216" s="45">
        <f t="shared" ca="1" si="607"/>
        <v>0.44540267176518555</v>
      </c>
      <c r="FD216" s="45">
        <f t="shared" ca="1" si="607"/>
        <v>0.46734153816390761</v>
      </c>
      <c r="FE216" s="45">
        <f t="shared" ca="1" si="607"/>
        <v>0.47099548587981438</v>
      </c>
      <c r="FF216" s="45">
        <f t="shared" ca="1" si="607"/>
        <v>0.47785867605732518</v>
      </c>
      <c r="FG216" s="45">
        <f t="shared" ca="1" si="607"/>
        <v>0.47874542122281921</v>
      </c>
      <c r="FH216" s="45">
        <f t="shared" ca="1" si="607"/>
        <v>0.49122764872712055</v>
      </c>
      <c r="FI216" s="45">
        <f t="shared" ca="1" si="607"/>
        <v>0.51441827202680235</v>
      </c>
      <c r="FJ216" s="45">
        <f t="shared" ca="1" si="608"/>
        <v>0.51964660314500666</v>
      </c>
      <c r="FK216" s="45">
        <f t="shared" ca="1" si="608"/>
        <v>0.5360331529372826</v>
      </c>
      <c r="FL216" s="45">
        <f t="shared" ca="1" si="608"/>
        <v>0.50701722498448643</v>
      </c>
      <c r="FM216" s="45">
        <f t="shared" ca="1" si="608"/>
        <v>0.47401166497136288</v>
      </c>
      <c r="FN216" s="45">
        <f t="shared" ca="1" si="608"/>
        <v>0.46107584200182095</v>
      </c>
      <c r="FO216" s="45">
        <f t="shared" ca="1" si="608"/>
        <v>0.45371271690267412</v>
      </c>
      <c r="FP216" s="45">
        <f t="shared" ca="1" si="608"/>
        <v>0.46587294451154887</v>
      </c>
      <c r="FQ216" s="45">
        <f t="shared" ca="1" si="608"/>
        <v>0.47371615054131661</v>
      </c>
      <c r="FR216" s="45">
        <f t="shared" ca="1" si="608"/>
        <v>0.48714051258865215</v>
      </c>
      <c r="FS216" s="45">
        <f t="shared" ca="1" si="608"/>
        <v>0.48035136366767811</v>
      </c>
      <c r="FT216" s="45">
        <f t="shared" ca="1" si="609"/>
        <v>0.45087389565385005</v>
      </c>
      <c r="FU216" s="45">
        <f t="shared" ca="1" si="609"/>
        <v>0.47740318795490522</v>
      </c>
      <c r="FV216" s="45">
        <f t="shared" ca="1" si="609"/>
        <v>0.47709429834179462</v>
      </c>
      <c r="FW216" s="45">
        <f t="shared" ca="1" si="609"/>
        <v>0.48563084463053102</v>
      </c>
      <c r="FX216" s="45">
        <f t="shared" ca="1" si="610"/>
        <v>0.48617648099655353</v>
      </c>
      <c r="FY216" s="45">
        <f t="shared" ca="1" si="610"/>
        <v>0.46414580760868401</v>
      </c>
      <c r="FZ216" s="45">
        <f t="shared" ca="1" si="610"/>
        <v>0.44037299575041944</v>
      </c>
      <c r="GA216" s="84">
        <f t="shared" ca="1" si="610"/>
        <v>0.41120578613491343</v>
      </c>
      <c r="GB216" s="25"/>
    </row>
    <row r="217" spans="1:184" x14ac:dyDescent="0.25">
      <c r="A217" s="14"/>
      <c r="B217" s="26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51"/>
      <c r="N217" s="51"/>
      <c r="O217" s="24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24"/>
      <c r="AU217" s="51"/>
      <c r="AV217" s="51"/>
      <c r="AW217" s="24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156"/>
      <c r="CC217" s="52"/>
      <c r="CD217" s="113">
        <f t="shared" si="599"/>
        <v>98</v>
      </c>
      <c r="CE217" s="114">
        <f t="shared" si="599"/>
        <v>99</v>
      </c>
      <c r="CF217" s="83">
        <f t="shared" ca="1" si="572"/>
        <v>0.49701315189096229</v>
      </c>
      <c r="CG217" s="45">
        <f ca="1">AVERAGEIF(CD109:CJ117,"&lt;=1",CD109:CJ117)+RAND()*$CE$118</f>
        <v>0.49835237855431314</v>
      </c>
      <c r="CH217" s="45">
        <f t="shared" ca="1" si="600"/>
        <v>0.54127501898653907</v>
      </c>
      <c r="CI217" s="45">
        <f t="shared" ca="1" si="600"/>
        <v>0.55541527521806422</v>
      </c>
      <c r="CJ217" s="45">
        <f t="shared" ca="1" si="600"/>
        <v>0.55540034428687046</v>
      </c>
      <c r="CK217" s="45">
        <f t="shared" ca="1" si="600"/>
        <v>0.53371382384829502</v>
      </c>
      <c r="CL217" s="45">
        <f t="shared" ca="1" si="600"/>
        <v>0.5367265583415799</v>
      </c>
      <c r="CM217" s="45">
        <f t="shared" ca="1" si="600"/>
        <v>0.54813682034069111</v>
      </c>
      <c r="CN217" s="45">
        <f t="shared" ca="1" si="600"/>
        <v>0.54524304268751533</v>
      </c>
      <c r="CO217" s="45">
        <f t="shared" ca="1" si="600"/>
        <v>0.54115688240675031</v>
      </c>
      <c r="CP217" s="45">
        <f t="shared" ca="1" si="600"/>
        <v>0.49536670049475484</v>
      </c>
      <c r="CQ217" s="45">
        <f t="shared" ca="1" si="600"/>
        <v>0.51001076761764863</v>
      </c>
      <c r="CR217" s="45">
        <f t="shared" ca="1" si="601"/>
        <v>0.49724496555025094</v>
      </c>
      <c r="CS217" s="45">
        <f t="shared" ca="1" si="601"/>
        <v>0.48072870212929242</v>
      </c>
      <c r="CT217" s="45">
        <f t="shared" ca="1" si="601"/>
        <v>0.50297305710406226</v>
      </c>
      <c r="CU217" s="45">
        <f t="shared" ca="1" si="601"/>
        <v>0.51137280131454022</v>
      </c>
      <c r="CV217" s="45">
        <f t="shared" ca="1" si="601"/>
        <v>0.51315912308958833</v>
      </c>
      <c r="CW217" s="45">
        <f t="shared" ca="1" si="601"/>
        <v>0.5246961503723041</v>
      </c>
      <c r="CX217" s="45">
        <f t="shared" ca="1" si="601"/>
        <v>0.50498791043722957</v>
      </c>
      <c r="CY217" s="45">
        <f t="shared" ca="1" si="601"/>
        <v>0.51158685311461016</v>
      </c>
      <c r="CZ217" s="45">
        <f t="shared" ca="1" si="601"/>
        <v>0.47201952763749933</v>
      </c>
      <c r="DA217" s="45">
        <f t="shared" ca="1" si="601"/>
        <v>0.47100413435397698</v>
      </c>
      <c r="DB217" s="45">
        <f t="shared" ca="1" si="602"/>
        <v>0.48688817679299951</v>
      </c>
      <c r="DC217" s="45">
        <f t="shared" ca="1" si="602"/>
        <v>0.46270304278538438</v>
      </c>
      <c r="DD217" s="45">
        <f t="shared" ca="1" si="602"/>
        <v>0.46390391208882042</v>
      </c>
      <c r="DE217" s="45">
        <f t="shared" ca="1" si="602"/>
        <v>0.47750842437555352</v>
      </c>
      <c r="DF217" s="45">
        <f t="shared" ca="1" si="602"/>
        <v>0.45887629672944991</v>
      </c>
      <c r="DG217" s="45">
        <f t="shared" ca="1" si="602"/>
        <v>0.47981491746346883</v>
      </c>
      <c r="DH217" s="45">
        <f t="shared" ca="1" si="602"/>
        <v>0.48186757095429061</v>
      </c>
      <c r="DI217" s="45">
        <f t="shared" ca="1" si="602"/>
        <v>0.49991246718422483</v>
      </c>
      <c r="DJ217" s="45">
        <f t="shared" ca="1" si="602"/>
        <v>0.4967707011902614</v>
      </c>
      <c r="DK217" s="45">
        <f t="shared" ca="1" si="602"/>
        <v>0.50446463018621868</v>
      </c>
      <c r="DL217" s="45">
        <f t="shared" ca="1" si="603"/>
        <v>0.49756526669875484</v>
      </c>
      <c r="DM217" s="45">
        <f t="shared" ca="1" si="603"/>
        <v>0.48680915673106595</v>
      </c>
      <c r="DN217" s="45">
        <f t="shared" ca="1" si="603"/>
        <v>0.48847767361819255</v>
      </c>
      <c r="DO217" s="45">
        <f t="shared" ca="1" si="603"/>
        <v>0.48989677609285409</v>
      </c>
      <c r="DP217" s="45">
        <f t="shared" ca="1" si="603"/>
        <v>0.49388144381682131</v>
      </c>
      <c r="DQ217" s="45">
        <f t="shared" ca="1" si="603"/>
        <v>0.49189560814375166</v>
      </c>
      <c r="DR217" s="45">
        <f t="shared" ca="1" si="603"/>
        <v>0.50955377315219885</v>
      </c>
      <c r="DS217" s="45">
        <f t="shared" ca="1" si="603"/>
        <v>0.49364549829039822</v>
      </c>
      <c r="DT217" s="45">
        <f t="shared" ca="1" si="603"/>
        <v>0.51077497037220188</v>
      </c>
      <c r="DU217" s="45">
        <f t="shared" ca="1" si="603"/>
        <v>0.50683185338521897</v>
      </c>
      <c r="DV217" s="45">
        <f t="shared" ca="1" si="604"/>
        <v>0.50806244490706909</v>
      </c>
      <c r="DW217" s="45">
        <f t="shared" ca="1" si="604"/>
        <v>0.48484866016491684</v>
      </c>
      <c r="DX217" s="45">
        <f t="shared" ca="1" si="604"/>
        <v>0.50757088789731575</v>
      </c>
      <c r="DY217" s="45">
        <f t="shared" ca="1" si="604"/>
        <v>0.49917449839502415</v>
      </c>
      <c r="DZ217" s="45">
        <f t="shared" ca="1" si="604"/>
        <v>0.51428603340155332</v>
      </c>
      <c r="EA217" s="45">
        <f t="shared" ca="1" si="604"/>
        <v>0.48772107271261428</v>
      </c>
      <c r="EB217" s="45">
        <f t="shared" ca="1" si="604"/>
        <v>0.48827978081366091</v>
      </c>
      <c r="EC217" s="45">
        <f t="shared" ca="1" si="604"/>
        <v>0.44927390818890411</v>
      </c>
      <c r="ED217" s="45">
        <f t="shared" ca="1" si="604"/>
        <v>0.47848994446726756</v>
      </c>
      <c r="EE217" s="45">
        <f t="shared" ca="1" si="604"/>
        <v>0.48558777505748096</v>
      </c>
      <c r="EF217" s="45">
        <f t="shared" ca="1" si="605"/>
        <v>0.49652775152238626</v>
      </c>
      <c r="EG217" s="45">
        <f t="shared" ca="1" si="605"/>
        <v>0.45088830798127461</v>
      </c>
      <c r="EH217" s="45">
        <f t="shared" ca="1" si="605"/>
        <v>0.46821695582452905</v>
      </c>
      <c r="EI217" s="45">
        <f t="shared" ca="1" si="605"/>
        <v>0.46787438615921412</v>
      </c>
      <c r="EJ217" s="45">
        <f t="shared" ca="1" si="605"/>
        <v>0.4628756204835533</v>
      </c>
      <c r="EK217" s="45">
        <f t="shared" ca="1" si="605"/>
        <v>0.47061333884255196</v>
      </c>
      <c r="EL217" s="45">
        <f t="shared" ca="1" si="605"/>
        <v>0.47618242745292633</v>
      </c>
      <c r="EM217" s="45">
        <f t="shared" ca="1" si="605"/>
        <v>0.46770204587927278</v>
      </c>
      <c r="EN217" s="45">
        <f t="shared" ca="1" si="605"/>
        <v>0.4742451252377306</v>
      </c>
      <c r="EO217" s="45">
        <f t="shared" ca="1" si="605"/>
        <v>0.46494597579776392</v>
      </c>
      <c r="EP217" s="45">
        <f t="shared" ca="1" si="606"/>
        <v>0.46588258842488378</v>
      </c>
      <c r="EQ217" s="45">
        <f t="shared" ca="1" si="606"/>
        <v>0.45701857099827869</v>
      </c>
      <c r="ER217" s="45">
        <f t="shared" ca="1" si="606"/>
        <v>0.45566629131725456</v>
      </c>
      <c r="ES217" s="45">
        <f t="shared" ca="1" si="606"/>
        <v>0.48804527391509228</v>
      </c>
      <c r="ET217" s="45">
        <f t="shared" ca="1" si="606"/>
        <v>0.48008809745133008</v>
      </c>
      <c r="EU217" s="45">
        <f t="shared" ca="1" si="606"/>
        <v>0.50452709930608974</v>
      </c>
      <c r="EV217" s="45">
        <f t="shared" ca="1" si="606"/>
        <v>0.4963760575101458</v>
      </c>
      <c r="EW217" s="45">
        <f t="shared" ca="1" si="606"/>
        <v>0.47752343117466128</v>
      </c>
      <c r="EX217" s="45">
        <f t="shared" ca="1" si="606"/>
        <v>0.4905117834300004</v>
      </c>
      <c r="EY217" s="45">
        <f t="shared" ca="1" si="606"/>
        <v>0.51189579268395613</v>
      </c>
      <c r="EZ217" s="45">
        <f t="shared" ca="1" si="607"/>
        <v>0.48750699501630368</v>
      </c>
      <c r="FA217" s="45">
        <f t="shared" ca="1" si="607"/>
        <v>0.48099978206428418</v>
      </c>
      <c r="FB217" s="45">
        <f t="shared" ca="1" si="607"/>
        <v>0.46373402651942297</v>
      </c>
      <c r="FC217" s="45">
        <f t="shared" ca="1" si="607"/>
        <v>0.48377665584005247</v>
      </c>
      <c r="FD217" s="45">
        <f t="shared" ca="1" si="607"/>
        <v>0.49908108150738001</v>
      </c>
      <c r="FE217" s="45">
        <f t="shared" ca="1" si="607"/>
        <v>0.49865552890434856</v>
      </c>
      <c r="FF217" s="45">
        <f t="shared" ca="1" si="607"/>
        <v>0.50193629339341606</v>
      </c>
      <c r="FG217" s="45">
        <f t="shared" ca="1" si="607"/>
        <v>0.49714040365759121</v>
      </c>
      <c r="FH217" s="45">
        <f t="shared" ca="1" si="607"/>
        <v>0.50979981362375526</v>
      </c>
      <c r="FI217" s="45">
        <f t="shared" ca="1" si="607"/>
        <v>0.52861392977412291</v>
      </c>
      <c r="FJ217" s="45">
        <f t="shared" ca="1" si="608"/>
        <v>0.53188780208463726</v>
      </c>
      <c r="FK217" s="45">
        <f t="shared" ca="1" si="608"/>
        <v>0.54614281994787306</v>
      </c>
      <c r="FL217" s="45">
        <f t="shared" ca="1" si="608"/>
        <v>0.51300494112371875</v>
      </c>
      <c r="FM217" s="45">
        <f t="shared" ca="1" si="608"/>
        <v>0.46916791010089121</v>
      </c>
      <c r="FN217" s="45">
        <f t="shared" ca="1" si="608"/>
        <v>0.45495139666428153</v>
      </c>
      <c r="FO217" s="45">
        <f t="shared" ca="1" si="608"/>
        <v>0.44387722021041642</v>
      </c>
      <c r="FP217" s="45">
        <f t="shared" ca="1" si="608"/>
        <v>0.46729339638307232</v>
      </c>
      <c r="FQ217" s="45">
        <f t="shared" ca="1" si="608"/>
        <v>0.47148347515565947</v>
      </c>
      <c r="FR217" s="45">
        <f t="shared" ca="1" si="608"/>
        <v>0.4858559448059368</v>
      </c>
      <c r="FS217" s="45">
        <f t="shared" ca="1" si="608"/>
        <v>0.4765943974365931</v>
      </c>
      <c r="FT217" s="45">
        <f t="shared" ca="1" si="609"/>
        <v>0.44280535182927916</v>
      </c>
      <c r="FU217" s="45">
        <f t="shared" ca="1" si="609"/>
        <v>0.46233792469254226</v>
      </c>
      <c r="FV217" s="45">
        <f t="shared" ca="1" si="609"/>
        <v>0.46830123843346028</v>
      </c>
      <c r="FW217" s="45">
        <f t="shared" ca="1" si="609"/>
        <v>0.4656806460753164</v>
      </c>
      <c r="FX217" s="45">
        <f t="shared" ca="1" si="610"/>
        <v>0.46838271232012807</v>
      </c>
      <c r="FY217" s="45">
        <f t="shared" ca="1" si="610"/>
        <v>0.43131587763821161</v>
      </c>
      <c r="FZ217" s="45">
        <f t="shared" ca="1" si="610"/>
        <v>0.4004588702427932</v>
      </c>
      <c r="GA217" s="84">
        <f t="shared" ca="1" si="610"/>
        <v>0.36504571749628989</v>
      </c>
      <c r="GB217" s="25"/>
    </row>
    <row r="218" spans="1:184" ht="15.75" thickBot="1" x14ac:dyDescent="0.3">
      <c r="A218" s="14"/>
      <c r="B218" s="26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51"/>
      <c r="N218" s="51"/>
      <c r="O218" s="24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24"/>
      <c r="AU218" s="51"/>
      <c r="AV218" s="51"/>
      <c r="AW218" s="24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156"/>
      <c r="CC218" s="52"/>
      <c r="CD218" s="115">
        <f t="shared" si="599"/>
        <v>99</v>
      </c>
      <c r="CE218" s="116">
        <f t="shared" si="599"/>
        <v>100</v>
      </c>
      <c r="CF218" s="85">
        <f t="shared" ref="CF218" ca="1" si="611">AVERAGEIF(CB110:CI116,"&lt;=1",CB110:CI116)+RAND()*$CE$118</f>
        <v>0.47808872195595742</v>
      </c>
      <c r="CG218" s="13">
        <f ca="1">AVERAGEIF(CD110:CJ118,"&lt;=1",CD110:CJ118)+RAND()*$CE$118</f>
        <v>0.47813124461286738</v>
      </c>
      <c r="CH218" s="13">
        <f t="shared" ca="1" si="600"/>
        <v>0.52895894055707082</v>
      </c>
      <c r="CI218" s="13">
        <f t="shared" ca="1" si="600"/>
        <v>0.55297580706303295</v>
      </c>
      <c r="CJ218" s="13">
        <f t="shared" ca="1" si="600"/>
        <v>0.54786841402298214</v>
      </c>
      <c r="CK218" s="13">
        <f t="shared" ca="1" si="600"/>
        <v>0.52964536440129495</v>
      </c>
      <c r="CL218" s="13">
        <f t="shared" ca="1" si="600"/>
        <v>0.52487735307221017</v>
      </c>
      <c r="CM218" s="13">
        <f t="shared" ca="1" si="600"/>
        <v>0.54310822271081904</v>
      </c>
      <c r="CN218" s="13">
        <f t="shared" ca="1" si="600"/>
        <v>0.54453985556125373</v>
      </c>
      <c r="CO218" s="13">
        <f t="shared" ca="1" si="600"/>
        <v>0.53416831884503235</v>
      </c>
      <c r="CP218" s="13">
        <f t="shared" ca="1" si="600"/>
        <v>0.49954245848663703</v>
      </c>
      <c r="CQ218" s="13">
        <f t="shared" ca="1" si="600"/>
        <v>0.50422277297362483</v>
      </c>
      <c r="CR218" s="13">
        <f t="shared" ca="1" si="601"/>
        <v>0.4886495557831213</v>
      </c>
      <c r="CS218" s="13">
        <f t="shared" ca="1" si="601"/>
        <v>0.47416954820006835</v>
      </c>
      <c r="CT218" s="13">
        <f t="shared" ca="1" si="601"/>
        <v>0.48107986858356505</v>
      </c>
      <c r="CU218" s="13">
        <f t="shared" ca="1" si="601"/>
        <v>0.49345246889096833</v>
      </c>
      <c r="CV218" s="13">
        <f t="shared" ca="1" si="601"/>
        <v>0.4973659028548848</v>
      </c>
      <c r="CW218" s="13">
        <f t="shared" ca="1" si="601"/>
        <v>0.50051455637749376</v>
      </c>
      <c r="CX218" s="13">
        <f t="shared" ca="1" si="601"/>
        <v>0.4923855344648152</v>
      </c>
      <c r="CY218" s="13">
        <f t="shared" ca="1" si="601"/>
        <v>0.50209061890919127</v>
      </c>
      <c r="CZ218" s="13">
        <f t="shared" ca="1" si="601"/>
        <v>0.47620935220873167</v>
      </c>
      <c r="DA218" s="13">
        <f t="shared" ca="1" si="601"/>
        <v>0.47496424472000104</v>
      </c>
      <c r="DB218" s="13">
        <f t="shared" ca="1" si="602"/>
        <v>0.48493221972211664</v>
      </c>
      <c r="DC218" s="13">
        <f t="shared" ca="1" si="602"/>
        <v>0.46881791516824517</v>
      </c>
      <c r="DD218" s="13">
        <f t="shared" ca="1" si="602"/>
        <v>0.48038996396283723</v>
      </c>
      <c r="DE218" s="13">
        <f t="shared" ca="1" si="602"/>
        <v>0.49294289381114681</v>
      </c>
      <c r="DF218" s="13">
        <f t="shared" ca="1" si="602"/>
        <v>0.48329111629742583</v>
      </c>
      <c r="DG218" s="13">
        <f t="shared" ca="1" si="602"/>
        <v>0.49374165844383106</v>
      </c>
      <c r="DH218" s="13">
        <f t="shared" ca="1" si="602"/>
        <v>0.49261659979063382</v>
      </c>
      <c r="DI218" s="13">
        <f t="shared" ca="1" si="602"/>
        <v>0.50653434878262971</v>
      </c>
      <c r="DJ218" s="13">
        <f t="shared" ca="1" si="602"/>
        <v>0.51428096387318378</v>
      </c>
      <c r="DK218" s="13">
        <f t="shared" ca="1" si="602"/>
        <v>0.5197568665322998</v>
      </c>
      <c r="DL218" s="13">
        <f t="shared" ca="1" si="603"/>
        <v>0.51485765427838026</v>
      </c>
      <c r="DM218" s="13">
        <f t="shared" ca="1" si="603"/>
        <v>0.4916885518248002</v>
      </c>
      <c r="DN218" s="13">
        <f t="shared" ca="1" si="603"/>
        <v>0.48815460857318838</v>
      </c>
      <c r="DO218" s="13">
        <f t="shared" ca="1" si="603"/>
        <v>0.48442936180145585</v>
      </c>
      <c r="DP218" s="13">
        <f t="shared" ca="1" si="603"/>
        <v>0.49736740132924873</v>
      </c>
      <c r="DQ218" s="13">
        <f t="shared" ca="1" si="603"/>
        <v>0.49530940060906681</v>
      </c>
      <c r="DR218" s="13">
        <f t="shared" ca="1" si="603"/>
        <v>0.51024164079352641</v>
      </c>
      <c r="DS218" s="13">
        <f t="shared" ca="1" si="603"/>
        <v>0.48601177351468194</v>
      </c>
      <c r="DT218" s="13">
        <f t="shared" ca="1" si="603"/>
        <v>0.50071615282819615</v>
      </c>
      <c r="DU218" s="13">
        <f t="shared" ca="1" si="603"/>
        <v>0.49274254261583755</v>
      </c>
      <c r="DV218" s="13">
        <f t="shared" ca="1" si="604"/>
        <v>0.50022968207444329</v>
      </c>
      <c r="DW218" s="13">
        <f t="shared" ca="1" si="604"/>
        <v>0.48214154509402796</v>
      </c>
      <c r="DX218" s="13">
        <f t="shared" ca="1" si="604"/>
        <v>0.50597788946966615</v>
      </c>
      <c r="DY218" s="13">
        <f t="shared" ca="1" si="604"/>
        <v>0.49442492454635745</v>
      </c>
      <c r="DZ218" s="13">
        <f t="shared" ca="1" si="604"/>
        <v>0.5032299516606854</v>
      </c>
      <c r="EA218" s="13">
        <f t="shared" ca="1" si="604"/>
        <v>0.4862823460088791</v>
      </c>
      <c r="EB218" s="13">
        <f t="shared" ca="1" si="604"/>
        <v>0.49188522308136889</v>
      </c>
      <c r="EC218" s="13">
        <f t="shared" ca="1" si="604"/>
        <v>0.46633501216177259</v>
      </c>
      <c r="ED218" s="13">
        <f t="shared" ca="1" si="604"/>
        <v>0.4942170138728062</v>
      </c>
      <c r="EE218" s="13">
        <f t="shared" ca="1" si="604"/>
        <v>0.51009653793108967</v>
      </c>
      <c r="EF218" s="13">
        <f t="shared" ca="1" si="605"/>
        <v>0.52170096472148775</v>
      </c>
      <c r="EG218" s="13">
        <f t="shared" ca="1" si="605"/>
        <v>0.48245678732804725</v>
      </c>
      <c r="EH218" s="13">
        <f t="shared" ca="1" si="605"/>
        <v>0.50191834142118641</v>
      </c>
      <c r="EI218" s="13">
        <f t="shared" ca="1" si="605"/>
        <v>0.49617331475321036</v>
      </c>
      <c r="EJ218" s="13">
        <f t="shared" ca="1" si="605"/>
        <v>0.48027570439692036</v>
      </c>
      <c r="EK218" s="13">
        <f t="shared" ca="1" si="605"/>
        <v>0.49004891880088858</v>
      </c>
      <c r="EL218" s="13">
        <f t="shared" ca="1" si="605"/>
        <v>0.4914219763193261</v>
      </c>
      <c r="EM218" s="13">
        <f t="shared" ca="1" si="605"/>
        <v>0.48556882693499487</v>
      </c>
      <c r="EN218" s="13">
        <f t="shared" ca="1" si="605"/>
        <v>0.47667446023542287</v>
      </c>
      <c r="EO218" s="13">
        <f t="shared" ca="1" si="605"/>
        <v>0.4602174145668862</v>
      </c>
      <c r="EP218" s="13">
        <f t="shared" ca="1" si="606"/>
        <v>0.45575555592674394</v>
      </c>
      <c r="EQ218" s="13">
        <f t="shared" ca="1" si="606"/>
        <v>0.44674964931149574</v>
      </c>
      <c r="ER218" s="13">
        <f t="shared" ca="1" si="606"/>
        <v>0.44983240418565179</v>
      </c>
      <c r="ES218" s="13">
        <f t="shared" ca="1" si="606"/>
        <v>0.48848137933575658</v>
      </c>
      <c r="ET218" s="13">
        <f t="shared" ca="1" si="606"/>
        <v>0.4731910410504187</v>
      </c>
      <c r="EU218" s="13">
        <f t="shared" ca="1" si="606"/>
        <v>0.486751846734924</v>
      </c>
      <c r="EV218" s="13">
        <f t="shared" ca="1" si="606"/>
        <v>0.48553722427998164</v>
      </c>
      <c r="EW218" s="13">
        <f t="shared" ca="1" si="606"/>
        <v>0.4820230504400782</v>
      </c>
      <c r="EX218" s="13">
        <f t="shared" ca="1" si="606"/>
        <v>0.50475109641757732</v>
      </c>
      <c r="EY218" s="13">
        <f t="shared" ca="1" si="606"/>
        <v>0.52601893827350876</v>
      </c>
      <c r="EZ218" s="13">
        <f t="shared" ca="1" si="607"/>
        <v>0.50093286292975914</v>
      </c>
      <c r="FA218" s="13">
        <f t="shared" ca="1" si="607"/>
        <v>0.49044261847401271</v>
      </c>
      <c r="FB218" s="13">
        <f t="shared" ca="1" si="607"/>
        <v>0.465865659107494</v>
      </c>
      <c r="FC218" s="13">
        <f t="shared" ca="1" si="607"/>
        <v>0.49129705730041884</v>
      </c>
      <c r="FD218" s="13">
        <f t="shared" ca="1" si="607"/>
        <v>0.5146770316817294</v>
      </c>
      <c r="FE218" s="13">
        <f t="shared" ca="1" si="607"/>
        <v>0.5172628432122921</v>
      </c>
      <c r="FF218" s="13">
        <f t="shared" ca="1" si="607"/>
        <v>0.50738194715309703</v>
      </c>
      <c r="FG218" s="13">
        <f t="shared" ca="1" si="607"/>
        <v>0.49496434339473167</v>
      </c>
      <c r="FH218" s="13">
        <f t="shared" ca="1" si="607"/>
        <v>0.5017536204867834</v>
      </c>
      <c r="FI218" s="13">
        <f t="shared" ca="1" si="607"/>
        <v>0.51676950558428902</v>
      </c>
      <c r="FJ218" s="13">
        <f t="shared" ca="1" si="608"/>
        <v>0.53533775017918561</v>
      </c>
      <c r="FK218" s="13">
        <f t="shared" ca="1" si="608"/>
        <v>0.54868941169091612</v>
      </c>
      <c r="FL218" s="13">
        <f t="shared" ca="1" si="608"/>
        <v>0.51893516599458778</v>
      </c>
      <c r="FM218" s="13">
        <f t="shared" ca="1" si="608"/>
        <v>0.48314676483838453</v>
      </c>
      <c r="FN218" s="13">
        <f t="shared" ca="1" si="608"/>
        <v>0.46191398099818798</v>
      </c>
      <c r="FO218" s="13">
        <f t="shared" ca="1" si="608"/>
        <v>0.46370767940888302</v>
      </c>
      <c r="FP218" s="13">
        <f t="shared" ca="1" si="608"/>
        <v>0.484332973799314</v>
      </c>
      <c r="FQ218" s="13">
        <f t="shared" ca="1" si="608"/>
        <v>0.4884313295351595</v>
      </c>
      <c r="FR218" s="13">
        <f t="shared" ca="1" si="608"/>
        <v>0.49554094717317165</v>
      </c>
      <c r="FS218" s="13">
        <f t="shared" ca="1" si="608"/>
        <v>0.47419801559914415</v>
      </c>
      <c r="FT218" s="13">
        <f t="shared" ca="1" si="609"/>
        <v>0.44559039550581159</v>
      </c>
      <c r="FU218" s="13">
        <f t="shared" ca="1" si="609"/>
        <v>0.45329926618871325</v>
      </c>
      <c r="FV218" s="13">
        <f t="shared" ca="1" si="609"/>
        <v>0.45396617064275446</v>
      </c>
      <c r="FW218" s="13">
        <f t="shared" ca="1" si="609"/>
        <v>0.45014988390806526</v>
      </c>
      <c r="FX218" s="13">
        <f t="shared" ca="1" si="610"/>
        <v>0.42668091394394397</v>
      </c>
      <c r="FY218" s="13">
        <f t="shared" ca="1" si="610"/>
        <v>0.38732419808829088</v>
      </c>
      <c r="FZ218" s="13">
        <f t="shared" ca="1" si="610"/>
        <v>0.35833784254015416</v>
      </c>
      <c r="GA218" s="86">
        <f t="shared" ca="1" si="610"/>
        <v>0.32708195485754965</v>
      </c>
      <c r="GB218" s="25"/>
    </row>
    <row r="219" spans="1:184" ht="15.75" thickBot="1" x14ac:dyDescent="0.3">
      <c r="A219" s="14"/>
      <c r="B219" s="26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51"/>
      <c r="N219" s="51"/>
      <c r="O219" s="24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24"/>
      <c r="AU219" s="51"/>
      <c r="AV219" s="51"/>
      <c r="AW219" s="24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25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  <c r="FL219" s="24"/>
      <c r="FM219" s="24"/>
      <c r="FN219" s="24"/>
      <c r="FO219" s="24"/>
      <c r="FP219" s="24"/>
      <c r="FQ219" s="24"/>
      <c r="FR219" s="24"/>
      <c r="FS219" s="24"/>
      <c r="FT219" s="24"/>
      <c r="FU219" s="24"/>
      <c r="FV219" s="24"/>
      <c r="FW219" s="24"/>
      <c r="FX219" s="24"/>
      <c r="FY219" s="24"/>
      <c r="FZ219" s="24"/>
      <c r="GA219" s="24"/>
      <c r="GB219" s="25"/>
    </row>
    <row r="220" spans="1:184" x14ac:dyDescent="0.25">
      <c r="A220" s="14"/>
      <c r="B220" s="26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51"/>
      <c r="N220" s="51"/>
      <c r="O220" s="24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24"/>
      <c r="AU220" s="51"/>
      <c r="AV220" s="51"/>
      <c r="AW220" s="24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25"/>
      <c r="CC220" s="24"/>
      <c r="CD220" s="24"/>
      <c r="CE220" s="100" t="s">
        <v>36</v>
      </c>
      <c r="CF220" s="125">
        <f ca="1">AVERAGE(CF119:GA218)</f>
        <v>0.50111668263676923</v>
      </c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5"/>
    </row>
    <row r="221" spans="1:184" ht="15.75" thickBot="1" x14ac:dyDescent="0.3">
      <c r="A221" s="14"/>
      <c r="B221" s="26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51"/>
      <c r="N221" s="51"/>
      <c r="O221" s="24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24"/>
      <c r="AU221" s="51"/>
      <c r="AV221" s="51"/>
      <c r="AW221" s="24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25"/>
      <c r="CC221" s="24"/>
      <c r="CD221" s="24"/>
      <c r="CE221" s="100" t="s">
        <v>37</v>
      </c>
      <c r="CF221" s="126">
        <f ca="1">STDEV(CF119:GA218)</f>
        <v>3.0598013640718142E-2</v>
      </c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5"/>
    </row>
    <row r="222" spans="1:184" ht="15.75" thickBot="1" x14ac:dyDescent="0.3">
      <c r="A222" s="14"/>
      <c r="B222" s="26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51"/>
      <c r="N222" s="51"/>
      <c r="O222" s="24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24"/>
      <c r="AU222" s="51"/>
      <c r="AV222" s="51"/>
      <c r="AW222" s="24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156"/>
      <c r="CC222" s="52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5"/>
    </row>
    <row r="223" spans="1:184" ht="19.5" thickBot="1" x14ac:dyDescent="0.35">
      <c r="A223" s="14"/>
      <c r="B223" s="26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51"/>
      <c r="N223" s="51"/>
      <c r="O223" s="24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24"/>
      <c r="AU223" s="51"/>
      <c r="AV223" s="51"/>
      <c r="AW223" s="24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156"/>
      <c r="CC223" s="52"/>
      <c r="CD223" s="130" t="s">
        <v>48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6"/>
      <c r="GB223" s="25"/>
    </row>
    <row r="224" spans="1:184" x14ac:dyDescent="0.25">
      <c r="A224" s="14"/>
      <c r="B224" s="26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51"/>
      <c r="N224" s="51"/>
      <c r="O224" s="24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24"/>
      <c r="AU224" s="51"/>
      <c r="AV224" s="51"/>
      <c r="AW224" s="24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156"/>
      <c r="CC224" s="52"/>
      <c r="CD224" s="24"/>
      <c r="CE224" s="24"/>
      <c r="CF224" s="111">
        <f t="shared" ref="CF224:DK224" si="612">CF117</f>
        <v>0</v>
      </c>
      <c r="CG224" s="121">
        <f t="shared" si="612"/>
        <v>1</v>
      </c>
      <c r="CH224" s="121">
        <f t="shared" si="612"/>
        <v>2</v>
      </c>
      <c r="CI224" s="121">
        <f t="shared" si="612"/>
        <v>3</v>
      </c>
      <c r="CJ224" s="121">
        <f t="shared" si="612"/>
        <v>4</v>
      </c>
      <c r="CK224" s="121">
        <f t="shared" si="612"/>
        <v>5</v>
      </c>
      <c r="CL224" s="121">
        <f t="shared" si="612"/>
        <v>6</v>
      </c>
      <c r="CM224" s="121">
        <f t="shared" si="612"/>
        <v>7</v>
      </c>
      <c r="CN224" s="121">
        <f t="shared" si="612"/>
        <v>8</v>
      </c>
      <c r="CO224" s="121">
        <f t="shared" si="612"/>
        <v>9</v>
      </c>
      <c r="CP224" s="121">
        <f t="shared" si="612"/>
        <v>10</v>
      </c>
      <c r="CQ224" s="121">
        <f t="shared" si="612"/>
        <v>11</v>
      </c>
      <c r="CR224" s="121">
        <f t="shared" si="612"/>
        <v>12</v>
      </c>
      <c r="CS224" s="121">
        <f t="shared" si="612"/>
        <v>13</v>
      </c>
      <c r="CT224" s="121">
        <f t="shared" si="612"/>
        <v>14</v>
      </c>
      <c r="CU224" s="121">
        <f t="shared" si="612"/>
        <v>15</v>
      </c>
      <c r="CV224" s="121">
        <f t="shared" si="612"/>
        <v>16</v>
      </c>
      <c r="CW224" s="121">
        <f t="shared" si="612"/>
        <v>17</v>
      </c>
      <c r="CX224" s="121">
        <f t="shared" si="612"/>
        <v>18</v>
      </c>
      <c r="CY224" s="121">
        <f t="shared" si="612"/>
        <v>19</v>
      </c>
      <c r="CZ224" s="121">
        <f t="shared" si="612"/>
        <v>20</v>
      </c>
      <c r="DA224" s="121">
        <f t="shared" si="612"/>
        <v>21</v>
      </c>
      <c r="DB224" s="121">
        <f t="shared" si="612"/>
        <v>22</v>
      </c>
      <c r="DC224" s="121">
        <f t="shared" si="612"/>
        <v>23</v>
      </c>
      <c r="DD224" s="121">
        <f t="shared" si="612"/>
        <v>24</v>
      </c>
      <c r="DE224" s="121">
        <f t="shared" si="612"/>
        <v>25</v>
      </c>
      <c r="DF224" s="121">
        <f t="shared" si="612"/>
        <v>26</v>
      </c>
      <c r="DG224" s="121">
        <f t="shared" si="612"/>
        <v>27</v>
      </c>
      <c r="DH224" s="121">
        <f t="shared" si="612"/>
        <v>28</v>
      </c>
      <c r="DI224" s="121">
        <f t="shared" si="612"/>
        <v>29</v>
      </c>
      <c r="DJ224" s="121">
        <f t="shared" si="612"/>
        <v>30</v>
      </c>
      <c r="DK224" s="121">
        <f t="shared" si="612"/>
        <v>31</v>
      </c>
      <c r="DL224" s="121">
        <f t="shared" ref="DL224:EQ224" si="613">DL117</f>
        <v>32</v>
      </c>
      <c r="DM224" s="121">
        <f t="shared" si="613"/>
        <v>33</v>
      </c>
      <c r="DN224" s="121">
        <f t="shared" si="613"/>
        <v>34</v>
      </c>
      <c r="DO224" s="121">
        <f t="shared" si="613"/>
        <v>35</v>
      </c>
      <c r="DP224" s="121">
        <f t="shared" si="613"/>
        <v>36</v>
      </c>
      <c r="DQ224" s="121">
        <f t="shared" si="613"/>
        <v>37</v>
      </c>
      <c r="DR224" s="121">
        <f t="shared" si="613"/>
        <v>38</v>
      </c>
      <c r="DS224" s="121">
        <f t="shared" si="613"/>
        <v>39</v>
      </c>
      <c r="DT224" s="121">
        <f t="shared" si="613"/>
        <v>40</v>
      </c>
      <c r="DU224" s="121">
        <f t="shared" si="613"/>
        <v>41</v>
      </c>
      <c r="DV224" s="121">
        <f t="shared" si="613"/>
        <v>42</v>
      </c>
      <c r="DW224" s="121">
        <f t="shared" si="613"/>
        <v>43</v>
      </c>
      <c r="DX224" s="121">
        <f t="shared" si="613"/>
        <v>44</v>
      </c>
      <c r="DY224" s="121">
        <f t="shared" si="613"/>
        <v>45</v>
      </c>
      <c r="DZ224" s="121">
        <f t="shared" si="613"/>
        <v>46</v>
      </c>
      <c r="EA224" s="121">
        <f t="shared" si="613"/>
        <v>47</v>
      </c>
      <c r="EB224" s="121">
        <f t="shared" si="613"/>
        <v>48</v>
      </c>
      <c r="EC224" s="121">
        <f t="shared" si="613"/>
        <v>49</v>
      </c>
      <c r="ED224" s="121">
        <f t="shared" si="613"/>
        <v>50</v>
      </c>
      <c r="EE224" s="121">
        <f t="shared" si="613"/>
        <v>51</v>
      </c>
      <c r="EF224" s="121">
        <f t="shared" si="613"/>
        <v>52</v>
      </c>
      <c r="EG224" s="121">
        <f t="shared" si="613"/>
        <v>53</v>
      </c>
      <c r="EH224" s="121">
        <f t="shared" si="613"/>
        <v>54</v>
      </c>
      <c r="EI224" s="121">
        <f t="shared" si="613"/>
        <v>55</v>
      </c>
      <c r="EJ224" s="121">
        <f t="shared" si="613"/>
        <v>56</v>
      </c>
      <c r="EK224" s="121">
        <f t="shared" si="613"/>
        <v>57</v>
      </c>
      <c r="EL224" s="121">
        <f t="shared" si="613"/>
        <v>58</v>
      </c>
      <c r="EM224" s="121">
        <f t="shared" si="613"/>
        <v>59</v>
      </c>
      <c r="EN224" s="121">
        <f t="shared" si="613"/>
        <v>60</v>
      </c>
      <c r="EO224" s="121">
        <f t="shared" si="613"/>
        <v>61</v>
      </c>
      <c r="EP224" s="121">
        <f t="shared" si="613"/>
        <v>62</v>
      </c>
      <c r="EQ224" s="121">
        <f t="shared" si="613"/>
        <v>63</v>
      </c>
      <c r="ER224" s="121">
        <f t="shared" ref="ER224:GA224" si="614">ER117</f>
        <v>64</v>
      </c>
      <c r="ES224" s="121">
        <f t="shared" si="614"/>
        <v>65</v>
      </c>
      <c r="ET224" s="121">
        <f t="shared" si="614"/>
        <v>66</v>
      </c>
      <c r="EU224" s="121">
        <f t="shared" si="614"/>
        <v>67</v>
      </c>
      <c r="EV224" s="121">
        <f t="shared" si="614"/>
        <v>68</v>
      </c>
      <c r="EW224" s="121">
        <f t="shared" si="614"/>
        <v>69</v>
      </c>
      <c r="EX224" s="121">
        <f t="shared" si="614"/>
        <v>70</v>
      </c>
      <c r="EY224" s="121">
        <f t="shared" si="614"/>
        <v>71</v>
      </c>
      <c r="EZ224" s="121">
        <f t="shared" si="614"/>
        <v>72</v>
      </c>
      <c r="FA224" s="121">
        <f t="shared" si="614"/>
        <v>73</v>
      </c>
      <c r="FB224" s="121">
        <f t="shared" si="614"/>
        <v>74</v>
      </c>
      <c r="FC224" s="121">
        <f t="shared" si="614"/>
        <v>75</v>
      </c>
      <c r="FD224" s="121">
        <f t="shared" si="614"/>
        <v>76</v>
      </c>
      <c r="FE224" s="121">
        <f t="shared" si="614"/>
        <v>77</v>
      </c>
      <c r="FF224" s="121">
        <f t="shared" si="614"/>
        <v>78</v>
      </c>
      <c r="FG224" s="121">
        <f t="shared" si="614"/>
        <v>79</v>
      </c>
      <c r="FH224" s="121">
        <f t="shared" si="614"/>
        <v>80</v>
      </c>
      <c r="FI224" s="121">
        <f t="shared" si="614"/>
        <v>81</v>
      </c>
      <c r="FJ224" s="121">
        <f t="shared" si="614"/>
        <v>82</v>
      </c>
      <c r="FK224" s="121">
        <f t="shared" si="614"/>
        <v>83</v>
      </c>
      <c r="FL224" s="121">
        <f t="shared" si="614"/>
        <v>84</v>
      </c>
      <c r="FM224" s="121">
        <f t="shared" si="614"/>
        <v>85</v>
      </c>
      <c r="FN224" s="121">
        <f t="shared" si="614"/>
        <v>86</v>
      </c>
      <c r="FO224" s="121">
        <f t="shared" si="614"/>
        <v>87</v>
      </c>
      <c r="FP224" s="121">
        <f t="shared" si="614"/>
        <v>88</v>
      </c>
      <c r="FQ224" s="121">
        <f t="shared" si="614"/>
        <v>89</v>
      </c>
      <c r="FR224" s="121">
        <f t="shared" si="614"/>
        <v>90</v>
      </c>
      <c r="FS224" s="121">
        <f t="shared" si="614"/>
        <v>91</v>
      </c>
      <c r="FT224" s="121">
        <f t="shared" si="614"/>
        <v>92</v>
      </c>
      <c r="FU224" s="121">
        <f t="shared" si="614"/>
        <v>93</v>
      </c>
      <c r="FV224" s="121">
        <f t="shared" si="614"/>
        <v>94</v>
      </c>
      <c r="FW224" s="121">
        <f t="shared" si="614"/>
        <v>95</v>
      </c>
      <c r="FX224" s="121">
        <f t="shared" si="614"/>
        <v>96</v>
      </c>
      <c r="FY224" s="121">
        <f t="shared" si="614"/>
        <v>97</v>
      </c>
      <c r="FZ224" s="121">
        <f t="shared" si="614"/>
        <v>98</v>
      </c>
      <c r="GA224" s="112">
        <f t="shared" si="614"/>
        <v>99</v>
      </c>
      <c r="GB224" s="25"/>
    </row>
    <row r="225" spans="1:184" ht="15.75" thickBot="1" x14ac:dyDescent="0.3">
      <c r="A225" s="14"/>
      <c r="B225" s="26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51"/>
      <c r="N225" s="51"/>
      <c r="O225" s="24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24"/>
      <c r="AU225" s="51"/>
      <c r="AV225" s="51"/>
      <c r="AW225" s="24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156"/>
      <c r="CC225" s="52"/>
      <c r="CD225" s="24"/>
      <c r="CE225" s="24"/>
      <c r="CF225" s="115">
        <f t="shared" ref="CF225:DK225" si="615">CF118</f>
        <v>1</v>
      </c>
      <c r="CG225" s="122">
        <f t="shared" si="615"/>
        <v>2</v>
      </c>
      <c r="CH225" s="122">
        <f t="shared" si="615"/>
        <v>3</v>
      </c>
      <c r="CI225" s="122">
        <f t="shared" si="615"/>
        <v>4</v>
      </c>
      <c r="CJ225" s="122">
        <f t="shared" si="615"/>
        <v>5</v>
      </c>
      <c r="CK225" s="122">
        <f t="shared" si="615"/>
        <v>6</v>
      </c>
      <c r="CL225" s="122">
        <f t="shared" si="615"/>
        <v>7</v>
      </c>
      <c r="CM225" s="122">
        <f t="shared" si="615"/>
        <v>8</v>
      </c>
      <c r="CN225" s="122">
        <f t="shared" si="615"/>
        <v>9</v>
      </c>
      <c r="CO225" s="122">
        <f t="shared" si="615"/>
        <v>10</v>
      </c>
      <c r="CP225" s="122">
        <f t="shared" si="615"/>
        <v>11</v>
      </c>
      <c r="CQ225" s="122">
        <f t="shared" si="615"/>
        <v>12</v>
      </c>
      <c r="CR225" s="122">
        <f t="shared" si="615"/>
        <v>13</v>
      </c>
      <c r="CS225" s="122">
        <f t="shared" si="615"/>
        <v>14</v>
      </c>
      <c r="CT225" s="122">
        <f t="shared" si="615"/>
        <v>15</v>
      </c>
      <c r="CU225" s="122">
        <f t="shared" si="615"/>
        <v>16</v>
      </c>
      <c r="CV225" s="122">
        <f t="shared" si="615"/>
        <v>17</v>
      </c>
      <c r="CW225" s="122">
        <f t="shared" si="615"/>
        <v>18</v>
      </c>
      <c r="CX225" s="122">
        <f t="shared" si="615"/>
        <v>19</v>
      </c>
      <c r="CY225" s="122">
        <f t="shared" si="615"/>
        <v>20</v>
      </c>
      <c r="CZ225" s="122">
        <f t="shared" si="615"/>
        <v>21</v>
      </c>
      <c r="DA225" s="122">
        <f t="shared" si="615"/>
        <v>22</v>
      </c>
      <c r="DB225" s="122">
        <f t="shared" si="615"/>
        <v>23</v>
      </c>
      <c r="DC225" s="122">
        <f t="shared" si="615"/>
        <v>24</v>
      </c>
      <c r="DD225" s="122">
        <f t="shared" si="615"/>
        <v>25</v>
      </c>
      <c r="DE225" s="122">
        <f t="shared" si="615"/>
        <v>26</v>
      </c>
      <c r="DF225" s="122">
        <f t="shared" si="615"/>
        <v>27</v>
      </c>
      <c r="DG225" s="122">
        <f t="shared" si="615"/>
        <v>28</v>
      </c>
      <c r="DH225" s="122">
        <f t="shared" si="615"/>
        <v>29</v>
      </c>
      <c r="DI225" s="122">
        <f t="shared" si="615"/>
        <v>30</v>
      </c>
      <c r="DJ225" s="122">
        <f t="shared" si="615"/>
        <v>31</v>
      </c>
      <c r="DK225" s="122">
        <f t="shared" si="615"/>
        <v>32</v>
      </c>
      <c r="DL225" s="122">
        <f t="shared" ref="DL225:EQ225" si="616">DL118</f>
        <v>33</v>
      </c>
      <c r="DM225" s="122">
        <f t="shared" si="616"/>
        <v>34</v>
      </c>
      <c r="DN225" s="122">
        <f t="shared" si="616"/>
        <v>35</v>
      </c>
      <c r="DO225" s="122">
        <f t="shared" si="616"/>
        <v>36</v>
      </c>
      <c r="DP225" s="122">
        <f t="shared" si="616"/>
        <v>37</v>
      </c>
      <c r="DQ225" s="122">
        <f t="shared" si="616"/>
        <v>38</v>
      </c>
      <c r="DR225" s="122">
        <f t="shared" si="616"/>
        <v>39</v>
      </c>
      <c r="DS225" s="122">
        <f t="shared" si="616"/>
        <v>40</v>
      </c>
      <c r="DT225" s="122">
        <f t="shared" si="616"/>
        <v>41</v>
      </c>
      <c r="DU225" s="122">
        <f t="shared" si="616"/>
        <v>42</v>
      </c>
      <c r="DV225" s="122">
        <f t="shared" si="616"/>
        <v>43</v>
      </c>
      <c r="DW225" s="122">
        <f t="shared" si="616"/>
        <v>44</v>
      </c>
      <c r="DX225" s="122">
        <f t="shared" si="616"/>
        <v>45</v>
      </c>
      <c r="DY225" s="122">
        <f t="shared" si="616"/>
        <v>46</v>
      </c>
      <c r="DZ225" s="122">
        <f t="shared" si="616"/>
        <v>47</v>
      </c>
      <c r="EA225" s="122">
        <f t="shared" si="616"/>
        <v>48</v>
      </c>
      <c r="EB225" s="122">
        <f t="shared" si="616"/>
        <v>49</v>
      </c>
      <c r="EC225" s="122">
        <f t="shared" si="616"/>
        <v>50</v>
      </c>
      <c r="ED225" s="122">
        <f t="shared" si="616"/>
        <v>51</v>
      </c>
      <c r="EE225" s="122">
        <f t="shared" si="616"/>
        <v>52</v>
      </c>
      <c r="EF225" s="122">
        <f t="shared" si="616"/>
        <v>53</v>
      </c>
      <c r="EG225" s="122">
        <f t="shared" si="616"/>
        <v>54</v>
      </c>
      <c r="EH225" s="122">
        <f t="shared" si="616"/>
        <v>55</v>
      </c>
      <c r="EI225" s="122">
        <f t="shared" si="616"/>
        <v>56</v>
      </c>
      <c r="EJ225" s="122">
        <f t="shared" si="616"/>
        <v>57</v>
      </c>
      <c r="EK225" s="122">
        <f t="shared" si="616"/>
        <v>58</v>
      </c>
      <c r="EL225" s="122">
        <f t="shared" si="616"/>
        <v>59</v>
      </c>
      <c r="EM225" s="122">
        <f t="shared" si="616"/>
        <v>60</v>
      </c>
      <c r="EN225" s="122">
        <f t="shared" si="616"/>
        <v>61</v>
      </c>
      <c r="EO225" s="122">
        <f t="shared" si="616"/>
        <v>62</v>
      </c>
      <c r="EP225" s="122">
        <f t="shared" si="616"/>
        <v>63</v>
      </c>
      <c r="EQ225" s="122">
        <f t="shared" si="616"/>
        <v>64</v>
      </c>
      <c r="ER225" s="122">
        <f t="shared" ref="ER225:GA225" si="617">ER118</f>
        <v>65</v>
      </c>
      <c r="ES225" s="122">
        <f t="shared" si="617"/>
        <v>66</v>
      </c>
      <c r="ET225" s="122">
        <f t="shared" si="617"/>
        <v>67</v>
      </c>
      <c r="EU225" s="122">
        <f t="shared" si="617"/>
        <v>68</v>
      </c>
      <c r="EV225" s="122">
        <f t="shared" si="617"/>
        <v>69</v>
      </c>
      <c r="EW225" s="122">
        <f t="shared" si="617"/>
        <v>70</v>
      </c>
      <c r="EX225" s="122">
        <f t="shared" si="617"/>
        <v>71</v>
      </c>
      <c r="EY225" s="122">
        <f t="shared" si="617"/>
        <v>72</v>
      </c>
      <c r="EZ225" s="122">
        <f t="shared" si="617"/>
        <v>73</v>
      </c>
      <c r="FA225" s="122">
        <f t="shared" si="617"/>
        <v>74</v>
      </c>
      <c r="FB225" s="122">
        <f t="shared" si="617"/>
        <v>75</v>
      </c>
      <c r="FC225" s="122">
        <f t="shared" si="617"/>
        <v>76</v>
      </c>
      <c r="FD225" s="122">
        <f t="shared" si="617"/>
        <v>77</v>
      </c>
      <c r="FE225" s="122">
        <f t="shared" si="617"/>
        <v>78</v>
      </c>
      <c r="FF225" s="122">
        <f t="shared" si="617"/>
        <v>79</v>
      </c>
      <c r="FG225" s="122">
        <f t="shared" si="617"/>
        <v>80</v>
      </c>
      <c r="FH225" s="122">
        <f t="shared" si="617"/>
        <v>81</v>
      </c>
      <c r="FI225" s="122">
        <f t="shared" si="617"/>
        <v>82</v>
      </c>
      <c r="FJ225" s="122">
        <f t="shared" si="617"/>
        <v>83</v>
      </c>
      <c r="FK225" s="122">
        <f t="shared" si="617"/>
        <v>84</v>
      </c>
      <c r="FL225" s="122">
        <f t="shared" si="617"/>
        <v>85</v>
      </c>
      <c r="FM225" s="122">
        <f t="shared" si="617"/>
        <v>86</v>
      </c>
      <c r="FN225" s="122">
        <f t="shared" si="617"/>
        <v>87</v>
      </c>
      <c r="FO225" s="122">
        <f t="shared" si="617"/>
        <v>88</v>
      </c>
      <c r="FP225" s="122">
        <f t="shared" si="617"/>
        <v>89</v>
      </c>
      <c r="FQ225" s="122">
        <f t="shared" si="617"/>
        <v>90</v>
      </c>
      <c r="FR225" s="122">
        <f t="shared" si="617"/>
        <v>91</v>
      </c>
      <c r="FS225" s="122">
        <f t="shared" si="617"/>
        <v>92</v>
      </c>
      <c r="FT225" s="122">
        <f t="shared" si="617"/>
        <v>93</v>
      </c>
      <c r="FU225" s="122">
        <f t="shared" si="617"/>
        <v>94</v>
      </c>
      <c r="FV225" s="122">
        <f t="shared" si="617"/>
        <v>95</v>
      </c>
      <c r="FW225" s="122">
        <f t="shared" si="617"/>
        <v>96</v>
      </c>
      <c r="FX225" s="122">
        <f t="shared" si="617"/>
        <v>97</v>
      </c>
      <c r="FY225" s="122">
        <f t="shared" si="617"/>
        <v>98</v>
      </c>
      <c r="FZ225" s="122">
        <f t="shared" si="617"/>
        <v>99</v>
      </c>
      <c r="GA225" s="116">
        <f t="shared" si="617"/>
        <v>100</v>
      </c>
      <c r="GB225" s="25"/>
    </row>
    <row r="226" spans="1:184" x14ac:dyDescent="0.25">
      <c r="A226" s="14"/>
      <c r="B226" s="26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51"/>
      <c r="N226" s="51"/>
      <c r="O226" s="24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24"/>
      <c r="AU226" s="51"/>
      <c r="AV226" s="51"/>
      <c r="AW226" s="24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156"/>
      <c r="CC226" s="52"/>
      <c r="CD226" s="111">
        <f t="shared" ref="CD226:CE245" si="618">CD119</f>
        <v>0</v>
      </c>
      <c r="CE226" s="112">
        <f t="shared" si="618"/>
        <v>1</v>
      </c>
      <c r="CF226" s="81">
        <f t="shared" ref="CF226:DK226" ca="1" si="619">(CF119-$CF$220)/$CF$221</f>
        <v>1.8010713632710371</v>
      </c>
      <c r="CG226" s="41">
        <f t="shared" ca="1" si="619"/>
        <v>-0.33695383652799266</v>
      </c>
      <c r="CH226" s="41">
        <f t="shared" ca="1" si="619"/>
        <v>3.3555694614980518</v>
      </c>
      <c r="CI226" s="41">
        <f t="shared" ca="1" si="619"/>
        <v>2.9143340943523786</v>
      </c>
      <c r="CJ226" s="41">
        <f t="shared" ca="1" si="619"/>
        <v>0.78392284558199987</v>
      </c>
      <c r="CK226" s="41">
        <f t="shared" ca="1" si="619"/>
        <v>-1.4135497114120099</v>
      </c>
      <c r="CL226" s="41">
        <f t="shared" ca="1" si="619"/>
        <v>-0.45089727415448777</v>
      </c>
      <c r="CM226" s="41">
        <f t="shared" ca="1" si="619"/>
        <v>-1.1267742193939065</v>
      </c>
      <c r="CN226" s="41">
        <f t="shared" ca="1" si="619"/>
        <v>-1.7521434740684416</v>
      </c>
      <c r="CO226" s="41">
        <f t="shared" ca="1" si="619"/>
        <v>-2.2734097340717296</v>
      </c>
      <c r="CP226" s="41">
        <f t="shared" ca="1" si="619"/>
        <v>-2.7291474724558378</v>
      </c>
      <c r="CQ226" s="41">
        <f t="shared" ca="1" si="619"/>
        <v>-2.0094345951504025</v>
      </c>
      <c r="CR226" s="41">
        <f t="shared" ca="1" si="619"/>
        <v>-0.91610586599602883</v>
      </c>
      <c r="CS226" s="41">
        <f t="shared" ca="1" si="619"/>
        <v>-1.2004208906415141</v>
      </c>
      <c r="CT226" s="41">
        <f t="shared" ca="1" si="619"/>
        <v>-0.99939072828725939</v>
      </c>
      <c r="CU226" s="41">
        <f t="shared" ca="1" si="619"/>
        <v>-1.4198034798352039</v>
      </c>
      <c r="CV226" s="41">
        <f t="shared" ca="1" si="619"/>
        <v>-0.51454027828998061</v>
      </c>
      <c r="CW226" s="41">
        <f t="shared" ca="1" si="619"/>
        <v>-0.53123291083482294</v>
      </c>
      <c r="CX226" s="41">
        <f t="shared" ca="1" si="619"/>
        <v>-1.5097701395083905</v>
      </c>
      <c r="CY226" s="41">
        <f t="shared" ca="1" si="619"/>
        <v>-2.4204399150586102</v>
      </c>
      <c r="CZ226" s="41">
        <f t="shared" ca="1" si="619"/>
        <v>-1.2585524078083588</v>
      </c>
      <c r="DA226" s="41">
        <f t="shared" ca="1" si="619"/>
        <v>-1.531151653596482</v>
      </c>
      <c r="DB226" s="41">
        <f t="shared" ca="1" si="619"/>
        <v>-0.71985058208951902</v>
      </c>
      <c r="DC226" s="41">
        <f t="shared" ca="1" si="619"/>
        <v>-1.6326761943099886</v>
      </c>
      <c r="DD226" s="41">
        <f t="shared" ca="1" si="619"/>
        <v>-0.64144801514291794</v>
      </c>
      <c r="DE226" s="41">
        <f t="shared" ca="1" si="619"/>
        <v>-9.5171124074508298E-2</v>
      </c>
      <c r="DF226" s="41">
        <f t="shared" ca="1" si="619"/>
        <v>0.22676743544316061</v>
      </c>
      <c r="DG226" s="41">
        <f t="shared" ca="1" si="619"/>
        <v>-0.27086264685128808</v>
      </c>
      <c r="DH226" s="41">
        <f t="shared" ca="1" si="619"/>
        <v>0.19007179822342482</v>
      </c>
      <c r="DI226" s="41">
        <f t="shared" ca="1" si="619"/>
        <v>-0.18029422645134335</v>
      </c>
      <c r="DJ226" s="41">
        <f t="shared" ca="1" si="619"/>
        <v>-0.59182943094561691</v>
      </c>
      <c r="DK226" s="41">
        <f t="shared" ca="1" si="619"/>
        <v>-0.44391867496500309</v>
      </c>
      <c r="DL226" s="41">
        <f t="shared" ref="DL226:EQ226" ca="1" si="620">(DL119-$CF$220)/$CF$221</f>
        <v>0.20148127594215406</v>
      </c>
      <c r="DM226" s="41">
        <f t="shared" ca="1" si="620"/>
        <v>-0.39928700685048263</v>
      </c>
      <c r="DN226" s="41">
        <f t="shared" ca="1" si="620"/>
        <v>-0.93255023128152392</v>
      </c>
      <c r="DO226" s="41">
        <f t="shared" ca="1" si="620"/>
        <v>-0.19638683533967494</v>
      </c>
      <c r="DP226" s="41">
        <f t="shared" ca="1" si="620"/>
        <v>-0.98427810820887851</v>
      </c>
      <c r="DQ226" s="41">
        <f t="shared" ca="1" si="620"/>
        <v>-0.41129107023784872</v>
      </c>
      <c r="DR226" s="41">
        <f t="shared" ca="1" si="620"/>
        <v>-1.0112476222666094</v>
      </c>
      <c r="DS226" s="41">
        <f t="shared" ca="1" si="620"/>
        <v>0.42576332272243061</v>
      </c>
      <c r="DT226" s="41">
        <f t="shared" ca="1" si="620"/>
        <v>1.4565084265083834</v>
      </c>
      <c r="DU226" s="41">
        <f t="shared" ca="1" si="620"/>
        <v>2.3116173105950204</v>
      </c>
      <c r="DV226" s="41">
        <f t="shared" ca="1" si="620"/>
        <v>1.1970314280072358</v>
      </c>
      <c r="DW226" s="41">
        <f t="shared" ca="1" si="620"/>
        <v>2.4578585134610105</v>
      </c>
      <c r="DX226" s="41">
        <f t="shared" ca="1" si="620"/>
        <v>2.5280687664193757</v>
      </c>
      <c r="DY226" s="41">
        <f t="shared" ca="1" si="620"/>
        <v>1.3336967541446205</v>
      </c>
      <c r="DZ226" s="41">
        <f t="shared" ca="1" si="620"/>
        <v>-1.1030514355115661</v>
      </c>
      <c r="EA226" s="41">
        <f t="shared" ca="1" si="620"/>
        <v>-1.5014926518133951</v>
      </c>
      <c r="EB226" s="41">
        <f t="shared" ca="1" si="620"/>
        <v>-1.6687068424618938</v>
      </c>
      <c r="EC226" s="41">
        <f t="shared" ca="1" si="620"/>
        <v>-1.0761939844691903</v>
      </c>
      <c r="ED226" s="41">
        <f t="shared" ca="1" si="620"/>
        <v>-0.36539649555918047</v>
      </c>
      <c r="EE226" s="41">
        <f t="shared" ca="1" si="620"/>
        <v>-0.37330596066618493</v>
      </c>
      <c r="EF226" s="41">
        <f t="shared" ca="1" si="620"/>
        <v>-0.63352993949943492</v>
      </c>
      <c r="EG226" s="41">
        <f t="shared" ca="1" si="620"/>
        <v>-0.74831644385710949</v>
      </c>
      <c r="EH226" s="41">
        <f t="shared" ca="1" si="620"/>
        <v>0.70545021920843298</v>
      </c>
      <c r="EI226" s="41">
        <f t="shared" ca="1" si="620"/>
        <v>0.25368594711431108</v>
      </c>
      <c r="EJ226" s="41">
        <f t="shared" ca="1" si="620"/>
        <v>-0.46481215497624273</v>
      </c>
      <c r="EK226" s="41">
        <f t="shared" ca="1" si="620"/>
        <v>-1.0606913748694911</v>
      </c>
      <c r="EL226" s="41">
        <f t="shared" ca="1" si="620"/>
        <v>-1.4228168976382796</v>
      </c>
      <c r="EM226" s="41">
        <f t="shared" ca="1" si="620"/>
        <v>-0.66815674401912761</v>
      </c>
      <c r="EN226" s="41">
        <f t="shared" ca="1" si="620"/>
        <v>0.37883964688799587</v>
      </c>
      <c r="EO226" s="41">
        <f t="shared" ca="1" si="620"/>
        <v>-0.28795551227104799</v>
      </c>
      <c r="EP226" s="41">
        <f t="shared" ca="1" si="620"/>
        <v>-0.82115711980046335</v>
      </c>
      <c r="EQ226" s="41">
        <f t="shared" ca="1" si="620"/>
        <v>-0.92620573560781305</v>
      </c>
      <c r="ER226" s="41">
        <f t="shared" ref="ER226:GA226" ca="1" si="621">(ER119-$CF$220)/$CF$221</f>
        <v>-1.7799344136513302</v>
      </c>
      <c r="ES226" s="41">
        <f t="shared" ca="1" si="621"/>
        <v>-2.1044131188439086</v>
      </c>
      <c r="ET226" s="41">
        <f t="shared" ca="1" si="621"/>
        <v>-1.2368417521458954</v>
      </c>
      <c r="EU226" s="41">
        <f t="shared" ca="1" si="621"/>
        <v>-1.0939946893151899</v>
      </c>
      <c r="EV226" s="41">
        <f t="shared" ca="1" si="621"/>
        <v>-1.168676933227607</v>
      </c>
      <c r="EW226" s="41">
        <f t="shared" ca="1" si="621"/>
        <v>-0.398135455786436</v>
      </c>
      <c r="EX226" s="41">
        <f t="shared" ca="1" si="621"/>
        <v>0.7778739209447012</v>
      </c>
      <c r="EY226" s="41">
        <f t="shared" ca="1" si="621"/>
        <v>1.3575148987603349</v>
      </c>
      <c r="EZ226" s="41">
        <f t="shared" ca="1" si="621"/>
        <v>1.4116915143695521</v>
      </c>
      <c r="FA226" s="41">
        <f t="shared" ca="1" si="621"/>
        <v>1.5969074289609049</v>
      </c>
      <c r="FB226" s="41">
        <f t="shared" ca="1" si="621"/>
        <v>1.05980604332668</v>
      </c>
      <c r="FC226" s="41">
        <f t="shared" ca="1" si="621"/>
        <v>4.9117919529456579E-2</v>
      </c>
      <c r="FD226" s="41">
        <f t="shared" ca="1" si="621"/>
        <v>-0.25741206984750592</v>
      </c>
      <c r="FE226" s="41">
        <f t="shared" ca="1" si="621"/>
        <v>-0.15748173791737835</v>
      </c>
      <c r="FF226" s="41">
        <f t="shared" ca="1" si="621"/>
        <v>0.27855656340175161</v>
      </c>
      <c r="FG226" s="41">
        <f t="shared" ca="1" si="621"/>
        <v>-0.2421378081839396</v>
      </c>
      <c r="FH226" s="41">
        <f t="shared" ca="1" si="621"/>
        <v>0.42138076593725265</v>
      </c>
      <c r="FI226" s="41">
        <f t="shared" ca="1" si="621"/>
        <v>2.1135596832148886</v>
      </c>
      <c r="FJ226" s="41">
        <f t="shared" ca="1" si="621"/>
        <v>2.1894832125013006</v>
      </c>
      <c r="FK226" s="41">
        <f t="shared" ca="1" si="621"/>
        <v>2.6637826357524093</v>
      </c>
      <c r="FL226" s="41">
        <f t="shared" ca="1" si="621"/>
        <v>2.2794990159759716</v>
      </c>
      <c r="FM226" s="41">
        <f t="shared" ca="1" si="621"/>
        <v>2.0023133939358004</v>
      </c>
      <c r="FN226" s="41">
        <f t="shared" ca="1" si="621"/>
        <v>3.5323556536951606</v>
      </c>
      <c r="FO226" s="41">
        <f t="shared" ca="1" si="621"/>
        <v>2.1744221881655106</v>
      </c>
      <c r="FP226" s="41">
        <f t="shared" ca="1" si="621"/>
        <v>0.55249631101859298</v>
      </c>
      <c r="FQ226" s="41">
        <f t="shared" ca="1" si="621"/>
        <v>0.14042179705630556</v>
      </c>
      <c r="FR226" s="41">
        <f t="shared" ca="1" si="621"/>
        <v>0.25561325425052639</v>
      </c>
      <c r="FS226" s="41">
        <f t="shared" ca="1" si="621"/>
        <v>1.0313876612465966</v>
      </c>
      <c r="FT226" s="41">
        <f t="shared" ca="1" si="621"/>
        <v>0.94011952491399953</v>
      </c>
      <c r="FU226" s="41">
        <f t="shared" ca="1" si="621"/>
        <v>1.0224594816619941</v>
      </c>
      <c r="FV226" s="41">
        <f t="shared" ca="1" si="621"/>
        <v>0.35879590033644654</v>
      </c>
      <c r="FW226" s="41">
        <f t="shared" ca="1" si="621"/>
        <v>0.20423528928125378</v>
      </c>
      <c r="FX226" s="41">
        <f t="shared" ca="1" si="621"/>
        <v>1.4132809192092703</v>
      </c>
      <c r="FY226" s="41">
        <f t="shared" ca="1" si="621"/>
        <v>0.84227412193983253</v>
      </c>
      <c r="FZ226" s="41">
        <f t="shared" ca="1" si="621"/>
        <v>-5.227013139448243E-2</v>
      </c>
      <c r="GA226" s="82">
        <f t="shared" ca="1" si="621"/>
        <v>-0.61274798413169129</v>
      </c>
      <c r="GB226" s="25"/>
    </row>
    <row r="227" spans="1:184" x14ac:dyDescent="0.25">
      <c r="A227" s="14"/>
      <c r="B227" s="26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51"/>
      <c r="N227" s="51"/>
      <c r="O227" s="24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24"/>
      <c r="AU227" s="51"/>
      <c r="AV227" s="51"/>
      <c r="AW227" s="24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156"/>
      <c r="CC227" s="52"/>
      <c r="CD227" s="113">
        <f t="shared" si="618"/>
        <v>1</v>
      </c>
      <c r="CE227" s="114">
        <f t="shared" si="618"/>
        <v>2</v>
      </c>
      <c r="CF227" s="83">
        <f t="shared" ref="CF227:DK227" ca="1" si="622">(CF120-$CF$220)/$CF$221</f>
        <v>1.3749647957284896</v>
      </c>
      <c r="CG227" s="45">
        <f t="shared" ca="1" si="622"/>
        <v>-0.64294180557333247</v>
      </c>
      <c r="CH227" s="45">
        <f t="shared" ca="1" si="622"/>
        <v>8.6320627355019313E-3</v>
      </c>
      <c r="CI227" s="45">
        <f t="shared" ca="1" si="622"/>
        <v>-0.26633014620526335</v>
      </c>
      <c r="CJ227" s="45">
        <f t="shared" ca="1" si="622"/>
        <v>-0.41422627618750163</v>
      </c>
      <c r="CK227" s="45">
        <f t="shared" ca="1" si="622"/>
        <v>-1.0504863998793303</v>
      </c>
      <c r="CL227" s="45">
        <f t="shared" ca="1" si="622"/>
        <v>-1.3919034782525304</v>
      </c>
      <c r="CM227" s="45">
        <f t="shared" ca="1" si="622"/>
        <v>-0.77036635783898277</v>
      </c>
      <c r="CN227" s="45">
        <f t="shared" ca="1" si="622"/>
        <v>-1.4217647865592296</v>
      </c>
      <c r="CO227" s="45">
        <f t="shared" ca="1" si="622"/>
        <v>-2.420196306526782</v>
      </c>
      <c r="CP227" s="45">
        <f t="shared" ca="1" si="622"/>
        <v>-2.9949830130918249</v>
      </c>
      <c r="CQ227" s="45">
        <f t="shared" ca="1" si="622"/>
        <v>-3.6096901089092146</v>
      </c>
      <c r="CR227" s="45">
        <f t="shared" ca="1" si="622"/>
        <v>-2.9442914528430251</v>
      </c>
      <c r="CS227" s="45">
        <f t="shared" ca="1" si="622"/>
        <v>-1.2754905988985832</v>
      </c>
      <c r="CT227" s="45">
        <f t="shared" ca="1" si="622"/>
        <v>-1.6646201851829567</v>
      </c>
      <c r="CU227" s="45">
        <f t="shared" ca="1" si="622"/>
        <v>-1.1231475414185677</v>
      </c>
      <c r="CV227" s="45">
        <f t="shared" ca="1" si="622"/>
        <v>-1.0970371648412751</v>
      </c>
      <c r="CW227" s="45">
        <f t="shared" ca="1" si="622"/>
        <v>-8.9027159634851402E-2</v>
      </c>
      <c r="CX227" s="45">
        <f t="shared" ca="1" si="622"/>
        <v>9.3075952542066104E-2</v>
      </c>
      <c r="CY227" s="45">
        <f t="shared" ca="1" si="622"/>
        <v>-0.35136796969981648</v>
      </c>
      <c r="CZ227" s="45">
        <f t="shared" ca="1" si="622"/>
        <v>-1.6997837492029815</v>
      </c>
      <c r="DA227" s="45">
        <f t="shared" ca="1" si="622"/>
        <v>-1.2522374735325243</v>
      </c>
      <c r="DB227" s="45">
        <f t="shared" ca="1" si="622"/>
        <v>-2.0197432456731841</v>
      </c>
      <c r="DC227" s="45">
        <f t="shared" ca="1" si="622"/>
        <v>-1.6043392512601782</v>
      </c>
      <c r="DD227" s="45">
        <f t="shared" ca="1" si="622"/>
        <v>-2.6156975823435569</v>
      </c>
      <c r="DE227" s="45">
        <f t="shared" ca="1" si="622"/>
        <v>-1.5260870811877973</v>
      </c>
      <c r="DF227" s="45">
        <f t="shared" ca="1" si="622"/>
        <v>-1.466748849869131</v>
      </c>
      <c r="DG227" s="45">
        <f t="shared" ca="1" si="622"/>
        <v>-0.65444833617623677</v>
      </c>
      <c r="DH227" s="45">
        <f t="shared" ca="1" si="622"/>
        <v>-0.93034326415953283</v>
      </c>
      <c r="DI227" s="45">
        <f t="shared" ca="1" si="622"/>
        <v>-0.70055046035295376</v>
      </c>
      <c r="DJ227" s="45">
        <f t="shared" ca="1" si="622"/>
        <v>-1.2095208331187319</v>
      </c>
      <c r="DK227" s="45">
        <f t="shared" ca="1" si="622"/>
        <v>-0.9495296288495938</v>
      </c>
      <c r="DL227" s="45">
        <f t="shared" ref="DL227:EQ227" ca="1" si="623">(DL120-$CF$220)/$CF$221</f>
        <v>-1.2410122979628788</v>
      </c>
      <c r="DM227" s="45">
        <f t="shared" ca="1" si="623"/>
        <v>-0.65579048872648049</v>
      </c>
      <c r="DN227" s="45">
        <f t="shared" ca="1" si="623"/>
        <v>-1.5093490686472144</v>
      </c>
      <c r="DO227" s="45">
        <f t="shared" ca="1" si="623"/>
        <v>-2.0224474841033544</v>
      </c>
      <c r="DP227" s="45">
        <f t="shared" ca="1" si="623"/>
        <v>-1.346682130061212</v>
      </c>
      <c r="DQ227" s="45">
        <f t="shared" ca="1" si="623"/>
        <v>-1.5151566218883512</v>
      </c>
      <c r="DR227" s="45">
        <f t="shared" ca="1" si="623"/>
        <v>-0.93103109238814052</v>
      </c>
      <c r="DS227" s="45">
        <f t="shared" ca="1" si="623"/>
        <v>-1.0326646085942719</v>
      </c>
      <c r="DT227" s="45">
        <f t="shared" ca="1" si="623"/>
        <v>0.48690972167334362</v>
      </c>
      <c r="DU227" s="45">
        <f t="shared" ca="1" si="623"/>
        <v>1.110151080158994</v>
      </c>
      <c r="DV227" s="45">
        <f t="shared" ca="1" si="623"/>
        <v>2.4359341533992724</v>
      </c>
      <c r="DW227" s="45">
        <f t="shared" ca="1" si="623"/>
        <v>1.3454082580427777</v>
      </c>
      <c r="DX227" s="45">
        <f t="shared" ca="1" si="623"/>
        <v>1.8437468521838121</v>
      </c>
      <c r="DY227" s="45">
        <f t="shared" ca="1" si="623"/>
        <v>1.8678133462546223</v>
      </c>
      <c r="DZ227" s="45">
        <f t="shared" ca="1" si="623"/>
        <v>0.74205965872332658</v>
      </c>
      <c r="EA227" s="45">
        <f t="shared" ca="1" si="623"/>
        <v>-1.3687329189807838</v>
      </c>
      <c r="EB227" s="45">
        <f t="shared" ca="1" si="623"/>
        <v>-1.7503356093198281</v>
      </c>
      <c r="EC227" s="45">
        <f t="shared" ca="1" si="623"/>
        <v>-1.858600733716171</v>
      </c>
      <c r="ED227" s="45">
        <f t="shared" ca="1" si="623"/>
        <v>-0.93100543189904927</v>
      </c>
      <c r="EE227" s="45">
        <f t="shared" ca="1" si="623"/>
        <v>0.22025808292144436</v>
      </c>
      <c r="EF227" s="45">
        <f t="shared" ca="1" si="623"/>
        <v>-0.10487060030546827</v>
      </c>
      <c r="EG227" s="45">
        <f t="shared" ca="1" si="623"/>
        <v>-0.73378967843203291</v>
      </c>
      <c r="EH227" s="45">
        <f t="shared" ca="1" si="623"/>
        <v>-0.42327989613730199</v>
      </c>
      <c r="EI227" s="45">
        <f t="shared" ca="1" si="623"/>
        <v>1.4143356001530909</v>
      </c>
      <c r="EJ227" s="45">
        <f t="shared" ca="1" si="623"/>
        <v>0.36472420891222623</v>
      </c>
      <c r="EK227" s="45">
        <f t="shared" ca="1" si="623"/>
        <v>-0.25651211523041206</v>
      </c>
      <c r="EL227" s="45">
        <f t="shared" ca="1" si="623"/>
        <v>-0.54175012970125369</v>
      </c>
      <c r="EM227" s="45">
        <f t="shared" ca="1" si="623"/>
        <v>-0.99139093225267183</v>
      </c>
      <c r="EN227" s="45">
        <f t="shared" ca="1" si="623"/>
        <v>0.16592879121968007</v>
      </c>
      <c r="EO227" s="45">
        <f t="shared" ca="1" si="623"/>
        <v>0.21579818662032907</v>
      </c>
      <c r="EP227" s="45">
        <f t="shared" ca="1" si="623"/>
        <v>-0.24551752641206329</v>
      </c>
      <c r="EQ227" s="45">
        <f t="shared" ca="1" si="623"/>
        <v>-2.4036282129252323E-2</v>
      </c>
      <c r="ER227" s="45">
        <f t="shared" ref="ER227:GA227" ca="1" si="624">(ER120-$CF$220)/$CF$221</f>
        <v>-5.1555374005215884E-2</v>
      </c>
      <c r="ES227" s="45">
        <f t="shared" ca="1" si="624"/>
        <v>-1.0622690348349995</v>
      </c>
      <c r="ET227" s="45">
        <f t="shared" ca="1" si="624"/>
        <v>-0.86568770079342494</v>
      </c>
      <c r="EU227" s="45">
        <f t="shared" ca="1" si="624"/>
        <v>-0.64070978223722408</v>
      </c>
      <c r="EV227" s="45">
        <f t="shared" ca="1" si="624"/>
        <v>0.16755188003223148</v>
      </c>
      <c r="EW227" s="45">
        <f t="shared" ca="1" si="624"/>
        <v>-0.53158122895559978</v>
      </c>
      <c r="EX227" s="45">
        <f t="shared" ca="1" si="624"/>
        <v>-0.37581672220263562</v>
      </c>
      <c r="EY227" s="45">
        <f t="shared" ca="1" si="624"/>
        <v>0.9738010619425741</v>
      </c>
      <c r="EZ227" s="45">
        <f t="shared" ca="1" si="624"/>
        <v>1.1855734031525267</v>
      </c>
      <c r="FA227" s="45">
        <f t="shared" ca="1" si="624"/>
        <v>1.1919881958483971</v>
      </c>
      <c r="FB227" s="45">
        <f t="shared" ca="1" si="624"/>
        <v>1.6333771900341294</v>
      </c>
      <c r="FC227" s="45">
        <f t="shared" ca="1" si="624"/>
        <v>1.3393078227573194</v>
      </c>
      <c r="FD227" s="45">
        <f t="shared" ca="1" si="624"/>
        <v>1.1197338505425636</v>
      </c>
      <c r="FE227" s="45">
        <f t="shared" ca="1" si="624"/>
        <v>0.87206963430182471</v>
      </c>
      <c r="FF227" s="45">
        <f t="shared" ca="1" si="624"/>
        <v>0.39766456491081348</v>
      </c>
      <c r="FG227" s="45">
        <f t="shared" ca="1" si="624"/>
        <v>0.72754121877038802</v>
      </c>
      <c r="FH227" s="45">
        <f t="shared" ca="1" si="624"/>
        <v>0.32342572377533074</v>
      </c>
      <c r="FI227" s="45">
        <f t="shared" ca="1" si="624"/>
        <v>1.0907818108492053</v>
      </c>
      <c r="FJ227" s="45">
        <f t="shared" ca="1" si="624"/>
        <v>2.4817641998568707</v>
      </c>
      <c r="FK227" s="45">
        <f t="shared" ca="1" si="624"/>
        <v>2.4699111422040194</v>
      </c>
      <c r="FL227" s="45">
        <f t="shared" ca="1" si="624"/>
        <v>3.3376855591663519</v>
      </c>
      <c r="FM227" s="45">
        <f t="shared" ca="1" si="624"/>
        <v>3.287154391170473</v>
      </c>
      <c r="FN227" s="45">
        <f t="shared" ca="1" si="624"/>
        <v>3.3885220320899689</v>
      </c>
      <c r="FO227" s="45">
        <f t="shared" ca="1" si="624"/>
        <v>4.1991248806864832</v>
      </c>
      <c r="FP227" s="45">
        <f t="shared" ca="1" si="624"/>
        <v>2.3864756624345347</v>
      </c>
      <c r="FQ227" s="45">
        <f t="shared" ca="1" si="624"/>
        <v>0.22394961598481528</v>
      </c>
      <c r="FR227" s="45">
        <f t="shared" ca="1" si="624"/>
        <v>-5.61667864273745E-2</v>
      </c>
      <c r="FS227" s="45">
        <f t="shared" ca="1" si="624"/>
        <v>-0.61249353411160068</v>
      </c>
      <c r="FT227" s="45">
        <f t="shared" ca="1" si="624"/>
        <v>0.21004824807568917</v>
      </c>
      <c r="FU227" s="45">
        <f t="shared" ca="1" si="624"/>
        <v>-0.18314514915871552</v>
      </c>
      <c r="FV227" s="45">
        <f t="shared" ca="1" si="624"/>
        <v>0.47766603609314418</v>
      </c>
      <c r="FW227" s="45">
        <f t="shared" ca="1" si="624"/>
        <v>0.59823945284516455</v>
      </c>
      <c r="FX227" s="45">
        <f t="shared" ca="1" si="624"/>
        <v>0.72653225060290838</v>
      </c>
      <c r="FY227" s="45">
        <f t="shared" ca="1" si="624"/>
        <v>1.3570816726459565</v>
      </c>
      <c r="FZ227" s="45">
        <f t="shared" ca="1" si="624"/>
        <v>1.4379262029626825</v>
      </c>
      <c r="GA227" s="84">
        <f t="shared" ca="1" si="624"/>
        <v>0.34481610144405617</v>
      </c>
      <c r="GB227" s="25"/>
    </row>
    <row r="228" spans="1:184" ht="21" x14ac:dyDescent="0.35">
      <c r="A228" s="14"/>
      <c r="B228" s="26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51"/>
      <c r="N228" s="51"/>
      <c r="O228" s="24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10"/>
      <c r="AU228" s="51"/>
      <c r="AV228" s="51"/>
      <c r="AW228" s="24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156"/>
      <c r="CC228" s="52"/>
      <c r="CD228" s="113">
        <f t="shared" si="618"/>
        <v>2</v>
      </c>
      <c r="CE228" s="114">
        <f t="shared" si="618"/>
        <v>3</v>
      </c>
      <c r="CF228" s="83">
        <f t="shared" ref="CF228:DK228" ca="1" si="625">(CF121-$CF$220)/$CF$221</f>
        <v>-1.236342398411298</v>
      </c>
      <c r="CG228" s="45">
        <f t="shared" ca="1" si="625"/>
        <v>-1.6625355007632252</v>
      </c>
      <c r="CH228" s="45">
        <f t="shared" ca="1" si="625"/>
        <v>0.2173672871534629</v>
      </c>
      <c r="CI228" s="45">
        <f t="shared" ca="1" si="625"/>
        <v>0.12399793879313099</v>
      </c>
      <c r="CJ228" s="45">
        <f t="shared" ca="1" si="625"/>
        <v>-0.80052714712288886</v>
      </c>
      <c r="CK228" s="45">
        <f t="shared" ca="1" si="625"/>
        <v>-1.6432746559730351</v>
      </c>
      <c r="CL228" s="45">
        <f t="shared" ca="1" si="625"/>
        <v>-0.96091762135402381</v>
      </c>
      <c r="CM228" s="45">
        <f t="shared" ca="1" si="625"/>
        <v>-1.1820114565694344</v>
      </c>
      <c r="CN228" s="45">
        <f t="shared" ca="1" si="625"/>
        <v>-1.4925984279364342</v>
      </c>
      <c r="CO228" s="45">
        <f t="shared" ca="1" si="625"/>
        <v>-1.6678824714218445</v>
      </c>
      <c r="CP228" s="45">
        <f t="shared" ca="1" si="625"/>
        <v>-2.181035368519411</v>
      </c>
      <c r="CQ228" s="45">
        <f t="shared" ca="1" si="625"/>
        <v>-2.2182430398486965</v>
      </c>
      <c r="CR228" s="45">
        <f t="shared" ca="1" si="625"/>
        <v>-1.9421357832714008</v>
      </c>
      <c r="CS228" s="45">
        <f t="shared" ca="1" si="625"/>
        <v>-1.2408630181636431</v>
      </c>
      <c r="CT228" s="45">
        <f t="shared" ca="1" si="625"/>
        <v>-1.1334077148916371</v>
      </c>
      <c r="CU228" s="45">
        <f t="shared" ca="1" si="625"/>
        <v>-1.323543137130752</v>
      </c>
      <c r="CV228" s="45">
        <f t="shared" ca="1" si="625"/>
        <v>-0.69702721208843366</v>
      </c>
      <c r="CW228" s="45">
        <f t="shared" ca="1" si="625"/>
        <v>-0.15163114551964546</v>
      </c>
      <c r="CX228" s="45">
        <f t="shared" ca="1" si="625"/>
        <v>-0.95002607561066155</v>
      </c>
      <c r="CY228" s="45">
        <f t="shared" ca="1" si="625"/>
        <v>-1.3623316994818579</v>
      </c>
      <c r="CZ228" s="45">
        <f t="shared" ca="1" si="625"/>
        <v>-1.0639858322572073</v>
      </c>
      <c r="DA228" s="45">
        <f t="shared" ca="1" si="625"/>
        <v>-1.9038435965614406</v>
      </c>
      <c r="DB228" s="45">
        <f t="shared" ca="1" si="625"/>
        <v>-1.6463497117375456</v>
      </c>
      <c r="DC228" s="45">
        <f t="shared" ca="1" si="625"/>
        <v>-1.5099486196289522</v>
      </c>
      <c r="DD228" s="45">
        <f t="shared" ca="1" si="625"/>
        <v>-1.0301920227184065</v>
      </c>
      <c r="DE228" s="45">
        <f t="shared" ca="1" si="625"/>
        <v>-1.8454489750685019</v>
      </c>
      <c r="DF228" s="45">
        <f t="shared" ca="1" si="625"/>
        <v>-2.2415953853727357</v>
      </c>
      <c r="DG228" s="45">
        <f t="shared" ca="1" si="625"/>
        <v>-1.4977636279944129</v>
      </c>
      <c r="DH228" s="45">
        <f t="shared" ca="1" si="625"/>
        <v>-1.2884273340969565</v>
      </c>
      <c r="DI228" s="45">
        <f t="shared" ca="1" si="625"/>
        <v>-1.2968266890719651</v>
      </c>
      <c r="DJ228" s="45">
        <f t="shared" ca="1" si="625"/>
        <v>-1.1157610769060924</v>
      </c>
      <c r="DK228" s="45">
        <f t="shared" ca="1" si="625"/>
        <v>-0.86645533164745148</v>
      </c>
      <c r="DL228" s="45">
        <f t="shared" ref="DL228:EQ228" ca="1" si="626">(DL121-$CF$220)/$CF$221</f>
        <v>-0.83488897564179243</v>
      </c>
      <c r="DM228" s="45">
        <f t="shared" ca="1" si="626"/>
        <v>-2.1279321586656108</v>
      </c>
      <c r="DN228" s="45">
        <f t="shared" ca="1" si="626"/>
        <v>-1.4655514518784649</v>
      </c>
      <c r="DO228" s="45">
        <f t="shared" ca="1" si="626"/>
        <v>-1.4158818143950898</v>
      </c>
      <c r="DP228" s="45">
        <f t="shared" ca="1" si="626"/>
        <v>-1.5812122678163718</v>
      </c>
      <c r="DQ228" s="45">
        <f t="shared" ca="1" si="626"/>
        <v>-0.62428086053150933</v>
      </c>
      <c r="DR228" s="45">
        <f t="shared" ca="1" si="626"/>
        <v>-0.75305151712072094</v>
      </c>
      <c r="DS228" s="45">
        <f t="shared" ca="1" si="626"/>
        <v>0.49684535170938504</v>
      </c>
      <c r="DT228" s="45">
        <f t="shared" ca="1" si="626"/>
        <v>-8.5192221184776123E-2</v>
      </c>
      <c r="DU228" s="45">
        <f t="shared" ca="1" si="626"/>
        <v>0.23936300779230399</v>
      </c>
      <c r="DV228" s="45">
        <f t="shared" ca="1" si="626"/>
        <v>8.0307146448683614E-2</v>
      </c>
      <c r="DW228" s="45">
        <f t="shared" ca="1" si="626"/>
        <v>-0.16615329124804903</v>
      </c>
      <c r="DX228" s="45">
        <f t="shared" ca="1" si="626"/>
        <v>0.17580955869781051</v>
      </c>
      <c r="DY228" s="45">
        <f t="shared" ca="1" si="626"/>
        <v>-6.9771125832545466E-2</v>
      </c>
      <c r="DZ228" s="45">
        <f t="shared" ca="1" si="626"/>
        <v>-0.99529549663183314</v>
      </c>
      <c r="EA228" s="45">
        <f t="shared" ca="1" si="626"/>
        <v>-1.3333858417956865</v>
      </c>
      <c r="EB228" s="45">
        <f t="shared" ca="1" si="626"/>
        <v>-1.5601598573362729</v>
      </c>
      <c r="EC228" s="45">
        <f t="shared" ca="1" si="626"/>
        <v>-1.9836716870901399</v>
      </c>
      <c r="ED228" s="45">
        <f t="shared" ca="1" si="626"/>
        <v>-1.8661690014806507</v>
      </c>
      <c r="EE228" s="45">
        <f t="shared" ca="1" si="626"/>
        <v>-0.74775795072849105</v>
      </c>
      <c r="EF228" s="45">
        <f t="shared" ca="1" si="626"/>
        <v>-1.3371409067196158</v>
      </c>
      <c r="EG228" s="45">
        <f t="shared" ca="1" si="626"/>
        <v>-2.0102816981852012</v>
      </c>
      <c r="EH228" s="45">
        <f t="shared" ca="1" si="626"/>
        <v>-0.38173737176157574</v>
      </c>
      <c r="EI228" s="45">
        <f t="shared" ca="1" si="626"/>
        <v>0.2161807981505115</v>
      </c>
      <c r="EJ228" s="45">
        <f t="shared" ca="1" si="626"/>
        <v>0.23589538259114476</v>
      </c>
      <c r="EK228" s="45">
        <f t="shared" ca="1" si="626"/>
        <v>7.292896962238081E-2</v>
      </c>
      <c r="EL228" s="45">
        <f t="shared" ca="1" si="626"/>
        <v>0.36615627597009565</v>
      </c>
      <c r="EM228" s="45">
        <f t="shared" ca="1" si="626"/>
        <v>3.0879557724848135E-2</v>
      </c>
      <c r="EN228" s="45">
        <f t="shared" ca="1" si="626"/>
        <v>-0.61061254913379637</v>
      </c>
      <c r="EO228" s="45">
        <f t="shared" ca="1" si="626"/>
        <v>0.69098618765138287</v>
      </c>
      <c r="EP228" s="45">
        <f t="shared" ca="1" si="626"/>
        <v>1.3718316404735698</v>
      </c>
      <c r="EQ228" s="45">
        <f t="shared" ca="1" si="626"/>
        <v>-0.36241891038481261</v>
      </c>
      <c r="ER228" s="45">
        <f t="shared" ref="ER228:GA228" ca="1" si="627">(ER121-$CF$220)/$CF$221</f>
        <v>-0.32061882959873245</v>
      </c>
      <c r="ES228" s="45">
        <f t="shared" ca="1" si="627"/>
        <v>0.12251810273172403</v>
      </c>
      <c r="ET228" s="45">
        <f t="shared" ca="1" si="627"/>
        <v>-0.39637512544696923</v>
      </c>
      <c r="EU228" s="45">
        <f t="shared" ca="1" si="627"/>
        <v>-0.16342076916115117</v>
      </c>
      <c r="EV228" s="45">
        <f t="shared" ca="1" si="627"/>
        <v>-0.14978774203985332</v>
      </c>
      <c r="EW228" s="45">
        <f t="shared" ca="1" si="627"/>
        <v>0.40919243142661699</v>
      </c>
      <c r="EX228" s="45">
        <f t="shared" ca="1" si="627"/>
        <v>-0.11241402953435889</v>
      </c>
      <c r="EY228" s="45">
        <f t="shared" ca="1" si="627"/>
        <v>-0.3265950093416482</v>
      </c>
      <c r="EZ228" s="45">
        <f t="shared" ca="1" si="627"/>
        <v>0.36018719800382004</v>
      </c>
      <c r="FA228" s="45">
        <f t="shared" ca="1" si="627"/>
        <v>0.54161797227736208</v>
      </c>
      <c r="FB228" s="45">
        <f t="shared" ca="1" si="627"/>
        <v>0.46930369713913334</v>
      </c>
      <c r="FC228" s="45">
        <f t="shared" ca="1" si="627"/>
        <v>0.47748192225539932</v>
      </c>
      <c r="FD228" s="45">
        <f t="shared" ca="1" si="627"/>
        <v>0.48084788300119297</v>
      </c>
      <c r="FE228" s="45">
        <f t="shared" ca="1" si="627"/>
        <v>0.78910690929244587</v>
      </c>
      <c r="FF228" s="45">
        <f t="shared" ca="1" si="627"/>
        <v>1.186069986613439</v>
      </c>
      <c r="FG228" s="45">
        <f t="shared" ca="1" si="627"/>
        <v>0.77143293676488245</v>
      </c>
      <c r="FH228" s="45">
        <f t="shared" ca="1" si="627"/>
        <v>1.5708980843110902</v>
      </c>
      <c r="FI228" s="45">
        <f t="shared" ca="1" si="627"/>
        <v>2.6920638280614515</v>
      </c>
      <c r="FJ228" s="45">
        <f t="shared" ca="1" si="627"/>
        <v>2.5648141464369223</v>
      </c>
      <c r="FK228" s="45">
        <f t="shared" ca="1" si="627"/>
        <v>3.0638611694053561</v>
      </c>
      <c r="FL228" s="45">
        <f t="shared" ca="1" si="627"/>
        <v>3.2882436575053902</v>
      </c>
      <c r="FM228" s="45">
        <f t="shared" ca="1" si="627"/>
        <v>3.6141389061356151</v>
      </c>
      <c r="FN228" s="45">
        <f t="shared" ca="1" si="627"/>
        <v>3.1700688877733079</v>
      </c>
      <c r="FO228" s="45">
        <f t="shared" ca="1" si="627"/>
        <v>2.5185239348253927</v>
      </c>
      <c r="FP228" s="45">
        <f t="shared" ca="1" si="627"/>
        <v>2.4561292707011568</v>
      </c>
      <c r="FQ228" s="45">
        <f t="shared" ca="1" si="627"/>
        <v>1.3119504091981944</v>
      </c>
      <c r="FR228" s="45">
        <f t="shared" ca="1" si="627"/>
        <v>0.35473751928852909</v>
      </c>
      <c r="FS228" s="45">
        <f t="shared" ca="1" si="627"/>
        <v>1.0429731090699541</v>
      </c>
      <c r="FT228" s="45">
        <f t="shared" ca="1" si="627"/>
        <v>0.31815886616870576</v>
      </c>
      <c r="FU228" s="45">
        <f t="shared" ca="1" si="627"/>
        <v>0.90781197062533048</v>
      </c>
      <c r="FV228" s="45">
        <f t="shared" ca="1" si="627"/>
        <v>0.4439869242993798</v>
      </c>
      <c r="FW228" s="45">
        <f t="shared" ca="1" si="627"/>
        <v>-0.13026969178947159</v>
      </c>
      <c r="FX228" s="45">
        <f t="shared" ca="1" si="627"/>
        <v>0.14340683863989115</v>
      </c>
      <c r="FY228" s="45">
        <f t="shared" ca="1" si="627"/>
        <v>0.63925226360415643</v>
      </c>
      <c r="FZ228" s="45">
        <f t="shared" ca="1" si="627"/>
        <v>1.1548577468557724</v>
      </c>
      <c r="GA228" s="84">
        <f t="shared" ca="1" si="627"/>
        <v>1.0393292558889322</v>
      </c>
      <c r="GB228" s="25"/>
    </row>
    <row r="229" spans="1:184" x14ac:dyDescent="0.25">
      <c r="A229" s="14"/>
      <c r="B229" s="26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51"/>
      <c r="N229" s="51"/>
      <c r="O229" s="24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24"/>
      <c r="AU229" s="51"/>
      <c r="AV229" s="51"/>
      <c r="AW229" s="24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156"/>
      <c r="CC229" s="52"/>
      <c r="CD229" s="113">
        <f t="shared" si="618"/>
        <v>3</v>
      </c>
      <c r="CE229" s="114">
        <f t="shared" si="618"/>
        <v>4</v>
      </c>
      <c r="CF229" s="83">
        <f t="shared" ref="CF229:DK229" ca="1" si="628">(CF122-$CF$220)/$CF$221</f>
        <v>-0.17549291048167784</v>
      </c>
      <c r="CG229" s="45">
        <f t="shared" ca="1" si="628"/>
        <v>3.1100206050725773E-3</v>
      </c>
      <c r="CH229" s="45">
        <f t="shared" ca="1" si="628"/>
        <v>0.12026625386301765</v>
      </c>
      <c r="CI229" s="45">
        <f t="shared" ca="1" si="628"/>
        <v>1.6285342926646899E-2</v>
      </c>
      <c r="CJ229" s="45">
        <f t="shared" ca="1" si="628"/>
        <v>-0.74192587095011375</v>
      </c>
      <c r="CK229" s="45">
        <f t="shared" ca="1" si="628"/>
        <v>-1.8600894597770161</v>
      </c>
      <c r="CL229" s="45">
        <f t="shared" ca="1" si="628"/>
        <v>-0.84316858418356389</v>
      </c>
      <c r="CM229" s="45">
        <f t="shared" ca="1" si="628"/>
        <v>-0.76780843175733227</v>
      </c>
      <c r="CN229" s="45">
        <f t="shared" ca="1" si="628"/>
        <v>-1.0421181311906713</v>
      </c>
      <c r="CO229" s="45">
        <f t="shared" ca="1" si="628"/>
        <v>-0.96155611934523078</v>
      </c>
      <c r="CP229" s="45">
        <f t="shared" ca="1" si="628"/>
        <v>-1.2454034575641364</v>
      </c>
      <c r="CQ229" s="45">
        <f t="shared" ca="1" si="628"/>
        <v>-1.1284317868107256</v>
      </c>
      <c r="CR229" s="45">
        <f t="shared" ca="1" si="628"/>
        <v>-1.0310399891603876</v>
      </c>
      <c r="CS229" s="45">
        <f t="shared" ca="1" si="628"/>
        <v>-0.68451044202051814</v>
      </c>
      <c r="CT229" s="45">
        <f t="shared" ca="1" si="628"/>
        <v>-0.45605717550553593</v>
      </c>
      <c r="CU229" s="45">
        <f t="shared" ca="1" si="628"/>
        <v>-0.59806636735472207</v>
      </c>
      <c r="CV229" s="45">
        <f t="shared" ca="1" si="628"/>
        <v>-2.2593882208855259E-2</v>
      </c>
      <c r="CW229" s="45">
        <f t="shared" ca="1" si="628"/>
        <v>0.56955727282915758</v>
      </c>
      <c r="CX229" s="45">
        <f t="shared" ca="1" si="628"/>
        <v>-0.27974018975011694</v>
      </c>
      <c r="CY229" s="45">
        <f t="shared" ca="1" si="628"/>
        <v>-0.94874901581214643</v>
      </c>
      <c r="CZ229" s="45">
        <f t="shared" ca="1" si="628"/>
        <v>-0.9915634866531764</v>
      </c>
      <c r="DA229" s="45">
        <f t="shared" ca="1" si="628"/>
        <v>-1.3593148401187072</v>
      </c>
      <c r="DB229" s="45">
        <f t="shared" ca="1" si="628"/>
        <v>-0.95195411303715682</v>
      </c>
      <c r="DC229" s="45">
        <f t="shared" ca="1" si="628"/>
        <v>-0.88618395151763119</v>
      </c>
      <c r="DD229" s="45">
        <f t="shared" ca="1" si="628"/>
        <v>-0.38690088961136632</v>
      </c>
      <c r="DE229" s="45">
        <f t="shared" ca="1" si="628"/>
        <v>-1.236030885202841</v>
      </c>
      <c r="DF229" s="45">
        <f t="shared" ca="1" si="628"/>
        <v>-1.8174543487135264</v>
      </c>
      <c r="DG229" s="45">
        <f t="shared" ca="1" si="628"/>
        <v>-1.1895247548752004</v>
      </c>
      <c r="DH229" s="45">
        <f t="shared" ca="1" si="628"/>
        <v>-0.76116505365529907</v>
      </c>
      <c r="DI229" s="45">
        <f t="shared" ca="1" si="628"/>
        <v>-0.6256797026448212</v>
      </c>
      <c r="DJ229" s="45">
        <f t="shared" ca="1" si="628"/>
        <v>-0.69028511788907099</v>
      </c>
      <c r="DK229" s="45">
        <f t="shared" ca="1" si="628"/>
        <v>-0.4801771869107288</v>
      </c>
      <c r="DL229" s="45">
        <f t="shared" ref="DL229:EQ229" ca="1" si="629">(DL122-$CF$220)/$CF$221</f>
        <v>-0.51460224287093748</v>
      </c>
      <c r="DM229" s="45">
        <f t="shared" ca="1" si="629"/>
        <v>-1.6967725617871954</v>
      </c>
      <c r="DN229" s="45">
        <f t="shared" ca="1" si="629"/>
        <v>-1.3379718806947087</v>
      </c>
      <c r="DO229" s="45">
        <f t="shared" ca="1" si="629"/>
        <v>-1.0726693838823471</v>
      </c>
      <c r="DP229" s="45">
        <f t="shared" ca="1" si="629"/>
        <v>-1.3243703663018345</v>
      </c>
      <c r="DQ229" s="45">
        <f t="shared" ca="1" si="629"/>
        <v>-0.47230502361822352</v>
      </c>
      <c r="DR229" s="45">
        <f t="shared" ca="1" si="629"/>
        <v>-0.57542897751245836</v>
      </c>
      <c r="DS229" s="45">
        <f t="shared" ca="1" si="629"/>
        <v>0.31487953797328377</v>
      </c>
      <c r="DT229" s="45">
        <f t="shared" ca="1" si="629"/>
        <v>-0.22275502655699769</v>
      </c>
      <c r="DU229" s="45">
        <f t="shared" ca="1" si="629"/>
        <v>-0.16748902833857177</v>
      </c>
      <c r="DV229" s="45">
        <f t="shared" ca="1" si="629"/>
        <v>-0.32091660936772098</v>
      </c>
      <c r="DW229" s="45">
        <f t="shared" ca="1" si="629"/>
        <v>-0.21609660205316675</v>
      </c>
      <c r="DX229" s="45">
        <f t="shared" ca="1" si="629"/>
        <v>-0.12344484637414874</v>
      </c>
      <c r="DY229" s="45">
        <f t="shared" ca="1" si="629"/>
        <v>-3.4972864469237315E-2</v>
      </c>
      <c r="DZ229" s="45">
        <f t="shared" ca="1" si="629"/>
        <v>-0.9637140166612308</v>
      </c>
      <c r="EA229" s="45">
        <f t="shared" ca="1" si="629"/>
        <v>-1.3784963315302357</v>
      </c>
      <c r="EB229" s="45">
        <f t="shared" ca="1" si="629"/>
        <v>-1.4029092995652384</v>
      </c>
      <c r="EC229" s="45">
        <f t="shared" ca="1" si="629"/>
        <v>-1.5181042641587368</v>
      </c>
      <c r="ED229" s="45">
        <f t="shared" ca="1" si="629"/>
        <v>-1.0478671034944129</v>
      </c>
      <c r="EE229" s="45">
        <f t="shared" ca="1" si="629"/>
        <v>1.2931784023641237E-2</v>
      </c>
      <c r="EF229" s="45">
        <f t="shared" ca="1" si="629"/>
        <v>-0.45646502331793004</v>
      </c>
      <c r="EG229" s="45">
        <f t="shared" ca="1" si="629"/>
        <v>-1.1322747209484081</v>
      </c>
      <c r="EH229" s="45">
        <f t="shared" ca="1" si="629"/>
        <v>0.24635793684135832</v>
      </c>
      <c r="EI229" s="45">
        <f t="shared" ca="1" si="629"/>
        <v>1.0214010442427193</v>
      </c>
      <c r="EJ229" s="45">
        <f t="shared" ca="1" si="629"/>
        <v>1.2154517926022033</v>
      </c>
      <c r="EK229" s="45">
        <f t="shared" ca="1" si="629"/>
        <v>0.92738232521908481</v>
      </c>
      <c r="EL229" s="45">
        <f t="shared" ca="1" si="629"/>
        <v>0.75580172418729197</v>
      </c>
      <c r="EM229" s="45">
        <f t="shared" ca="1" si="629"/>
        <v>0.17784142032653782</v>
      </c>
      <c r="EN229" s="45">
        <f t="shared" ca="1" si="629"/>
        <v>-0.71811339207859437</v>
      </c>
      <c r="EO229" s="45">
        <f t="shared" ca="1" si="629"/>
        <v>5.2950922578633521E-2</v>
      </c>
      <c r="EP229" s="45">
        <f t="shared" ca="1" si="629"/>
        <v>0.59470514774582039</v>
      </c>
      <c r="EQ229" s="45">
        <f t="shared" ca="1" si="629"/>
        <v>-1.1699035216536511</v>
      </c>
      <c r="ER229" s="45">
        <f t="shared" ref="ER229:GA229" ca="1" si="630">(ER122-$CF$220)/$CF$221</f>
        <v>-1.1903396619663165</v>
      </c>
      <c r="ES229" s="45">
        <f t="shared" ca="1" si="630"/>
        <v>-0.68157227497134754</v>
      </c>
      <c r="ET229" s="45">
        <f t="shared" ca="1" si="630"/>
        <v>-0.80332218559046809</v>
      </c>
      <c r="EU229" s="45">
        <f t="shared" ca="1" si="630"/>
        <v>-0.35347690248452135</v>
      </c>
      <c r="EV229" s="45">
        <f t="shared" ca="1" si="630"/>
        <v>-0.34795153054126871</v>
      </c>
      <c r="EW229" s="45">
        <f t="shared" ca="1" si="630"/>
        <v>0.17367134218441635</v>
      </c>
      <c r="EX229" s="45">
        <f t="shared" ca="1" si="630"/>
        <v>5.0758301446814404E-3</v>
      </c>
      <c r="EY229" s="45">
        <f t="shared" ca="1" si="630"/>
        <v>2.9841653581959015E-2</v>
      </c>
      <c r="EZ229" s="45">
        <f t="shared" ca="1" si="630"/>
        <v>0.63152719795774837</v>
      </c>
      <c r="FA229" s="45">
        <f t="shared" ca="1" si="630"/>
        <v>0.51108761143643122</v>
      </c>
      <c r="FB229" s="45">
        <f t="shared" ca="1" si="630"/>
        <v>0.31948212744925963</v>
      </c>
      <c r="FC229" s="45">
        <f t="shared" ca="1" si="630"/>
        <v>6.2552551495511463E-2</v>
      </c>
      <c r="FD229" s="45">
        <f t="shared" ca="1" si="630"/>
        <v>-5.5253210551396877E-2</v>
      </c>
      <c r="FE229" s="45">
        <f t="shared" ca="1" si="630"/>
        <v>0.53358029486901637</v>
      </c>
      <c r="FF229" s="45">
        <f t="shared" ca="1" si="630"/>
        <v>1.0547181201739277</v>
      </c>
      <c r="FG229" s="45">
        <f t="shared" ca="1" si="630"/>
        <v>0.70503422548489159</v>
      </c>
      <c r="FH229" s="45">
        <f t="shared" ca="1" si="630"/>
        <v>1.4231028583599155</v>
      </c>
      <c r="FI229" s="45">
        <f t="shared" ca="1" si="630"/>
        <v>2.360205239456215</v>
      </c>
      <c r="FJ229" s="45">
        <f t="shared" ca="1" si="630"/>
        <v>2.4131808361784786</v>
      </c>
      <c r="FK229" s="45">
        <f t="shared" ca="1" si="630"/>
        <v>2.8546982865068449</v>
      </c>
      <c r="FL229" s="45">
        <f t="shared" ca="1" si="630"/>
        <v>3.3011035115785563</v>
      </c>
      <c r="FM229" s="45">
        <f t="shared" ca="1" si="630"/>
        <v>3.7811831433325405</v>
      </c>
      <c r="FN229" s="45">
        <f t="shared" ca="1" si="630"/>
        <v>3.3979331535748636</v>
      </c>
      <c r="FO229" s="45">
        <f t="shared" ca="1" si="630"/>
        <v>2.9313913171016406</v>
      </c>
      <c r="FP229" s="45">
        <f t="shared" ca="1" si="630"/>
        <v>2.8418283334412031</v>
      </c>
      <c r="FQ229" s="45">
        <f t="shared" ca="1" si="630"/>
        <v>1.6265406652059318</v>
      </c>
      <c r="FR229" s="45">
        <f t="shared" ca="1" si="630"/>
        <v>0.73868592853216886</v>
      </c>
      <c r="FS229" s="45">
        <f t="shared" ca="1" si="630"/>
        <v>1.3868448218049041</v>
      </c>
      <c r="FT229" s="45">
        <f t="shared" ca="1" si="630"/>
        <v>0.56688567428960768</v>
      </c>
      <c r="FU229" s="45">
        <f t="shared" ca="1" si="630"/>
        <v>0.86266396365673848</v>
      </c>
      <c r="FV229" s="45">
        <f t="shared" ca="1" si="630"/>
        <v>0.39961858950678508</v>
      </c>
      <c r="FW229" s="45">
        <f t="shared" ca="1" si="630"/>
        <v>-0.44046206539266686</v>
      </c>
      <c r="FX229" s="45">
        <f t="shared" ca="1" si="630"/>
        <v>-0.4279977317047417</v>
      </c>
      <c r="FY229" s="45">
        <f t="shared" ca="1" si="630"/>
        <v>-0.17439263305261854</v>
      </c>
      <c r="FZ229" s="45">
        <f t="shared" ca="1" si="630"/>
        <v>0.44776677098575629</v>
      </c>
      <c r="GA229" s="84">
        <f t="shared" ca="1" si="630"/>
        <v>0.55692991966332295</v>
      </c>
      <c r="GB229" s="25"/>
    </row>
    <row r="230" spans="1:184" x14ac:dyDescent="0.25">
      <c r="A230" s="14"/>
      <c r="B230" s="26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156"/>
      <c r="CC230" s="52"/>
      <c r="CD230" s="113">
        <f t="shared" si="618"/>
        <v>4</v>
      </c>
      <c r="CE230" s="114">
        <f t="shared" si="618"/>
        <v>5</v>
      </c>
      <c r="CF230" s="83">
        <f t="shared" ref="CF230:DK230" ca="1" si="631">(CF123-$CF$220)/$CF$221</f>
        <v>-0.34434164542763362</v>
      </c>
      <c r="CG230" s="45">
        <f t="shared" ca="1" si="631"/>
        <v>-0.23561380471248902</v>
      </c>
      <c r="CH230" s="45">
        <f t="shared" ca="1" si="631"/>
        <v>-0.39289412721129435</v>
      </c>
      <c r="CI230" s="45">
        <f t="shared" ca="1" si="631"/>
        <v>-0.57893849139085096</v>
      </c>
      <c r="CJ230" s="45">
        <f t="shared" ca="1" si="631"/>
        <v>-1.2954839971704171</v>
      </c>
      <c r="CK230" s="45">
        <f t="shared" ca="1" si="631"/>
        <v>-2.1692063447238574</v>
      </c>
      <c r="CL230" s="45">
        <f t="shared" ca="1" si="631"/>
        <v>-1.2339016742958384</v>
      </c>
      <c r="CM230" s="45">
        <f t="shared" ca="1" si="631"/>
        <v>-1.1518291520985209</v>
      </c>
      <c r="CN230" s="45">
        <f t="shared" ca="1" si="631"/>
        <v>-1.6313450620949563</v>
      </c>
      <c r="CO230" s="45">
        <f t="shared" ca="1" si="631"/>
        <v>-1.4737839326267568</v>
      </c>
      <c r="CP230" s="45">
        <f t="shared" ca="1" si="631"/>
        <v>-1.607724491634946</v>
      </c>
      <c r="CQ230" s="45">
        <f t="shared" ca="1" si="631"/>
        <v>-1.3493785993068741</v>
      </c>
      <c r="CR230" s="45">
        <f t="shared" ca="1" si="631"/>
        <v>-1.1535800286438427</v>
      </c>
      <c r="CS230" s="45">
        <f t="shared" ca="1" si="631"/>
        <v>-0.6141239848489497</v>
      </c>
      <c r="CT230" s="45">
        <f t="shared" ca="1" si="631"/>
        <v>-0.42841704028713684</v>
      </c>
      <c r="CU230" s="45">
        <f t="shared" ca="1" si="631"/>
        <v>-0.67762460900395804</v>
      </c>
      <c r="CV230" s="45">
        <f t="shared" ca="1" si="631"/>
        <v>6.721314831775714E-2</v>
      </c>
      <c r="CW230" s="45">
        <f t="shared" ca="1" si="631"/>
        <v>0.80272310031759875</v>
      </c>
      <c r="CX230" s="45">
        <f t="shared" ca="1" si="631"/>
        <v>-0.22900674784115402</v>
      </c>
      <c r="CY230" s="45">
        <f t="shared" ca="1" si="631"/>
        <v>-0.81775761817068393</v>
      </c>
      <c r="CZ230" s="45">
        <f t="shared" ca="1" si="631"/>
        <v>-0.92639749918121406</v>
      </c>
      <c r="DA230" s="45">
        <f t="shared" ca="1" si="631"/>
        <v>-1.1346499383371023</v>
      </c>
      <c r="DB230" s="45">
        <f t="shared" ca="1" si="631"/>
        <v>-0.97292816452928477</v>
      </c>
      <c r="DC230" s="45">
        <f t="shared" ca="1" si="631"/>
        <v>-0.96475747145872437</v>
      </c>
      <c r="DD230" s="45">
        <f t="shared" ca="1" si="631"/>
        <v>-0.31585444989258055</v>
      </c>
      <c r="DE230" s="45">
        <f t="shared" ca="1" si="631"/>
        <v>-1.3564633842934957</v>
      </c>
      <c r="DF230" s="45">
        <f t="shared" ca="1" si="631"/>
        <v>-2.1015671196270054</v>
      </c>
      <c r="DG230" s="45">
        <f t="shared" ca="1" si="631"/>
        <v>-1.5276946536731681</v>
      </c>
      <c r="DH230" s="45">
        <f t="shared" ca="1" si="631"/>
        <v>-1.3917078216444534</v>
      </c>
      <c r="DI230" s="45">
        <f t="shared" ca="1" si="631"/>
        <v>-1.302494282356528</v>
      </c>
      <c r="DJ230" s="45">
        <f t="shared" ca="1" si="631"/>
        <v>-1.6499899495600654</v>
      </c>
      <c r="DK230" s="45">
        <f t="shared" ca="1" si="631"/>
        <v>-1.3389215243241903</v>
      </c>
      <c r="DL230" s="45">
        <f t="shared" ref="DL230:EQ230" ca="1" si="632">(DL123-$CF$220)/$CF$221</f>
        <v>-0.99771057330913593</v>
      </c>
      <c r="DM230" s="45">
        <f t="shared" ca="1" si="632"/>
        <v>-1.9578416307031741</v>
      </c>
      <c r="DN230" s="45">
        <f t="shared" ca="1" si="632"/>
        <v>-1.3303817955516557</v>
      </c>
      <c r="DO230" s="45">
        <f t="shared" ca="1" si="632"/>
        <v>-0.82755226125875125</v>
      </c>
      <c r="DP230" s="45">
        <f t="shared" ca="1" si="632"/>
        <v>-0.79021087804017509</v>
      </c>
      <c r="DQ230" s="45">
        <f t="shared" ca="1" si="632"/>
        <v>-7.4958362819831689E-2</v>
      </c>
      <c r="DR230" s="45">
        <f t="shared" ca="1" si="632"/>
        <v>-9.2672619944357798E-2</v>
      </c>
      <c r="DS230" s="45">
        <f t="shared" ca="1" si="632"/>
        <v>0.80555379895999357</v>
      </c>
      <c r="DT230" s="45">
        <f t="shared" ca="1" si="632"/>
        <v>0.34014254831331081</v>
      </c>
      <c r="DU230" s="45">
        <f t="shared" ca="1" si="632"/>
        <v>9.6837915356122364E-2</v>
      </c>
      <c r="DV230" s="45">
        <f t="shared" ca="1" si="632"/>
        <v>-0.2933013996050215</v>
      </c>
      <c r="DW230" s="45">
        <f t="shared" ca="1" si="632"/>
        <v>-0.46484741468234797</v>
      </c>
      <c r="DX230" s="45">
        <f t="shared" ca="1" si="632"/>
        <v>-0.50037257760138032</v>
      </c>
      <c r="DY230" s="45">
        <f t="shared" ca="1" si="632"/>
        <v>-0.64669780217485862</v>
      </c>
      <c r="DZ230" s="45">
        <f t="shared" ca="1" si="632"/>
        <v>-1.5245975323936853</v>
      </c>
      <c r="EA230" s="45">
        <f t="shared" ca="1" si="632"/>
        <v>-1.6404864307709497</v>
      </c>
      <c r="EB230" s="45">
        <f t="shared" ca="1" si="632"/>
        <v>-1.7255024271606521</v>
      </c>
      <c r="EC230" s="45">
        <f t="shared" ca="1" si="632"/>
        <v>-1.9903139258921794</v>
      </c>
      <c r="ED230" s="45">
        <f t="shared" ca="1" si="632"/>
        <v>-1.4896680638597077</v>
      </c>
      <c r="EE230" s="45">
        <f t="shared" ca="1" si="632"/>
        <v>-0.60204475461489981</v>
      </c>
      <c r="EF230" s="45">
        <f t="shared" ca="1" si="632"/>
        <v>-1.1191662652124186</v>
      </c>
      <c r="EG230" s="45">
        <f t="shared" ca="1" si="632"/>
        <v>-1.7352964854727027</v>
      </c>
      <c r="EH230" s="45">
        <f t="shared" ca="1" si="632"/>
        <v>-0.21375537257055427</v>
      </c>
      <c r="EI230" s="45">
        <f t="shared" ca="1" si="632"/>
        <v>0.79667427590257478</v>
      </c>
      <c r="EJ230" s="45">
        <f t="shared" ca="1" si="632"/>
        <v>0.80200286616508198</v>
      </c>
      <c r="EK230" s="45">
        <f t="shared" ca="1" si="632"/>
        <v>0.55922512555640402</v>
      </c>
      <c r="EL230" s="45">
        <f t="shared" ca="1" si="632"/>
        <v>0.35078400263668846</v>
      </c>
      <c r="EM230" s="45">
        <f t="shared" ca="1" si="632"/>
        <v>-0.2442084373016439</v>
      </c>
      <c r="EN230" s="45">
        <f t="shared" ca="1" si="632"/>
        <v>-0.84020174290417726</v>
      </c>
      <c r="EO230" s="45">
        <f t="shared" ca="1" si="632"/>
        <v>-0.1825668114343002</v>
      </c>
      <c r="EP230" s="45">
        <f t="shared" ca="1" si="632"/>
        <v>0.41375721824718054</v>
      </c>
      <c r="EQ230" s="45">
        <f t="shared" ca="1" si="632"/>
        <v>-1.4146206916618733</v>
      </c>
      <c r="ER230" s="45">
        <f t="shared" ref="ER230:GA230" ca="1" si="633">(ER123-$CF$220)/$CF$221</f>
        <v>-1.698204964709348</v>
      </c>
      <c r="ES230" s="45">
        <f t="shared" ca="1" si="633"/>
        <v>-1.3624170635263666</v>
      </c>
      <c r="ET230" s="45">
        <f t="shared" ca="1" si="633"/>
        <v>-1.1658115831272229</v>
      </c>
      <c r="EU230" s="45">
        <f t="shared" ca="1" si="633"/>
        <v>-0.81415599423049911</v>
      </c>
      <c r="EV230" s="45">
        <f t="shared" ca="1" si="633"/>
        <v>-0.80763640353943811</v>
      </c>
      <c r="EW230" s="45">
        <f t="shared" ca="1" si="633"/>
        <v>-0.28263338012335015</v>
      </c>
      <c r="EX230" s="45">
        <f t="shared" ca="1" si="633"/>
        <v>-0.19327300800922934</v>
      </c>
      <c r="EY230" s="45">
        <f t="shared" ca="1" si="633"/>
        <v>-0.1134631160500528</v>
      </c>
      <c r="EZ230" s="45">
        <f t="shared" ca="1" si="633"/>
        <v>0.53094633341660336</v>
      </c>
      <c r="FA230" s="45">
        <f t="shared" ca="1" si="633"/>
        <v>0.69485436631041608</v>
      </c>
      <c r="FB230" s="45">
        <f t="shared" ca="1" si="633"/>
        <v>0.50961229926980667</v>
      </c>
      <c r="FC230" s="45">
        <f t="shared" ca="1" si="633"/>
        <v>9.0834561743241532E-2</v>
      </c>
      <c r="FD230" s="45">
        <f t="shared" ca="1" si="633"/>
        <v>0.26697824613526022</v>
      </c>
      <c r="FE230" s="45">
        <f t="shared" ca="1" si="633"/>
        <v>0.77306431049899504</v>
      </c>
      <c r="FF230" s="45">
        <f t="shared" ca="1" si="633"/>
        <v>0.99781763534562362</v>
      </c>
      <c r="FG230" s="45">
        <f t="shared" ca="1" si="633"/>
        <v>0.70723466680696567</v>
      </c>
      <c r="FH230" s="45">
        <f t="shared" ca="1" si="633"/>
        <v>1.2475094993153664</v>
      </c>
      <c r="FI230" s="45">
        <f t="shared" ca="1" si="633"/>
        <v>1.9389915234541564</v>
      </c>
      <c r="FJ230" s="45">
        <f t="shared" ca="1" si="633"/>
        <v>1.7821454231816298</v>
      </c>
      <c r="FK230" s="45">
        <f t="shared" ca="1" si="633"/>
        <v>2.4214748241643953</v>
      </c>
      <c r="FL230" s="45">
        <f t="shared" ca="1" si="633"/>
        <v>2.6655904807965971</v>
      </c>
      <c r="FM230" s="45">
        <f t="shared" ca="1" si="633"/>
        <v>2.9292973993949554</v>
      </c>
      <c r="FN230" s="45">
        <f t="shared" ca="1" si="633"/>
        <v>2.8558864869274521</v>
      </c>
      <c r="FO230" s="45">
        <f t="shared" ca="1" si="633"/>
        <v>2.4842103001720166</v>
      </c>
      <c r="FP230" s="45">
        <f t="shared" ca="1" si="633"/>
        <v>2.1521631199562963</v>
      </c>
      <c r="FQ230" s="45">
        <f t="shared" ca="1" si="633"/>
        <v>0.87745184971566015</v>
      </c>
      <c r="FR230" s="45">
        <f t="shared" ca="1" si="633"/>
        <v>4.9939367261281828E-2</v>
      </c>
      <c r="FS230" s="45">
        <f t="shared" ca="1" si="633"/>
        <v>0.70644067656936238</v>
      </c>
      <c r="FT230" s="45">
        <f t="shared" ca="1" si="633"/>
        <v>-1.444129258440603E-2</v>
      </c>
      <c r="FU230" s="45">
        <f t="shared" ca="1" si="633"/>
        <v>0.51076147049465193</v>
      </c>
      <c r="FV230" s="45">
        <f t="shared" ca="1" si="633"/>
        <v>0.37093491118162875</v>
      </c>
      <c r="FW230" s="45">
        <f t="shared" ca="1" si="633"/>
        <v>-0.62802924441601293</v>
      </c>
      <c r="FX230" s="45">
        <f t="shared" ca="1" si="633"/>
        <v>-0.50370051726850873</v>
      </c>
      <c r="FY230" s="45">
        <f t="shared" ca="1" si="633"/>
        <v>-5.8738751964927907E-2</v>
      </c>
      <c r="FZ230" s="45">
        <f t="shared" ca="1" si="633"/>
        <v>0.71734039800353766</v>
      </c>
      <c r="GA230" s="84">
        <f t="shared" ca="1" si="633"/>
        <v>1.1458959393881556</v>
      </c>
      <c r="GB230" s="25"/>
    </row>
    <row r="231" spans="1:184" x14ac:dyDescent="0.25">
      <c r="A231" s="14"/>
      <c r="B231" s="26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156"/>
      <c r="CC231" s="52"/>
      <c r="CD231" s="113">
        <f t="shared" si="618"/>
        <v>5</v>
      </c>
      <c r="CE231" s="114">
        <f t="shared" si="618"/>
        <v>6</v>
      </c>
      <c r="CF231" s="83">
        <f t="shared" ref="CF231:DK231" ca="1" si="634">(CF124-$CF$220)/$CF$221</f>
        <v>-0.14059172172620146</v>
      </c>
      <c r="CG231" s="45">
        <f t="shared" ca="1" si="634"/>
        <v>0.30825417480343736</v>
      </c>
      <c r="CH231" s="45">
        <f t="shared" ca="1" si="634"/>
        <v>-0.90222612919795264</v>
      </c>
      <c r="CI231" s="45">
        <f t="shared" ca="1" si="634"/>
        <v>-1.1735910411599821</v>
      </c>
      <c r="CJ231" s="45">
        <f t="shared" ca="1" si="634"/>
        <v>-1.4264771434426011</v>
      </c>
      <c r="CK231" s="45">
        <f t="shared" ca="1" si="634"/>
        <v>-2.0741843276644127</v>
      </c>
      <c r="CL231" s="45">
        <f t="shared" ca="1" si="634"/>
        <v>-1.353361869128807</v>
      </c>
      <c r="CM231" s="45">
        <f t="shared" ca="1" si="634"/>
        <v>-1.2373035975813558</v>
      </c>
      <c r="CN231" s="45">
        <f t="shared" ca="1" si="634"/>
        <v>-1.6476630072552212</v>
      </c>
      <c r="CO231" s="45">
        <f t="shared" ca="1" si="634"/>
        <v>-1.1373751319872141</v>
      </c>
      <c r="CP231" s="45">
        <f t="shared" ca="1" si="634"/>
        <v>-1.063287667535739</v>
      </c>
      <c r="CQ231" s="45">
        <f t="shared" ca="1" si="634"/>
        <v>-0.7601793004848334</v>
      </c>
      <c r="CR231" s="45">
        <f t="shared" ca="1" si="634"/>
        <v>-0.64558653053437642</v>
      </c>
      <c r="CS231" s="45">
        <f t="shared" ca="1" si="634"/>
        <v>-0.27536924711850674</v>
      </c>
      <c r="CT231" s="45">
        <f t="shared" ca="1" si="634"/>
        <v>8.6809413850209002E-2</v>
      </c>
      <c r="CU231" s="45">
        <f t="shared" ca="1" si="634"/>
        <v>-0.41993319784524591</v>
      </c>
      <c r="CV231" s="45">
        <f t="shared" ca="1" si="634"/>
        <v>0.30366074160378992</v>
      </c>
      <c r="CW231" s="45">
        <f t="shared" ca="1" si="634"/>
        <v>1.2110201041330637</v>
      </c>
      <c r="CX231" s="45">
        <f t="shared" ca="1" si="634"/>
        <v>-2.8917631977267256E-2</v>
      </c>
      <c r="CY231" s="45">
        <f t="shared" ca="1" si="634"/>
        <v>-0.5605655867749324</v>
      </c>
      <c r="CZ231" s="45">
        <f t="shared" ca="1" si="634"/>
        <v>-0.76566788167483713</v>
      </c>
      <c r="DA231" s="45">
        <f t="shared" ca="1" si="634"/>
        <v>-0.84558402616894612</v>
      </c>
      <c r="DB231" s="45">
        <f t="shared" ca="1" si="634"/>
        <v>-0.81218264510259996</v>
      </c>
      <c r="DC231" s="45">
        <f t="shared" ca="1" si="634"/>
        <v>-1.1320299474573363</v>
      </c>
      <c r="DD231" s="45">
        <f t="shared" ca="1" si="634"/>
        <v>-0.2538134758181233</v>
      </c>
      <c r="DE231" s="45">
        <f t="shared" ca="1" si="634"/>
        <v>-1.261036021894884</v>
      </c>
      <c r="DF231" s="45">
        <f t="shared" ca="1" si="634"/>
        <v>-2.0891505523904992</v>
      </c>
      <c r="DG231" s="45">
        <f t="shared" ca="1" si="634"/>
        <v>-1.8812928673098681</v>
      </c>
      <c r="DH231" s="45">
        <f t="shared" ca="1" si="634"/>
        <v>-2.0086053323975697</v>
      </c>
      <c r="DI231" s="45">
        <f t="shared" ca="1" si="634"/>
        <v>-2.0472272300322563</v>
      </c>
      <c r="DJ231" s="45">
        <f t="shared" ca="1" si="634"/>
        <v>-2.5115002348756383</v>
      </c>
      <c r="DK231" s="45">
        <f t="shared" ca="1" si="634"/>
        <v>-1.9312697394717846</v>
      </c>
      <c r="DL231" s="45">
        <f t="shared" ref="DL231:EQ231" ca="1" si="635">(DL124-$CF$220)/$CF$221</f>
        <v>-1.2269206463162607</v>
      </c>
      <c r="DM231" s="45">
        <f t="shared" ca="1" si="635"/>
        <v>-2.1162331702957786</v>
      </c>
      <c r="DN231" s="45">
        <f t="shared" ca="1" si="635"/>
        <v>-1.7958035744657588</v>
      </c>
      <c r="DO231" s="45">
        <f t="shared" ca="1" si="635"/>
        <v>-1.5366247057138229</v>
      </c>
      <c r="DP231" s="45">
        <f t="shared" ca="1" si="635"/>
        <v>-1.1529607678147853</v>
      </c>
      <c r="DQ231" s="45">
        <f t="shared" ca="1" si="635"/>
        <v>-5.0043704595892566E-2</v>
      </c>
      <c r="DR231" s="45">
        <f t="shared" ca="1" si="635"/>
        <v>0.14382721617448135</v>
      </c>
      <c r="DS231" s="45">
        <f t="shared" ca="1" si="635"/>
        <v>0.99719722724401161</v>
      </c>
      <c r="DT231" s="45">
        <f t="shared" ca="1" si="635"/>
        <v>0.22773134519654478</v>
      </c>
      <c r="DU231" s="45">
        <f t="shared" ca="1" si="635"/>
        <v>-0.30256356056822525</v>
      </c>
      <c r="DV231" s="45">
        <f t="shared" ca="1" si="635"/>
        <v>-0.7809911834737665</v>
      </c>
      <c r="DW231" s="45">
        <f t="shared" ca="1" si="635"/>
        <v>-0.78515832705472166</v>
      </c>
      <c r="DX231" s="45">
        <f t="shared" ca="1" si="635"/>
        <v>-0.34916572462904033</v>
      </c>
      <c r="DY231" s="45">
        <f t="shared" ca="1" si="635"/>
        <v>-0.3090502107457167</v>
      </c>
      <c r="DZ231" s="45">
        <f t="shared" ca="1" si="635"/>
        <v>-1.1430317886799999</v>
      </c>
      <c r="EA231" s="45">
        <f t="shared" ca="1" si="635"/>
        <v>-1.1883916360383282</v>
      </c>
      <c r="EB231" s="45">
        <f t="shared" ca="1" si="635"/>
        <v>-1.010006348657853</v>
      </c>
      <c r="EC231" s="45">
        <f t="shared" ca="1" si="635"/>
        <v>-1.2534683615004945</v>
      </c>
      <c r="ED231" s="45">
        <f t="shared" ca="1" si="635"/>
        <v>-0.96054263127650419</v>
      </c>
      <c r="EE231" s="45">
        <f t="shared" ca="1" si="635"/>
        <v>-0.31640063594655332</v>
      </c>
      <c r="EF231" s="45">
        <f t="shared" ca="1" si="635"/>
        <v>-0.57397965414343999</v>
      </c>
      <c r="EG231" s="45">
        <f t="shared" ca="1" si="635"/>
        <v>-1.1154591951618751</v>
      </c>
      <c r="EH231" s="45">
        <f t="shared" ca="1" si="635"/>
        <v>9.1026405251737566E-2</v>
      </c>
      <c r="EI231" s="45">
        <f t="shared" ca="1" si="635"/>
        <v>0.64304362177038155</v>
      </c>
      <c r="EJ231" s="45">
        <f t="shared" ca="1" si="635"/>
        <v>0.59990660559457765</v>
      </c>
      <c r="EK231" s="45">
        <f t="shared" ca="1" si="635"/>
        <v>1.1414393851720732E-2</v>
      </c>
      <c r="EL231" s="45">
        <f t="shared" ca="1" si="635"/>
        <v>-9.2748670761859612E-3</v>
      </c>
      <c r="EM231" s="45">
        <f t="shared" ca="1" si="635"/>
        <v>-0.50390935560307226</v>
      </c>
      <c r="EN231" s="45">
        <f t="shared" ca="1" si="635"/>
        <v>-0.92808434402458218</v>
      </c>
      <c r="EO231" s="45">
        <f t="shared" ca="1" si="635"/>
        <v>-0.19269934653752091</v>
      </c>
      <c r="EP231" s="45">
        <f t="shared" ca="1" si="635"/>
        <v>0.2190172238102675</v>
      </c>
      <c r="EQ231" s="45">
        <f t="shared" ca="1" si="635"/>
        <v>-1.2388955809181532</v>
      </c>
      <c r="ER231" s="45">
        <f t="shared" ref="ER231:GA231" ca="1" si="636">(ER124-$CF$220)/$CF$221</f>
        <v>-1.4469540217291497</v>
      </c>
      <c r="ES231" s="45">
        <f t="shared" ca="1" si="636"/>
        <v>-0.86646547960467735</v>
      </c>
      <c r="ET231" s="45">
        <f t="shared" ca="1" si="636"/>
        <v>-0.57644187789885282</v>
      </c>
      <c r="EU231" s="45">
        <f t="shared" ca="1" si="636"/>
        <v>-0.31288585422523119</v>
      </c>
      <c r="EV231" s="45">
        <f t="shared" ca="1" si="636"/>
        <v>4.0567990064572117E-2</v>
      </c>
      <c r="EW231" s="45">
        <f t="shared" ca="1" si="636"/>
        <v>0.3319345751527405</v>
      </c>
      <c r="EX231" s="45">
        <f t="shared" ca="1" si="636"/>
        <v>0.4363040254200945</v>
      </c>
      <c r="EY231" s="45">
        <f t="shared" ca="1" si="636"/>
        <v>0.66899174462325828</v>
      </c>
      <c r="EZ231" s="45">
        <f t="shared" ca="1" si="636"/>
        <v>1.2274314977218652</v>
      </c>
      <c r="FA231" s="45">
        <f t="shared" ca="1" si="636"/>
        <v>1.4016716699877674</v>
      </c>
      <c r="FB231" s="45">
        <f t="shared" ca="1" si="636"/>
        <v>1.0544383376163664</v>
      </c>
      <c r="FC231" s="45">
        <f t="shared" ca="1" si="636"/>
        <v>0.5455944072125386</v>
      </c>
      <c r="FD231" s="45">
        <f t="shared" ca="1" si="636"/>
        <v>0.90485390944676769</v>
      </c>
      <c r="FE231" s="45">
        <f t="shared" ca="1" si="636"/>
        <v>1.2510215947807368</v>
      </c>
      <c r="FF231" s="45">
        <f t="shared" ca="1" si="636"/>
        <v>1.8938750907865691</v>
      </c>
      <c r="FG231" s="45">
        <f t="shared" ca="1" si="636"/>
        <v>1.7590008094839624</v>
      </c>
      <c r="FH231" s="45">
        <f t="shared" ca="1" si="636"/>
        <v>1.9962637098105485</v>
      </c>
      <c r="FI231" s="45">
        <f t="shared" ca="1" si="636"/>
        <v>2.3646474299338878</v>
      </c>
      <c r="FJ231" s="45">
        <f t="shared" ca="1" si="636"/>
        <v>2.2293211965248356</v>
      </c>
      <c r="FK231" s="45">
        <f t="shared" ca="1" si="636"/>
        <v>2.5937102711171911</v>
      </c>
      <c r="FL231" s="45">
        <f t="shared" ca="1" si="636"/>
        <v>2.6747533289948713</v>
      </c>
      <c r="FM231" s="45">
        <f t="shared" ca="1" si="636"/>
        <v>3.0118873389049061</v>
      </c>
      <c r="FN231" s="45">
        <f t="shared" ca="1" si="636"/>
        <v>2.8789905957535993</v>
      </c>
      <c r="FO231" s="45">
        <f t="shared" ca="1" si="636"/>
        <v>2.5864888675361377</v>
      </c>
      <c r="FP231" s="45">
        <f t="shared" ca="1" si="636"/>
        <v>2.0423158915408597</v>
      </c>
      <c r="FQ231" s="45">
        <f t="shared" ca="1" si="636"/>
        <v>0.89090066433086001</v>
      </c>
      <c r="FR231" s="45">
        <f t="shared" ca="1" si="636"/>
        <v>0.10201923070195162</v>
      </c>
      <c r="FS231" s="45">
        <f t="shared" ca="1" si="636"/>
        <v>0.97113344506569999</v>
      </c>
      <c r="FT231" s="45">
        <f t="shared" ca="1" si="636"/>
        <v>0.18295178820622984</v>
      </c>
      <c r="FU231" s="45">
        <f t="shared" ca="1" si="636"/>
        <v>1.2487895001956442</v>
      </c>
      <c r="FV231" s="45">
        <f t="shared" ca="1" si="636"/>
        <v>1.0361652576114466</v>
      </c>
      <c r="FW231" s="45">
        <f t="shared" ca="1" si="636"/>
        <v>0.237564545837468</v>
      </c>
      <c r="FX231" s="45">
        <f t="shared" ca="1" si="636"/>
        <v>0.21927271122308983</v>
      </c>
      <c r="FY231" s="45">
        <f t="shared" ca="1" si="636"/>
        <v>0.54448545523844127</v>
      </c>
      <c r="FZ231" s="45">
        <f t="shared" ca="1" si="636"/>
        <v>1.3350531933602583</v>
      </c>
      <c r="GA231" s="84">
        <f t="shared" ca="1" si="636"/>
        <v>2.0453599457022236</v>
      </c>
      <c r="GB231" s="25"/>
    </row>
    <row r="232" spans="1:184" x14ac:dyDescent="0.25">
      <c r="A232" s="14"/>
      <c r="B232" s="26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156"/>
      <c r="CC232" s="52"/>
      <c r="CD232" s="113">
        <f t="shared" si="618"/>
        <v>6</v>
      </c>
      <c r="CE232" s="114">
        <f t="shared" si="618"/>
        <v>7</v>
      </c>
      <c r="CF232" s="83">
        <f t="shared" ref="CF232:DK232" ca="1" si="637">(CF125-$CF$220)/$CF$221</f>
        <v>-0.39671453813314689</v>
      </c>
      <c r="CG232" s="45">
        <f t="shared" ca="1" si="637"/>
        <v>-0.16545343745633145</v>
      </c>
      <c r="CH232" s="45">
        <f t="shared" ca="1" si="637"/>
        <v>-0.16274820997760636</v>
      </c>
      <c r="CI232" s="45">
        <f t="shared" ca="1" si="637"/>
        <v>-0.34375117664902638</v>
      </c>
      <c r="CJ232" s="45">
        <f t="shared" ca="1" si="637"/>
        <v>-0.72007371405061149</v>
      </c>
      <c r="CK232" s="45">
        <f t="shared" ca="1" si="637"/>
        <v>-1.3235089901817316</v>
      </c>
      <c r="CL232" s="45">
        <f t="shared" ca="1" si="637"/>
        <v>-0.73669155060246694</v>
      </c>
      <c r="CM232" s="45">
        <f t="shared" ca="1" si="637"/>
        <v>-0.62941837128645328</v>
      </c>
      <c r="CN232" s="45">
        <f t="shared" ca="1" si="637"/>
        <v>-1.0752653235157257</v>
      </c>
      <c r="CO232" s="45">
        <f t="shared" ca="1" si="637"/>
        <v>-1.0733576335708972</v>
      </c>
      <c r="CP232" s="45">
        <f t="shared" ca="1" si="637"/>
        <v>-1.0951869512976193</v>
      </c>
      <c r="CQ232" s="45">
        <f t="shared" ca="1" si="637"/>
        <v>-1.1444078389249666</v>
      </c>
      <c r="CR232" s="45">
        <f t="shared" ca="1" si="637"/>
        <v>-0.81048863818819061</v>
      </c>
      <c r="CS232" s="45">
        <f t="shared" ca="1" si="637"/>
        <v>-0.4325261639981397</v>
      </c>
      <c r="CT232" s="45">
        <f t="shared" ca="1" si="637"/>
        <v>-0.11408690477098407</v>
      </c>
      <c r="CU232" s="45">
        <f t="shared" ca="1" si="637"/>
        <v>-0.69226518845557128</v>
      </c>
      <c r="CV232" s="45">
        <f t="shared" ca="1" si="637"/>
        <v>-0.3484195139933618</v>
      </c>
      <c r="CW232" s="45">
        <f t="shared" ca="1" si="637"/>
        <v>0.65709773661234383</v>
      </c>
      <c r="CX232" s="45">
        <f t="shared" ca="1" si="637"/>
        <v>-0.10742225465860161</v>
      </c>
      <c r="CY232" s="45">
        <f t="shared" ca="1" si="637"/>
        <v>-0.38865450547093749</v>
      </c>
      <c r="CZ232" s="45">
        <f t="shared" ca="1" si="637"/>
        <v>-0.19211582295991586</v>
      </c>
      <c r="DA232" s="45">
        <f t="shared" ca="1" si="637"/>
        <v>-0.54590095340980349</v>
      </c>
      <c r="DB232" s="45">
        <f t="shared" ca="1" si="637"/>
        <v>-0.3371489203251406</v>
      </c>
      <c r="DC232" s="45">
        <f t="shared" ca="1" si="637"/>
        <v>-0.51101996652405723</v>
      </c>
      <c r="DD232" s="45">
        <f t="shared" ca="1" si="637"/>
        <v>0.34779692894989012</v>
      </c>
      <c r="DE232" s="45">
        <f t="shared" ca="1" si="637"/>
        <v>-0.66976987661549359</v>
      </c>
      <c r="DF232" s="45">
        <f t="shared" ca="1" si="637"/>
        <v>-1.2740393058494357</v>
      </c>
      <c r="DG232" s="45">
        <f t="shared" ca="1" si="637"/>
        <v>-1.1627468882828982</v>
      </c>
      <c r="DH232" s="45">
        <f t="shared" ca="1" si="637"/>
        <v>-1.4405730319246262</v>
      </c>
      <c r="DI232" s="45">
        <f t="shared" ca="1" si="637"/>
        <v>-1.6008932259294164</v>
      </c>
      <c r="DJ232" s="45">
        <f t="shared" ca="1" si="637"/>
        <v>-2.2216215833780519</v>
      </c>
      <c r="DK232" s="45">
        <f t="shared" ca="1" si="637"/>
        <v>-2.1026838861297761</v>
      </c>
      <c r="DL232" s="45">
        <f t="shared" ref="DL232:EQ232" ca="1" si="638">(DL125-$CF$220)/$CF$221</f>
        <v>-1.4486380679960844</v>
      </c>
      <c r="DM232" s="45">
        <f t="shared" ca="1" si="638"/>
        <v>-2.2158630360447247</v>
      </c>
      <c r="DN232" s="45">
        <f t="shared" ca="1" si="638"/>
        <v>-1.7129006798706734</v>
      </c>
      <c r="DO232" s="45">
        <f t="shared" ca="1" si="638"/>
        <v>-1.7831753797193584</v>
      </c>
      <c r="DP232" s="45">
        <f t="shared" ca="1" si="638"/>
        <v>-1.1799771071610292</v>
      </c>
      <c r="DQ232" s="45">
        <f t="shared" ca="1" si="638"/>
        <v>-0.21093953563881893</v>
      </c>
      <c r="DR232" s="45">
        <f t="shared" ca="1" si="638"/>
        <v>-0.12335454818644863</v>
      </c>
      <c r="DS232" s="45">
        <f t="shared" ca="1" si="638"/>
        <v>0.67200355520438337</v>
      </c>
      <c r="DT232" s="45">
        <f t="shared" ca="1" si="638"/>
        <v>0.29484315996680988</v>
      </c>
      <c r="DU232" s="45">
        <f t="shared" ca="1" si="638"/>
        <v>-0.6337231030662307</v>
      </c>
      <c r="DV232" s="45">
        <f t="shared" ca="1" si="638"/>
        <v>-1.2762973867386549</v>
      </c>
      <c r="DW232" s="45">
        <f t="shared" ca="1" si="638"/>
        <v>-1.2553707319413949</v>
      </c>
      <c r="DX232" s="45">
        <f t="shared" ca="1" si="638"/>
        <v>-0.92896104632529974</v>
      </c>
      <c r="DY232" s="45">
        <f t="shared" ca="1" si="638"/>
        <v>-1.4274551900754446</v>
      </c>
      <c r="DZ232" s="45">
        <f t="shared" ca="1" si="638"/>
        <v>-2.3369088326841236</v>
      </c>
      <c r="EA232" s="45">
        <f t="shared" ca="1" si="638"/>
        <v>-2.7339414330493912</v>
      </c>
      <c r="EB232" s="45">
        <f t="shared" ca="1" si="638"/>
        <v>-2.2407303663775204</v>
      </c>
      <c r="EC232" s="45">
        <f t="shared" ca="1" si="638"/>
        <v>-2.9568367674804956</v>
      </c>
      <c r="ED232" s="45">
        <f t="shared" ca="1" si="638"/>
        <v>-2.6120523351984994</v>
      </c>
      <c r="EE232" s="45">
        <f t="shared" ca="1" si="638"/>
        <v>-1.9652055516074391</v>
      </c>
      <c r="EF232" s="45">
        <f t="shared" ca="1" si="638"/>
        <v>-2.1105654760726464</v>
      </c>
      <c r="EG232" s="45">
        <f t="shared" ca="1" si="638"/>
        <v>-2.2990451055535299</v>
      </c>
      <c r="EH232" s="45">
        <f t="shared" ca="1" si="638"/>
        <v>-1.053842296222695</v>
      </c>
      <c r="EI232" s="45">
        <f t="shared" ca="1" si="638"/>
        <v>-0.34921800289583166</v>
      </c>
      <c r="EJ232" s="45">
        <f t="shared" ca="1" si="638"/>
        <v>1.189195255224159E-2</v>
      </c>
      <c r="EK232" s="45">
        <f t="shared" ca="1" si="638"/>
        <v>-0.5899877806873155</v>
      </c>
      <c r="EL232" s="45">
        <f t="shared" ca="1" si="638"/>
        <v>-0.20919861054219888</v>
      </c>
      <c r="EM232" s="45">
        <f t="shared" ca="1" si="638"/>
        <v>-0.24333953652919435</v>
      </c>
      <c r="EN232" s="45">
        <f t="shared" ca="1" si="638"/>
        <v>-0.42681431235741968</v>
      </c>
      <c r="EO232" s="45">
        <f t="shared" ca="1" si="638"/>
        <v>0.28320458798095866</v>
      </c>
      <c r="EP232" s="45">
        <f t="shared" ca="1" si="638"/>
        <v>0.500183419708359</v>
      </c>
      <c r="EQ232" s="45">
        <f t="shared" ca="1" si="638"/>
        <v>-0.63764120247997935</v>
      </c>
      <c r="ER232" s="45">
        <f t="shared" ref="ER232:GA232" ca="1" si="639">(ER125-$CF$220)/$CF$221</f>
        <v>-0.70811465257445783</v>
      </c>
      <c r="ES232" s="45">
        <f t="shared" ca="1" si="639"/>
        <v>-0.21140724635992181</v>
      </c>
      <c r="ET232" s="45">
        <f t="shared" ca="1" si="639"/>
        <v>9.2142499411721424E-2</v>
      </c>
      <c r="EU232" s="45">
        <f t="shared" ca="1" si="639"/>
        <v>4.8876905468495699E-2</v>
      </c>
      <c r="EV232" s="45">
        <f t="shared" ca="1" si="639"/>
        <v>9.2850466869189255E-2</v>
      </c>
      <c r="EW232" s="45">
        <f t="shared" ca="1" si="639"/>
        <v>0.3015723180231899</v>
      </c>
      <c r="EX232" s="45">
        <f t="shared" ca="1" si="639"/>
        <v>0.13320675137807866</v>
      </c>
      <c r="EY232" s="45">
        <f t="shared" ca="1" si="639"/>
        <v>0.19884216749184885</v>
      </c>
      <c r="EZ232" s="45">
        <f t="shared" ca="1" si="639"/>
        <v>0.47435902135645019</v>
      </c>
      <c r="FA232" s="45">
        <f t="shared" ca="1" si="639"/>
        <v>0.60813452570681847</v>
      </c>
      <c r="FB232" s="45">
        <f t="shared" ca="1" si="639"/>
        <v>0.51241523884897555</v>
      </c>
      <c r="FC232" s="45">
        <f t="shared" ca="1" si="639"/>
        <v>0.10249223496503575</v>
      </c>
      <c r="FD232" s="45">
        <f t="shared" ca="1" si="639"/>
        <v>0.74981327959940369</v>
      </c>
      <c r="FE232" s="45">
        <f t="shared" ca="1" si="639"/>
        <v>1.377821867801053</v>
      </c>
      <c r="FF232" s="45">
        <f t="shared" ca="1" si="639"/>
        <v>1.8125649023540329</v>
      </c>
      <c r="FG232" s="45">
        <f t="shared" ca="1" si="639"/>
        <v>1.9275160579694555</v>
      </c>
      <c r="FH232" s="45">
        <f t="shared" ca="1" si="639"/>
        <v>2.1928877915399805</v>
      </c>
      <c r="FI232" s="45">
        <f t="shared" ca="1" si="639"/>
        <v>2.6342712040476308</v>
      </c>
      <c r="FJ232" s="45">
        <f t="shared" ca="1" si="639"/>
        <v>2.5735644582564547</v>
      </c>
      <c r="FK232" s="45">
        <f t="shared" ca="1" si="639"/>
        <v>2.9628303840600383</v>
      </c>
      <c r="FL232" s="45">
        <f t="shared" ca="1" si="639"/>
        <v>3.1596580775575696</v>
      </c>
      <c r="FM232" s="45">
        <f t="shared" ca="1" si="639"/>
        <v>3.2932696800946077</v>
      </c>
      <c r="FN232" s="45">
        <f t="shared" ca="1" si="639"/>
        <v>2.7462038832016593</v>
      </c>
      <c r="FO232" s="45">
        <f t="shared" ca="1" si="639"/>
        <v>2.5447851546835079</v>
      </c>
      <c r="FP232" s="45">
        <f t="shared" ca="1" si="639"/>
        <v>1.907274935616855</v>
      </c>
      <c r="FQ232" s="45">
        <f t="shared" ca="1" si="639"/>
        <v>0.82914681134020685</v>
      </c>
      <c r="FR232" s="45">
        <f t="shared" ca="1" si="639"/>
        <v>4.5770208356256227E-3</v>
      </c>
      <c r="FS232" s="45">
        <f t="shared" ca="1" si="639"/>
        <v>0.42055162421013403</v>
      </c>
      <c r="FT232" s="45">
        <f t="shared" ca="1" si="639"/>
        <v>-0.65349896475623326</v>
      </c>
      <c r="FU232" s="45">
        <f t="shared" ca="1" si="639"/>
        <v>0.13479305113387757</v>
      </c>
      <c r="FV232" s="45">
        <f t="shared" ca="1" si="639"/>
        <v>0.29581147905549748</v>
      </c>
      <c r="FW232" s="45">
        <f t="shared" ca="1" si="639"/>
        <v>-0.5464797926723246</v>
      </c>
      <c r="FX232" s="45">
        <f t="shared" ca="1" si="639"/>
        <v>-0.56775598120586446</v>
      </c>
      <c r="FY232" s="45">
        <f t="shared" ca="1" si="639"/>
        <v>-0.28435793945162113</v>
      </c>
      <c r="FZ232" s="45">
        <f t="shared" ca="1" si="639"/>
        <v>0.44321016157472803</v>
      </c>
      <c r="GA232" s="84">
        <f t="shared" ca="1" si="639"/>
        <v>1.1313536055792428</v>
      </c>
      <c r="GB232" s="25"/>
    </row>
    <row r="233" spans="1:184" x14ac:dyDescent="0.25">
      <c r="A233" s="14"/>
      <c r="B233" s="26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156"/>
      <c r="CC233" s="52"/>
      <c r="CD233" s="113">
        <f t="shared" si="618"/>
        <v>7</v>
      </c>
      <c r="CE233" s="114">
        <f t="shared" si="618"/>
        <v>8</v>
      </c>
      <c r="CF233" s="83">
        <f t="shared" ref="CF233:DK233" ca="1" si="640">(CF126-$CF$220)/$CF$221</f>
        <v>-8.4049351178936374E-2</v>
      </c>
      <c r="CG233" s="45">
        <f t="shared" ca="1" si="640"/>
        <v>0.23314417647362623</v>
      </c>
      <c r="CH233" s="45">
        <f t="shared" ca="1" si="640"/>
        <v>-0.43114731508592047</v>
      </c>
      <c r="CI233" s="45">
        <f t="shared" ca="1" si="640"/>
        <v>-0.75783298697427626</v>
      </c>
      <c r="CJ233" s="45">
        <f t="shared" ca="1" si="640"/>
        <v>-1.016627907368965</v>
      </c>
      <c r="CK233" s="45">
        <f t="shared" ca="1" si="640"/>
        <v>-1.74635631737457</v>
      </c>
      <c r="CL233" s="45">
        <f t="shared" ca="1" si="640"/>
        <v>-0.89924055712872542</v>
      </c>
      <c r="CM233" s="45">
        <f t="shared" ca="1" si="640"/>
        <v>-0.59585097315528057</v>
      </c>
      <c r="CN233" s="45">
        <f t="shared" ca="1" si="640"/>
        <v>-1.2308039380172737</v>
      </c>
      <c r="CO233" s="45">
        <f t="shared" ca="1" si="640"/>
        <v>-0.83984503828084445</v>
      </c>
      <c r="CP233" s="45">
        <f t="shared" ca="1" si="640"/>
        <v>-0.70368339378166933</v>
      </c>
      <c r="CQ233" s="45">
        <f t="shared" ca="1" si="640"/>
        <v>-0.60600526863097193</v>
      </c>
      <c r="CR233" s="45">
        <f t="shared" ca="1" si="640"/>
        <v>-0.27133493475893972</v>
      </c>
      <c r="CS233" s="45">
        <f t="shared" ca="1" si="640"/>
        <v>0.24341652105081019</v>
      </c>
      <c r="CT233" s="45">
        <f t="shared" ca="1" si="640"/>
        <v>0.48454882575814684</v>
      </c>
      <c r="CU233" s="45">
        <f t="shared" ca="1" si="640"/>
        <v>-6.3547600366028537E-2</v>
      </c>
      <c r="CV233" s="45">
        <f t="shared" ca="1" si="640"/>
        <v>5.4775678411643811E-2</v>
      </c>
      <c r="CW233" s="45">
        <f t="shared" ca="1" si="640"/>
        <v>0.95050499953038314</v>
      </c>
      <c r="CX233" s="45">
        <f t="shared" ca="1" si="640"/>
        <v>0.13774673642544435</v>
      </c>
      <c r="CY233" s="45">
        <f t="shared" ca="1" si="640"/>
        <v>2.1313737728441421E-2</v>
      </c>
      <c r="CZ233" s="45">
        <f t="shared" ca="1" si="640"/>
        <v>-0.20462472936385026</v>
      </c>
      <c r="DA233" s="45">
        <f t="shared" ca="1" si="640"/>
        <v>-0.57766408839138039</v>
      </c>
      <c r="DB233" s="45">
        <f t="shared" ca="1" si="640"/>
        <v>-0.90770666742487993</v>
      </c>
      <c r="DC233" s="45">
        <f t="shared" ca="1" si="640"/>
        <v>-1.192967069743281</v>
      </c>
      <c r="DD233" s="45">
        <f t="shared" ca="1" si="640"/>
        <v>-0.66533919696797095</v>
      </c>
      <c r="DE233" s="45">
        <f t="shared" ca="1" si="640"/>
        <v>-1.5610525377709474</v>
      </c>
      <c r="DF233" s="45">
        <f t="shared" ca="1" si="640"/>
        <v>-2.1004509189334573</v>
      </c>
      <c r="DG233" s="45">
        <f t="shared" ca="1" si="640"/>
        <v>-2.3956840580357146</v>
      </c>
      <c r="DH233" s="45">
        <f t="shared" ca="1" si="640"/>
        <v>-2.4748529260635177</v>
      </c>
      <c r="DI233" s="45">
        <f t="shared" ca="1" si="640"/>
        <v>-2.0779365761635917</v>
      </c>
      <c r="DJ233" s="45">
        <f t="shared" ca="1" si="640"/>
        <v>-2.1771462347614547</v>
      </c>
      <c r="DK233" s="45">
        <f t="shared" ca="1" si="640"/>
        <v>-2.0145747381642223</v>
      </c>
      <c r="DL233" s="45">
        <f t="shared" ref="DL233:EQ233" ca="1" si="641">(DL126-$CF$220)/$CF$221</f>
        <v>-0.99558631489888239</v>
      </c>
      <c r="DM233" s="45">
        <f t="shared" ca="1" si="641"/>
        <v>-1.3955076433694742</v>
      </c>
      <c r="DN233" s="45">
        <f t="shared" ca="1" si="641"/>
        <v>-0.90104095771670656</v>
      </c>
      <c r="DO233" s="45">
        <f t="shared" ca="1" si="641"/>
        <v>-0.67579594718627789</v>
      </c>
      <c r="DP233" s="45">
        <f t="shared" ca="1" si="641"/>
        <v>-1.9323918987889176E-2</v>
      </c>
      <c r="DQ233" s="45">
        <f t="shared" ca="1" si="641"/>
        <v>0.36438510613595049</v>
      </c>
      <c r="DR233" s="45">
        <f t="shared" ca="1" si="641"/>
        <v>0.19616259305509393</v>
      </c>
      <c r="DS233" s="45">
        <f t="shared" ca="1" si="641"/>
        <v>0.45414477540513237</v>
      </c>
      <c r="DT233" s="45">
        <f t="shared" ca="1" si="641"/>
        <v>0.28978981218772365</v>
      </c>
      <c r="DU233" s="45">
        <f t="shared" ca="1" si="641"/>
        <v>-0.94594167851422373</v>
      </c>
      <c r="DV233" s="45">
        <f t="shared" ca="1" si="641"/>
        <v>-1.5747243839278731</v>
      </c>
      <c r="DW233" s="45">
        <f t="shared" ca="1" si="641"/>
        <v>-1.7392942601689776</v>
      </c>
      <c r="DX233" s="45">
        <f t="shared" ca="1" si="641"/>
        <v>-1.865534667775355</v>
      </c>
      <c r="DY233" s="45">
        <f t="shared" ca="1" si="641"/>
        <v>-2.1866993537395536</v>
      </c>
      <c r="DZ233" s="45">
        <f t="shared" ca="1" si="641"/>
        <v>-2.612351914156172</v>
      </c>
      <c r="EA233" s="45">
        <f t="shared" ca="1" si="641"/>
        <v>-2.8204424132434589</v>
      </c>
      <c r="EB233" s="45">
        <f t="shared" ca="1" si="641"/>
        <v>-2.2903340028726755</v>
      </c>
      <c r="EC233" s="45">
        <f t="shared" ca="1" si="641"/>
        <v>-2.6740289774748618</v>
      </c>
      <c r="ED233" s="45">
        <f t="shared" ca="1" si="641"/>
        <v>-2.1892209839261341</v>
      </c>
      <c r="EE233" s="45">
        <f t="shared" ca="1" si="641"/>
        <v>-1.6507033063734822</v>
      </c>
      <c r="EF233" s="45">
        <f t="shared" ca="1" si="641"/>
        <v>-1.6035330330382911</v>
      </c>
      <c r="EG233" s="45">
        <f t="shared" ca="1" si="641"/>
        <v>-1.6174365410870619</v>
      </c>
      <c r="EH233" s="45">
        <f t="shared" ca="1" si="641"/>
        <v>-0.39936318477974503</v>
      </c>
      <c r="EI233" s="45">
        <f t="shared" ca="1" si="641"/>
        <v>-1.4722046256422632E-2</v>
      </c>
      <c r="EJ233" s="45">
        <f t="shared" ca="1" si="641"/>
        <v>0.27312501062859096</v>
      </c>
      <c r="EK233" s="45">
        <f t="shared" ca="1" si="641"/>
        <v>-0.28021939207569579</v>
      </c>
      <c r="EL233" s="45">
        <f t="shared" ca="1" si="641"/>
        <v>-0.39076177719761601</v>
      </c>
      <c r="EM233" s="45">
        <f t="shared" ca="1" si="641"/>
        <v>-0.29991830588811685</v>
      </c>
      <c r="EN233" s="45">
        <f t="shared" ca="1" si="641"/>
        <v>-0.35253814014644685</v>
      </c>
      <c r="EO233" s="45">
        <f t="shared" ca="1" si="641"/>
        <v>0.1523776196216291</v>
      </c>
      <c r="EP233" s="45">
        <f t="shared" ca="1" si="641"/>
        <v>0.5451193294564034</v>
      </c>
      <c r="EQ233" s="45">
        <f t="shared" ca="1" si="641"/>
        <v>-0.76747125253016968</v>
      </c>
      <c r="ER233" s="45">
        <f t="shared" ref="ER233:GA233" ca="1" si="642">(ER126-$CF$220)/$CF$221</f>
        <v>-0.80946984275447753</v>
      </c>
      <c r="ES233" s="45">
        <f t="shared" ca="1" si="642"/>
        <v>-0.37461986451756896</v>
      </c>
      <c r="ET233" s="45">
        <f t="shared" ca="1" si="642"/>
        <v>7.9058347798649127E-3</v>
      </c>
      <c r="EU233" s="45">
        <f t="shared" ca="1" si="642"/>
        <v>0.40869915100923515</v>
      </c>
      <c r="EV233" s="45">
        <f t="shared" ca="1" si="642"/>
        <v>2.8065192185501502E-2</v>
      </c>
      <c r="EW233" s="45">
        <f t="shared" ca="1" si="642"/>
        <v>0.14984203084427286</v>
      </c>
      <c r="EX233" s="45">
        <f t="shared" ca="1" si="642"/>
        <v>-2.7865665793077362E-2</v>
      </c>
      <c r="EY233" s="45">
        <f t="shared" ca="1" si="642"/>
        <v>0.17598882841411961</v>
      </c>
      <c r="EZ233" s="45">
        <f t="shared" ca="1" si="642"/>
        <v>0.6250845382649568</v>
      </c>
      <c r="FA233" s="45">
        <f t="shared" ca="1" si="642"/>
        <v>0.67757748238162385</v>
      </c>
      <c r="FB233" s="45">
        <f t="shared" ca="1" si="642"/>
        <v>0.77055883087469967</v>
      </c>
      <c r="FC233" s="45">
        <f t="shared" ca="1" si="642"/>
        <v>0.73605520917574485</v>
      </c>
      <c r="FD233" s="45">
        <f t="shared" ca="1" si="642"/>
        <v>1.2515011609791593</v>
      </c>
      <c r="FE233" s="45">
        <f t="shared" ca="1" si="642"/>
        <v>2.0700468763741759</v>
      </c>
      <c r="FF233" s="45">
        <f t="shared" ca="1" si="642"/>
        <v>2.273530392559941</v>
      </c>
      <c r="FG233" s="45">
        <f t="shared" ca="1" si="642"/>
        <v>2.7940321977389706</v>
      </c>
      <c r="FH233" s="45">
        <f t="shared" ca="1" si="642"/>
        <v>2.7942527764364358</v>
      </c>
      <c r="FI233" s="45">
        <f t="shared" ca="1" si="642"/>
        <v>2.9628751596656193</v>
      </c>
      <c r="FJ233" s="45">
        <f t="shared" ca="1" si="642"/>
        <v>2.9839918825862264</v>
      </c>
      <c r="FK233" s="45">
        <f t="shared" ca="1" si="642"/>
        <v>2.9062114203789604</v>
      </c>
      <c r="FL233" s="45">
        <f t="shared" ca="1" si="642"/>
        <v>2.657913623646349</v>
      </c>
      <c r="FM233" s="45">
        <f t="shared" ca="1" si="642"/>
        <v>2.7992237023760338</v>
      </c>
      <c r="FN233" s="45">
        <f t="shared" ca="1" si="642"/>
        <v>2.3889366447225111</v>
      </c>
      <c r="FO233" s="45">
        <f t="shared" ca="1" si="642"/>
        <v>2.2556039648860442</v>
      </c>
      <c r="FP233" s="45">
        <f t="shared" ca="1" si="642"/>
        <v>1.2908408544805616</v>
      </c>
      <c r="FQ233" s="45">
        <f t="shared" ca="1" si="642"/>
        <v>3.0047330810167527E-2</v>
      </c>
      <c r="FR233" s="45">
        <f t="shared" ca="1" si="642"/>
        <v>-0.63572633283969504</v>
      </c>
      <c r="FS233" s="45">
        <f t="shared" ca="1" si="642"/>
        <v>-0.35181583054120813</v>
      </c>
      <c r="FT233" s="45">
        <f t="shared" ca="1" si="642"/>
        <v>-1.1487395913150218</v>
      </c>
      <c r="FU233" s="45">
        <f t="shared" ca="1" si="642"/>
        <v>-0.13770639558716383</v>
      </c>
      <c r="FV233" s="45">
        <f t="shared" ca="1" si="642"/>
        <v>-8.8868938988996088E-2</v>
      </c>
      <c r="FW233" s="45">
        <f t="shared" ca="1" si="642"/>
        <v>-0.87825604830385362</v>
      </c>
      <c r="FX233" s="45">
        <f t="shared" ca="1" si="642"/>
        <v>-0.93588344052756256</v>
      </c>
      <c r="FY233" s="45">
        <f t="shared" ca="1" si="642"/>
        <v>-0.62159940071297859</v>
      </c>
      <c r="FZ233" s="45">
        <f t="shared" ca="1" si="642"/>
        <v>0.38199641032535647</v>
      </c>
      <c r="GA233" s="84">
        <f t="shared" ca="1" si="642"/>
        <v>1.37949033368826</v>
      </c>
      <c r="GB233" s="25"/>
    </row>
    <row r="234" spans="1:184" x14ac:dyDescent="0.25">
      <c r="A234" s="14"/>
      <c r="B234" s="26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156"/>
      <c r="CC234" s="52"/>
      <c r="CD234" s="113">
        <f t="shared" si="618"/>
        <v>8</v>
      </c>
      <c r="CE234" s="114">
        <f t="shared" si="618"/>
        <v>9</v>
      </c>
      <c r="CF234" s="83">
        <f t="shared" ref="CF234:DK234" ca="1" si="643">(CF127-$CF$220)/$CF$221</f>
        <v>1.0404621012638009</v>
      </c>
      <c r="CG234" s="45">
        <f t="shared" ca="1" si="643"/>
        <v>0.67769931925412663</v>
      </c>
      <c r="CH234" s="45">
        <f t="shared" ca="1" si="643"/>
        <v>-0.31495057095000628</v>
      </c>
      <c r="CI234" s="45">
        <f t="shared" ca="1" si="643"/>
        <v>-0.74607955495927714</v>
      </c>
      <c r="CJ234" s="45">
        <f t="shared" ca="1" si="643"/>
        <v>-0.82444165623073384</v>
      </c>
      <c r="CK234" s="45">
        <f t="shared" ca="1" si="643"/>
        <v>-1.0156725549840691</v>
      </c>
      <c r="CL234" s="45">
        <f t="shared" ca="1" si="643"/>
        <v>-0.71635540609335202</v>
      </c>
      <c r="CM234" s="45">
        <f t="shared" ca="1" si="643"/>
        <v>-0.70564744413594083</v>
      </c>
      <c r="CN234" s="45">
        <f t="shared" ca="1" si="643"/>
        <v>-1.4778824488465152</v>
      </c>
      <c r="CO234" s="45">
        <f t="shared" ca="1" si="643"/>
        <v>-1.4631138804748476</v>
      </c>
      <c r="CP234" s="45">
        <f t="shared" ca="1" si="643"/>
        <v>-0.67943866754405313</v>
      </c>
      <c r="CQ234" s="45">
        <f t="shared" ca="1" si="643"/>
        <v>-0.55552513265171966</v>
      </c>
      <c r="CR234" s="45">
        <f t="shared" ca="1" si="643"/>
        <v>-0.10302470646050006</v>
      </c>
      <c r="CS234" s="45">
        <f t="shared" ca="1" si="643"/>
        <v>0.16636907430045317</v>
      </c>
      <c r="CT234" s="45">
        <f t="shared" ca="1" si="643"/>
        <v>7.3874782550532148E-2</v>
      </c>
      <c r="CU234" s="45">
        <f t="shared" ca="1" si="643"/>
        <v>8.0230485107174968E-2</v>
      </c>
      <c r="CV234" s="45">
        <f t="shared" ca="1" si="643"/>
        <v>0.35019111552497056</v>
      </c>
      <c r="CW234" s="45">
        <f t="shared" ca="1" si="643"/>
        <v>1.0430626027784138</v>
      </c>
      <c r="CX234" s="45">
        <f t="shared" ca="1" si="643"/>
        <v>0.77047796895468301</v>
      </c>
      <c r="CY234" s="45">
        <f t="shared" ca="1" si="643"/>
        <v>4.5133745013383179E-2</v>
      </c>
      <c r="CZ234" s="45">
        <f t="shared" ca="1" si="643"/>
        <v>-0.30809285065262548</v>
      </c>
      <c r="DA234" s="45">
        <f t="shared" ca="1" si="643"/>
        <v>-0.60741768716812716</v>
      </c>
      <c r="DB234" s="45">
        <f t="shared" ca="1" si="643"/>
        <v>-0.57816358109101307</v>
      </c>
      <c r="DC234" s="45">
        <f t="shared" ca="1" si="643"/>
        <v>-0.65471606265816451</v>
      </c>
      <c r="DD234" s="45">
        <f t="shared" ca="1" si="643"/>
        <v>-0.30156161234626766</v>
      </c>
      <c r="DE234" s="45">
        <f t="shared" ca="1" si="643"/>
        <v>-1.2892556259163959</v>
      </c>
      <c r="DF234" s="45">
        <f t="shared" ca="1" si="643"/>
        <v>-1.8798905353196131</v>
      </c>
      <c r="DG234" s="45">
        <f t="shared" ca="1" si="643"/>
        <v>-2.5887056168026281</v>
      </c>
      <c r="DH234" s="45">
        <f t="shared" ca="1" si="643"/>
        <v>-2.6471566832704054</v>
      </c>
      <c r="DI234" s="45">
        <f t="shared" ca="1" si="643"/>
        <v>-2.0704254691887529</v>
      </c>
      <c r="DJ234" s="45">
        <f t="shared" ca="1" si="643"/>
        <v>-2.2751928904798873</v>
      </c>
      <c r="DK234" s="45">
        <f t="shared" ca="1" si="643"/>
        <v>-2.3761751458186495</v>
      </c>
      <c r="DL234" s="45">
        <f t="shared" ref="DL234:EQ234" ca="1" si="644">(DL127-$CF$220)/$CF$221</f>
        <v>-1.8319795902286393</v>
      </c>
      <c r="DM234" s="45">
        <f t="shared" ca="1" si="644"/>
        <v>-2.3997198219021403</v>
      </c>
      <c r="DN234" s="45">
        <f t="shared" ca="1" si="644"/>
        <v>-1.8120813137266432</v>
      </c>
      <c r="DO234" s="45">
        <f t="shared" ca="1" si="644"/>
        <v>-1.4921084464685781</v>
      </c>
      <c r="DP234" s="45">
        <f t="shared" ca="1" si="644"/>
        <v>-0.43891408349859584</v>
      </c>
      <c r="DQ234" s="45">
        <f t="shared" ca="1" si="644"/>
        <v>0.10192789877444319</v>
      </c>
      <c r="DR234" s="45">
        <f t="shared" ca="1" si="644"/>
        <v>-0.10003161851076364</v>
      </c>
      <c r="DS234" s="45">
        <f t="shared" ca="1" si="644"/>
        <v>2.4311893192224571E-2</v>
      </c>
      <c r="DT234" s="45">
        <f t="shared" ca="1" si="644"/>
        <v>-0.40746388587293053</v>
      </c>
      <c r="DU234" s="45">
        <f t="shared" ca="1" si="644"/>
        <v>-1.2084476674669848</v>
      </c>
      <c r="DV234" s="45">
        <f t="shared" ca="1" si="644"/>
        <v>-1.8886042833402561</v>
      </c>
      <c r="DW234" s="45">
        <f t="shared" ca="1" si="644"/>
        <v>-2.3258038064942506</v>
      </c>
      <c r="DX234" s="45">
        <f t="shared" ca="1" si="644"/>
        <v>-2.215049572190499</v>
      </c>
      <c r="DY234" s="45">
        <f t="shared" ca="1" si="644"/>
        <v>-2.5913126133799373</v>
      </c>
      <c r="DZ234" s="45">
        <f t="shared" ca="1" si="644"/>
        <v>-2.6155447364968398</v>
      </c>
      <c r="EA234" s="45">
        <f t="shared" ca="1" si="644"/>
        <v>-2.6353193756514508</v>
      </c>
      <c r="EB234" s="45">
        <f t="shared" ca="1" si="644"/>
        <v>-2.1074527468127702</v>
      </c>
      <c r="EC234" s="45">
        <f t="shared" ca="1" si="644"/>
        <v>-2.1576288726328876</v>
      </c>
      <c r="ED234" s="45">
        <f t="shared" ca="1" si="644"/>
        <v>-1.784418956663441</v>
      </c>
      <c r="EE234" s="45">
        <f t="shared" ca="1" si="644"/>
        <v>-1.3133209043688545</v>
      </c>
      <c r="EF234" s="45">
        <f t="shared" ca="1" si="644"/>
        <v>-0.83379309584973338</v>
      </c>
      <c r="EG234" s="45">
        <f t="shared" ca="1" si="644"/>
        <v>-0.95041843978849794</v>
      </c>
      <c r="EH234" s="45">
        <f t="shared" ca="1" si="644"/>
        <v>-1.9493885367292188E-3</v>
      </c>
      <c r="EI234" s="45">
        <f t="shared" ca="1" si="644"/>
        <v>6.4878811575548867E-2</v>
      </c>
      <c r="EJ234" s="45">
        <f t="shared" ca="1" si="644"/>
        <v>0.41026328326691536</v>
      </c>
      <c r="EK234" s="45">
        <f t="shared" ca="1" si="644"/>
        <v>-0.10749190334907638</v>
      </c>
      <c r="EL234" s="45">
        <f t="shared" ca="1" si="644"/>
        <v>-0.58418884453379005</v>
      </c>
      <c r="EM234" s="45">
        <f t="shared" ca="1" si="644"/>
        <v>-0.33714582193808934</v>
      </c>
      <c r="EN234" s="45">
        <f t="shared" ca="1" si="644"/>
        <v>-0.59301437469508267</v>
      </c>
      <c r="EO234" s="45">
        <f t="shared" ca="1" si="644"/>
        <v>-0.42391348955794017</v>
      </c>
      <c r="EP234" s="45">
        <f t="shared" ca="1" si="644"/>
        <v>-3.1690765464630392E-2</v>
      </c>
      <c r="EQ234" s="45">
        <f t="shared" ca="1" si="644"/>
        <v>-1.0013378568154103</v>
      </c>
      <c r="ER234" s="45">
        <f t="shared" ref="ER234:GA234" ca="1" si="645">(ER127-$CF$220)/$CF$221</f>
        <v>-0.96421928446974969</v>
      </c>
      <c r="ES234" s="45">
        <f t="shared" ca="1" si="645"/>
        <v>-0.61555525319316129</v>
      </c>
      <c r="ET234" s="45">
        <f t="shared" ca="1" si="645"/>
        <v>-0.19285297243657801</v>
      </c>
      <c r="EU234" s="45">
        <f t="shared" ca="1" si="645"/>
        <v>0.4455698197975172</v>
      </c>
      <c r="EV234" s="45">
        <f t="shared" ca="1" si="645"/>
        <v>2.3450648867620369E-2</v>
      </c>
      <c r="EW234" s="45">
        <f t="shared" ca="1" si="645"/>
        <v>0.54793662974280011</v>
      </c>
      <c r="EX234" s="45">
        <f t="shared" ca="1" si="645"/>
        <v>0.50045909766396579</v>
      </c>
      <c r="EY234" s="45">
        <f t="shared" ca="1" si="645"/>
        <v>0.64797377502719378</v>
      </c>
      <c r="EZ234" s="45">
        <f t="shared" ca="1" si="645"/>
        <v>0.96894917132875757</v>
      </c>
      <c r="FA234" s="45">
        <f t="shared" ca="1" si="645"/>
        <v>0.69258715551362038</v>
      </c>
      <c r="FB234" s="45">
        <f t="shared" ca="1" si="645"/>
        <v>0.66532724264242504</v>
      </c>
      <c r="FC234" s="45">
        <f t="shared" ca="1" si="645"/>
        <v>0.88083584711307183</v>
      </c>
      <c r="FD234" s="45">
        <f t="shared" ca="1" si="645"/>
        <v>1.3681025636879982</v>
      </c>
      <c r="FE234" s="45">
        <f t="shared" ca="1" si="645"/>
        <v>1.9120930126582478</v>
      </c>
      <c r="FF234" s="45">
        <f t="shared" ca="1" si="645"/>
        <v>1.9103564293978741</v>
      </c>
      <c r="FG234" s="45">
        <f t="shared" ca="1" si="645"/>
        <v>2.2584769921379375</v>
      </c>
      <c r="FH234" s="45">
        <f t="shared" ca="1" si="645"/>
        <v>2.2282161699494605</v>
      </c>
      <c r="FI234" s="45">
        <f t="shared" ca="1" si="645"/>
        <v>1.9979999718677388</v>
      </c>
      <c r="FJ234" s="45">
        <f t="shared" ca="1" si="645"/>
        <v>2.3182337955002699</v>
      </c>
      <c r="FK234" s="45">
        <f t="shared" ca="1" si="645"/>
        <v>2.3987112668809201</v>
      </c>
      <c r="FL234" s="45">
        <f t="shared" ca="1" si="645"/>
        <v>2.1288398139597215</v>
      </c>
      <c r="FM234" s="45">
        <f t="shared" ca="1" si="645"/>
        <v>2.0420167457184633</v>
      </c>
      <c r="FN234" s="45">
        <f t="shared" ca="1" si="645"/>
        <v>1.6637771601352489</v>
      </c>
      <c r="FO234" s="45">
        <f t="shared" ca="1" si="645"/>
        <v>1.5849404789268837</v>
      </c>
      <c r="FP234" s="45">
        <f t="shared" ca="1" si="645"/>
        <v>0.91000023088572279</v>
      </c>
      <c r="FQ234" s="45">
        <f t="shared" ca="1" si="645"/>
        <v>-0.23805622339586191</v>
      </c>
      <c r="FR234" s="45">
        <f t="shared" ca="1" si="645"/>
        <v>-0.58068625758222847</v>
      </c>
      <c r="FS234" s="45">
        <f t="shared" ca="1" si="645"/>
        <v>-0.45906403418236885</v>
      </c>
      <c r="FT234" s="45">
        <f t="shared" ca="1" si="645"/>
        <v>-1.4527598023366413</v>
      </c>
      <c r="FU234" s="45">
        <f t="shared" ca="1" si="645"/>
        <v>-0.75608603483242776</v>
      </c>
      <c r="FV234" s="45">
        <f t="shared" ca="1" si="645"/>
        <v>-0.19421288217316496</v>
      </c>
      <c r="FW234" s="45">
        <f t="shared" ca="1" si="645"/>
        <v>-0.66015356835531203</v>
      </c>
      <c r="FX234" s="45">
        <f t="shared" ca="1" si="645"/>
        <v>-0.54083151648188388</v>
      </c>
      <c r="FY234" s="45">
        <f t="shared" ca="1" si="645"/>
        <v>-0.27788572562924951</v>
      </c>
      <c r="FZ234" s="45">
        <f t="shared" ca="1" si="645"/>
        <v>0.61889265392928228</v>
      </c>
      <c r="GA234" s="84">
        <f t="shared" ca="1" si="645"/>
        <v>1.5907989674379044</v>
      </c>
      <c r="GB234" s="25"/>
    </row>
    <row r="235" spans="1:184" x14ac:dyDescent="0.25">
      <c r="A235" s="14"/>
      <c r="B235" s="26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5"/>
      <c r="CC235" s="24"/>
      <c r="CD235" s="113">
        <f t="shared" si="618"/>
        <v>9</v>
      </c>
      <c r="CE235" s="114">
        <f t="shared" si="618"/>
        <v>10</v>
      </c>
      <c r="CF235" s="83">
        <f t="shared" ref="CF235:DK235" ca="1" si="646">(CF128-$CF$220)/$CF$221</f>
        <v>1.5391243231941718</v>
      </c>
      <c r="CG235" s="45">
        <f t="shared" ca="1" si="646"/>
        <v>1.0971310139832517</v>
      </c>
      <c r="CH235" s="45">
        <f t="shared" ca="1" si="646"/>
        <v>-0.73438936136033306</v>
      </c>
      <c r="CI235" s="45">
        <f t="shared" ca="1" si="646"/>
        <v>-1.3774258366049368</v>
      </c>
      <c r="CJ235" s="45">
        <f t="shared" ca="1" si="646"/>
        <v>-1.2412936436425817</v>
      </c>
      <c r="CK235" s="45">
        <f t="shared" ca="1" si="646"/>
        <v>-1.2752763387980144</v>
      </c>
      <c r="CL235" s="45">
        <f t="shared" ca="1" si="646"/>
        <v>-1.0071811398719215</v>
      </c>
      <c r="CM235" s="45">
        <f t="shared" ca="1" si="646"/>
        <v>-1.0660012591359544</v>
      </c>
      <c r="CN235" s="45">
        <f t="shared" ca="1" si="646"/>
        <v>-1.3015503620528306</v>
      </c>
      <c r="CO235" s="45">
        <f t="shared" ca="1" si="646"/>
        <v>-1.384098309639771</v>
      </c>
      <c r="CP235" s="45">
        <f t="shared" ca="1" si="646"/>
        <v>-0.32382903141722641</v>
      </c>
      <c r="CQ235" s="45">
        <f t="shared" ca="1" si="646"/>
        <v>-0.18318249991209265</v>
      </c>
      <c r="CR235" s="45">
        <f t="shared" ca="1" si="646"/>
        <v>0.37648107290451616</v>
      </c>
      <c r="CS235" s="45">
        <f t="shared" ca="1" si="646"/>
        <v>0.51928230935609343</v>
      </c>
      <c r="CT235" s="45">
        <f t="shared" ca="1" si="646"/>
        <v>-6.0991485228586917E-3</v>
      </c>
      <c r="CU235" s="45">
        <f t="shared" ca="1" si="646"/>
        <v>3.6412086552209857E-2</v>
      </c>
      <c r="CV235" s="45">
        <f t="shared" ca="1" si="646"/>
        <v>0.39828944484794904</v>
      </c>
      <c r="CW235" s="45">
        <f t="shared" ca="1" si="646"/>
        <v>0.58915614738319355</v>
      </c>
      <c r="CX235" s="45">
        <f t="shared" ca="1" si="646"/>
        <v>0.28937778179849843</v>
      </c>
      <c r="CY235" s="45">
        <f t="shared" ca="1" si="646"/>
        <v>-0.21523583508939576</v>
      </c>
      <c r="CZ235" s="45">
        <f t="shared" ca="1" si="646"/>
        <v>-0.39453756621312308</v>
      </c>
      <c r="DA235" s="45">
        <f t="shared" ca="1" si="646"/>
        <v>-0.35601153818658104</v>
      </c>
      <c r="DB235" s="45">
        <f t="shared" ca="1" si="646"/>
        <v>-0.19024489075547854</v>
      </c>
      <c r="DC235" s="45">
        <f t="shared" ca="1" si="646"/>
        <v>3.5584632330695129E-2</v>
      </c>
      <c r="DD235" s="45">
        <f t="shared" ca="1" si="646"/>
        <v>9.9884289560250375E-2</v>
      </c>
      <c r="DE235" s="45">
        <f t="shared" ca="1" si="646"/>
        <v>-0.8886494607942057</v>
      </c>
      <c r="DF235" s="45">
        <f t="shared" ca="1" si="646"/>
        <v>-1.2089379281803132</v>
      </c>
      <c r="DG235" s="45">
        <f t="shared" ca="1" si="646"/>
        <v>-1.8661285039058446</v>
      </c>
      <c r="DH235" s="45">
        <f t="shared" ca="1" si="646"/>
        <v>-1.8142861650076438</v>
      </c>
      <c r="DI235" s="45">
        <f t="shared" ca="1" si="646"/>
        <v>-1.1417440463917188</v>
      </c>
      <c r="DJ235" s="45">
        <f t="shared" ca="1" si="646"/>
        <v>-1.6523571870227691</v>
      </c>
      <c r="DK235" s="45">
        <f t="shared" ca="1" si="646"/>
        <v>-2.0718337229449793</v>
      </c>
      <c r="DL235" s="45">
        <f t="shared" ref="DL235:EQ235" ca="1" si="647">(DL128-$CF$220)/$CF$221</f>
        <v>-1.6107422735171344</v>
      </c>
      <c r="DM235" s="45">
        <f t="shared" ca="1" si="647"/>
        <v>-2.1819047360057038</v>
      </c>
      <c r="DN235" s="45">
        <f t="shared" ca="1" si="647"/>
        <v>-1.6909467297593279</v>
      </c>
      <c r="DO235" s="45">
        <f t="shared" ca="1" si="647"/>
        <v>-1.4265965192067498</v>
      </c>
      <c r="DP235" s="45">
        <f t="shared" ca="1" si="647"/>
        <v>-0.27804355060398311</v>
      </c>
      <c r="DQ235" s="45">
        <f t="shared" ca="1" si="647"/>
        <v>-0.19274071724475456</v>
      </c>
      <c r="DR235" s="45">
        <f t="shared" ca="1" si="647"/>
        <v>-0.71989427257416527</v>
      </c>
      <c r="DS235" s="45">
        <f t="shared" ca="1" si="647"/>
        <v>-0.73258489927902493</v>
      </c>
      <c r="DT235" s="45">
        <f t="shared" ca="1" si="647"/>
        <v>-0.90610391339176399</v>
      </c>
      <c r="DU235" s="45">
        <f t="shared" ca="1" si="647"/>
        <v>-1.9637891244861159</v>
      </c>
      <c r="DV235" s="45">
        <f t="shared" ca="1" si="647"/>
        <v>-2.1935569550457146</v>
      </c>
      <c r="DW235" s="45">
        <f t="shared" ca="1" si="647"/>
        <v>-2.4759661710281105</v>
      </c>
      <c r="DX235" s="45">
        <f t="shared" ca="1" si="647"/>
        <v>-2.3197243261677398</v>
      </c>
      <c r="DY235" s="45">
        <f t="shared" ca="1" si="647"/>
        <v>-2.7357747276131099</v>
      </c>
      <c r="DZ235" s="45">
        <f t="shared" ca="1" si="647"/>
        <v>-2.6569516404887934</v>
      </c>
      <c r="EA235" s="45">
        <f t="shared" ca="1" si="647"/>
        <v>-2.5607015649273919</v>
      </c>
      <c r="EB235" s="45">
        <f t="shared" ca="1" si="647"/>
        <v>-2.0191774214267868</v>
      </c>
      <c r="EC235" s="45">
        <f t="shared" ca="1" si="647"/>
        <v>-2.3560467053324663</v>
      </c>
      <c r="ED235" s="45">
        <f t="shared" ca="1" si="647"/>
        <v>-1.8281024229137686</v>
      </c>
      <c r="EE235" s="45">
        <f t="shared" ca="1" si="647"/>
        <v>-1.705644234555538</v>
      </c>
      <c r="EF235" s="45">
        <f t="shared" ca="1" si="647"/>
        <v>-1.3532276843562911</v>
      </c>
      <c r="EG235" s="45">
        <f t="shared" ca="1" si="647"/>
        <v>-1.8318444934239049</v>
      </c>
      <c r="EH235" s="45">
        <f t="shared" ca="1" si="647"/>
        <v>-1.1081428899097177</v>
      </c>
      <c r="EI235" s="45">
        <f t="shared" ca="1" si="647"/>
        <v>-0.78194522668327027</v>
      </c>
      <c r="EJ235" s="45">
        <f t="shared" ca="1" si="647"/>
        <v>-0.48559283978434764</v>
      </c>
      <c r="EK235" s="45">
        <f t="shared" ca="1" si="647"/>
        <v>-1.0540203496502594</v>
      </c>
      <c r="EL235" s="45">
        <f t="shared" ca="1" si="647"/>
        <v>-1.0896511018248307</v>
      </c>
      <c r="EM235" s="45">
        <f t="shared" ca="1" si="647"/>
        <v>-0.69763250252755837</v>
      </c>
      <c r="EN235" s="45">
        <f t="shared" ca="1" si="647"/>
        <v>-0.87825680756552804</v>
      </c>
      <c r="EO235" s="45">
        <f t="shared" ca="1" si="647"/>
        <v>-0.83333891527131576</v>
      </c>
      <c r="EP235" s="45">
        <f t="shared" ca="1" si="647"/>
        <v>-0.17289265878863969</v>
      </c>
      <c r="EQ235" s="45">
        <f t="shared" ca="1" si="647"/>
        <v>-0.96888913449630754</v>
      </c>
      <c r="ER235" s="45">
        <f t="shared" ref="ER235:GA235" ca="1" si="648">(ER128-$CF$220)/$CF$221</f>
        <v>-1.3118351944535198</v>
      </c>
      <c r="ES235" s="45">
        <f t="shared" ca="1" si="648"/>
        <v>-0.96946665572607738</v>
      </c>
      <c r="ET235" s="45">
        <f t="shared" ca="1" si="648"/>
        <v>-0.21464232232681282</v>
      </c>
      <c r="EU235" s="45">
        <f t="shared" ca="1" si="648"/>
        <v>-5.9195761196085786E-2</v>
      </c>
      <c r="EV235" s="45">
        <f t="shared" ca="1" si="648"/>
        <v>-0.34185808724455718</v>
      </c>
      <c r="EW235" s="45">
        <f t="shared" ca="1" si="648"/>
        <v>0.35358145379215367</v>
      </c>
      <c r="EX235" s="45">
        <f t="shared" ca="1" si="648"/>
        <v>0.42969816721155674</v>
      </c>
      <c r="EY235" s="45">
        <f t="shared" ca="1" si="648"/>
        <v>0.67152048119888408</v>
      </c>
      <c r="EZ235" s="45">
        <f t="shared" ca="1" si="648"/>
        <v>0.84481116990189375</v>
      </c>
      <c r="FA235" s="45">
        <f t="shared" ca="1" si="648"/>
        <v>0.62544271036886556</v>
      </c>
      <c r="FB235" s="45">
        <f t="shared" ca="1" si="648"/>
        <v>0.59202837358178129</v>
      </c>
      <c r="FC235" s="45">
        <f t="shared" ca="1" si="648"/>
        <v>0.40090039395028565</v>
      </c>
      <c r="FD235" s="45">
        <f t="shared" ca="1" si="648"/>
        <v>1.2167355560071675</v>
      </c>
      <c r="FE235" s="45">
        <f t="shared" ca="1" si="648"/>
        <v>1.8005643550654893</v>
      </c>
      <c r="FF235" s="45">
        <f t="shared" ca="1" si="648"/>
        <v>1.7327488954029608</v>
      </c>
      <c r="FG235" s="45">
        <f t="shared" ca="1" si="648"/>
        <v>2.1414705385116104</v>
      </c>
      <c r="FH235" s="45">
        <f t="shared" ca="1" si="648"/>
        <v>1.8590217031122458</v>
      </c>
      <c r="FI235" s="45">
        <f t="shared" ca="1" si="648"/>
        <v>1.4426706130396258</v>
      </c>
      <c r="FJ235" s="45">
        <f t="shared" ca="1" si="648"/>
        <v>1.9078284197283017</v>
      </c>
      <c r="FK235" s="45">
        <f t="shared" ca="1" si="648"/>
        <v>2.0233821859774688</v>
      </c>
      <c r="FL235" s="45">
        <f t="shared" ca="1" si="648"/>
        <v>1.8990213114837911</v>
      </c>
      <c r="FM235" s="45">
        <f t="shared" ca="1" si="648"/>
        <v>1.5275288819498665</v>
      </c>
      <c r="FN235" s="45">
        <f t="shared" ca="1" si="648"/>
        <v>0.9865041444688617</v>
      </c>
      <c r="FO235" s="45">
        <f t="shared" ca="1" si="648"/>
        <v>0.81223331644784458</v>
      </c>
      <c r="FP235" s="45">
        <f t="shared" ca="1" si="648"/>
        <v>0.10001821873135627</v>
      </c>
      <c r="FQ235" s="45">
        <f t="shared" ca="1" si="648"/>
        <v>-0.79466422217868438</v>
      </c>
      <c r="FR235" s="45">
        <f t="shared" ca="1" si="648"/>
        <v>-0.82677641689579118</v>
      </c>
      <c r="FS235" s="45">
        <f t="shared" ca="1" si="648"/>
        <v>-1.050500390388732</v>
      </c>
      <c r="FT235" s="45">
        <f t="shared" ca="1" si="648"/>
        <v>-1.8399117971770729</v>
      </c>
      <c r="FU235" s="45">
        <f t="shared" ca="1" si="648"/>
        <v>-1.0323212031905129</v>
      </c>
      <c r="FV235" s="45">
        <f t="shared" ca="1" si="648"/>
        <v>-0.57293489624343663</v>
      </c>
      <c r="FW235" s="45">
        <f t="shared" ca="1" si="648"/>
        <v>-0.92328912331184287</v>
      </c>
      <c r="FX235" s="45">
        <f t="shared" ca="1" si="648"/>
        <v>-0.8558902172359244</v>
      </c>
      <c r="FY235" s="45">
        <f t="shared" ca="1" si="648"/>
        <v>-0.67834791936406624</v>
      </c>
      <c r="FZ235" s="45">
        <f t="shared" ca="1" si="648"/>
        <v>0.10049519142768529</v>
      </c>
      <c r="GA235" s="84">
        <f t="shared" ca="1" si="648"/>
        <v>0.93745411482512331</v>
      </c>
      <c r="GB235" s="25"/>
    </row>
    <row r="236" spans="1:184" x14ac:dyDescent="0.25">
      <c r="A236" s="14"/>
      <c r="B236" s="26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5"/>
      <c r="CC236" s="24"/>
      <c r="CD236" s="113">
        <f t="shared" si="618"/>
        <v>10</v>
      </c>
      <c r="CE236" s="114">
        <f t="shared" si="618"/>
        <v>11</v>
      </c>
      <c r="CF236" s="83">
        <f t="shared" ref="CF236:DK236" ca="1" si="649">(CF129-$CF$220)/$CF$221</f>
        <v>-0.1985225590285023</v>
      </c>
      <c r="CG236" s="45">
        <f t="shared" ca="1" si="649"/>
        <v>0.11316666689009</v>
      </c>
      <c r="CH236" s="45">
        <f t="shared" ca="1" si="649"/>
        <v>0.1398259738223101</v>
      </c>
      <c r="CI236" s="45">
        <f t="shared" ca="1" si="649"/>
        <v>-0.58518041516267782</v>
      </c>
      <c r="CJ236" s="45">
        <f t="shared" ca="1" si="649"/>
        <v>-0.58659820274679386</v>
      </c>
      <c r="CK236" s="45">
        <f t="shared" ca="1" si="649"/>
        <v>-0.57696378054511921</v>
      </c>
      <c r="CL236" s="45">
        <f t="shared" ca="1" si="649"/>
        <v>-0.22865185928733192</v>
      </c>
      <c r="CM236" s="45">
        <f t="shared" ca="1" si="649"/>
        <v>-0.38855817498747236</v>
      </c>
      <c r="CN236" s="45">
        <f t="shared" ca="1" si="649"/>
        <v>-0.88225547341472288</v>
      </c>
      <c r="CO236" s="45">
        <f t="shared" ca="1" si="649"/>
        <v>-1.2733934805424305</v>
      </c>
      <c r="CP236" s="45">
        <f t="shared" ca="1" si="649"/>
        <v>-0.3099072080041943</v>
      </c>
      <c r="CQ236" s="45">
        <f t="shared" ca="1" si="649"/>
        <v>-0.35525522569577062</v>
      </c>
      <c r="CR236" s="45">
        <f t="shared" ca="1" si="649"/>
        <v>0.24470445607034086</v>
      </c>
      <c r="CS236" s="45">
        <f t="shared" ca="1" si="649"/>
        <v>0.50959278233699146</v>
      </c>
      <c r="CT236" s="45">
        <f t="shared" ca="1" si="649"/>
        <v>4.5282942004836672E-2</v>
      </c>
      <c r="CU236" s="45">
        <f t="shared" ca="1" si="649"/>
        <v>-0.30115978980313968</v>
      </c>
      <c r="CV236" s="45">
        <f t="shared" ca="1" si="649"/>
        <v>0.17205466299656599</v>
      </c>
      <c r="CW236" s="45">
        <f t="shared" ca="1" si="649"/>
        <v>0.46535557534478117</v>
      </c>
      <c r="CX236" s="45">
        <f t="shared" ca="1" si="649"/>
        <v>0.43698238175886611</v>
      </c>
      <c r="CY236" s="45">
        <f t="shared" ca="1" si="649"/>
        <v>-0.29927581495945221</v>
      </c>
      <c r="CZ236" s="45">
        <f t="shared" ca="1" si="649"/>
        <v>-0.19254235461472113</v>
      </c>
      <c r="DA236" s="45">
        <f t="shared" ca="1" si="649"/>
        <v>-0.49090105716165439</v>
      </c>
      <c r="DB236" s="45">
        <f t="shared" ca="1" si="649"/>
        <v>-0.47327755993029574</v>
      </c>
      <c r="DC236" s="45">
        <f t="shared" ca="1" si="649"/>
        <v>-0.32084613591334787</v>
      </c>
      <c r="DD236" s="45">
        <f t="shared" ca="1" si="649"/>
        <v>-0.20531535458739772</v>
      </c>
      <c r="DE236" s="45">
        <f t="shared" ca="1" si="649"/>
        <v>-0.99973142747655241</v>
      </c>
      <c r="DF236" s="45">
        <f t="shared" ca="1" si="649"/>
        <v>-1.0984338692101701</v>
      </c>
      <c r="DG236" s="45">
        <f t="shared" ca="1" si="649"/>
        <v>-1.4844546744425011</v>
      </c>
      <c r="DH236" s="45">
        <f t="shared" ca="1" si="649"/>
        <v>-1.1858574489864471</v>
      </c>
      <c r="DI236" s="45">
        <f t="shared" ca="1" si="649"/>
        <v>-0.911310636921425</v>
      </c>
      <c r="DJ236" s="45">
        <f t="shared" ca="1" si="649"/>
        <v>-0.99587508146755055</v>
      </c>
      <c r="DK236" s="45">
        <f t="shared" ca="1" si="649"/>
        <v>-1.4428423685937435</v>
      </c>
      <c r="DL236" s="45">
        <f t="shared" ref="DL236:EQ236" ca="1" si="650">(DL129-$CF$220)/$CF$221</f>
        <v>-0.69864980340056537</v>
      </c>
      <c r="DM236" s="45">
        <f t="shared" ca="1" si="650"/>
        <v>-1.2344677277996521</v>
      </c>
      <c r="DN236" s="45">
        <f t="shared" ca="1" si="650"/>
        <v>-0.82661229683184079</v>
      </c>
      <c r="DO236" s="45">
        <f t="shared" ca="1" si="650"/>
        <v>-0.47123890587284478</v>
      </c>
      <c r="DP236" s="45">
        <f t="shared" ca="1" si="650"/>
        <v>0.19500916562457743</v>
      </c>
      <c r="DQ236" s="45">
        <f t="shared" ca="1" si="650"/>
        <v>-4.9000341506268592E-2</v>
      </c>
      <c r="DR236" s="45">
        <f t="shared" ca="1" si="650"/>
        <v>-0.484067700609361</v>
      </c>
      <c r="DS236" s="45">
        <f t="shared" ca="1" si="650"/>
        <v>-0.76788801572992815</v>
      </c>
      <c r="DT236" s="45">
        <f t="shared" ca="1" si="650"/>
        <v>-0.98573331403980102</v>
      </c>
      <c r="DU236" s="45">
        <f t="shared" ca="1" si="650"/>
        <v>-2.4506752969347807</v>
      </c>
      <c r="DV236" s="45">
        <f t="shared" ca="1" si="650"/>
        <v>-2.5022531445517493</v>
      </c>
      <c r="DW236" s="45">
        <f t="shared" ca="1" si="650"/>
        <v>-2.9628446798797903</v>
      </c>
      <c r="DX236" s="45">
        <f t="shared" ca="1" si="650"/>
        <v>-3.0346795110811566</v>
      </c>
      <c r="DY236" s="45">
        <f t="shared" ca="1" si="650"/>
        <v>-2.894127343995617</v>
      </c>
      <c r="DZ236" s="45">
        <f t="shared" ca="1" si="650"/>
        <v>-2.6005457955889284</v>
      </c>
      <c r="EA236" s="45">
        <f t="shared" ca="1" si="650"/>
        <v>-2.5619076676186348</v>
      </c>
      <c r="EB236" s="45">
        <f t="shared" ca="1" si="650"/>
        <v>-1.8628790202056142</v>
      </c>
      <c r="EC236" s="45">
        <f t="shared" ca="1" si="650"/>
        <v>-2.0833882080546839</v>
      </c>
      <c r="ED236" s="45">
        <f t="shared" ca="1" si="650"/>
        <v>-1.3162643302115669</v>
      </c>
      <c r="EE236" s="45">
        <f t="shared" ca="1" si="650"/>
        <v>-1.4172727593523109</v>
      </c>
      <c r="EF236" s="45">
        <f t="shared" ca="1" si="650"/>
        <v>-1.0664928228923862</v>
      </c>
      <c r="EG236" s="45">
        <f t="shared" ca="1" si="650"/>
        <v>-1.6384292613405533</v>
      </c>
      <c r="EH236" s="45">
        <f t="shared" ca="1" si="650"/>
        <v>-1.4469011306729123</v>
      </c>
      <c r="EI236" s="45">
        <f t="shared" ca="1" si="650"/>
        <v>-1.1016638177166762</v>
      </c>
      <c r="EJ236" s="45">
        <f t="shared" ca="1" si="650"/>
        <v>-0.65487960623546704</v>
      </c>
      <c r="EK236" s="45">
        <f t="shared" ca="1" si="650"/>
        <v>-1.3328881636484424</v>
      </c>
      <c r="EL236" s="45">
        <f t="shared" ca="1" si="650"/>
        <v>-1.3242598274178055</v>
      </c>
      <c r="EM236" s="45">
        <f t="shared" ca="1" si="650"/>
        <v>-0.9647037606900013</v>
      </c>
      <c r="EN236" s="45">
        <f t="shared" ca="1" si="650"/>
        <v>-1.1491894380473082</v>
      </c>
      <c r="EO236" s="45">
        <f t="shared" ca="1" si="650"/>
        <v>-1.083748678336659</v>
      </c>
      <c r="EP236" s="45">
        <f t="shared" ca="1" si="650"/>
        <v>-0.35201369957512552</v>
      </c>
      <c r="EQ236" s="45">
        <f t="shared" ca="1" si="650"/>
        <v>-0.98370668582956666</v>
      </c>
      <c r="ER236" s="45">
        <f t="shared" ref="ER236:GA236" ca="1" si="651">(ER129-$CF$220)/$CF$221</f>
        <v>-1.3722980806282106</v>
      </c>
      <c r="ES236" s="45">
        <f t="shared" ca="1" si="651"/>
        <v>-1.2866005959994129</v>
      </c>
      <c r="ET236" s="45">
        <f t="shared" ca="1" si="651"/>
        <v>-0.29793369598456865</v>
      </c>
      <c r="EU236" s="45">
        <f t="shared" ca="1" si="651"/>
        <v>4.018033948206115E-2</v>
      </c>
      <c r="EV236" s="45">
        <f t="shared" ca="1" si="651"/>
        <v>-0.23155951391357282</v>
      </c>
      <c r="EW236" s="45">
        <f t="shared" ca="1" si="651"/>
        <v>0.74137717757932597</v>
      </c>
      <c r="EX236" s="45">
        <f t="shared" ca="1" si="651"/>
        <v>0.91722261497971991</v>
      </c>
      <c r="EY236" s="45">
        <f t="shared" ca="1" si="651"/>
        <v>0.98220232229475368</v>
      </c>
      <c r="EZ236" s="45">
        <f t="shared" ca="1" si="651"/>
        <v>0.92316260641462156</v>
      </c>
      <c r="FA236" s="45">
        <f t="shared" ca="1" si="651"/>
        <v>0.98050990995451326</v>
      </c>
      <c r="FB236" s="45">
        <f t="shared" ca="1" si="651"/>
        <v>1.3837130628952488</v>
      </c>
      <c r="FC236" s="45">
        <f t="shared" ca="1" si="651"/>
        <v>1.1788796450557426</v>
      </c>
      <c r="FD236" s="45">
        <f t="shared" ca="1" si="651"/>
        <v>1.6933307118589149</v>
      </c>
      <c r="FE236" s="45">
        <f t="shared" ca="1" si="651"/>
        <v>1.8908748309063836</v>
      </c>
      <c r="FF236" s="45">
        <f t="shared" ca="1" si="651"/>
        <v>1.3329960027013135</v>
      </c>
      <c r="FG236" s="45">
        <f t="shared" ca="1" si="651"/>
        <v>1.4572870178385287</v>
      </c>
      <c r="FH236" s="45">
        <f t="shared" ca="1" si="651"/>
        <v>1.3143217062449311</v>
      </c>
      <c r="FI236" s="45">
        <f t="shared" ca="1" si="651"/>
        <v>1.0932518661484787</v>
      </c>
      <c r="FJ236" s="45">
        <f t="shared" ca="1" si="651"/>
        <v>1.4312920767042583</v>
      </c>
      <c r="FK236" s="45">
        <f t="shared" ca="1" si="651"/>
        <v>1.1929241126138554</v>
      </c>
      <c r="FL236" s="45">
        <f t="shared" ca="1" si="651"/>
        <v>0.84079018364806479</v>
      </c>
      <c r="FM236" s="45">
        <f t="shared" ca="1" si="651"/>
        <v>0.57232874060089722</v>
      </c>
      <c r="FN236" s="45">
        <f t="shared" ca="1" si="651"/>
        <v>0.54012144952150498</v>
      </c>
      <c r="FO236" s="45">
        <f t="shared" ca="1" si="651"/>
        <v>0.67589661297187553</v>
      </c>
      <c r="FP236" s="45">
        <f t="shared" ca="1" si="651"/>
        <v>0.36959469013655549</v>
      </c>
      <c r="FQ236" s="45">
        <f t="shared" ca="1" si="651"/>
        <v>-0.69504345865121753</v>
      </c>
      <c r="FR236" s="45">
        <f t="shared" ca="1" si="651"/>
        <v>-0.79390046910703582</v>
      </c>
      <c r="FS236" s="45">
        <f t="shared" ca="1" si="651"/>
        <v>-1.5808830884357425</v>
      </c>
      <c r="FT236" s="45">
        <f t="shared" ca="1" si="651"/>
        <v>-1.9769880171266681</v>
      </c>
      <c r="FU236" s="45">
        <f t="shared" ca="1" si="651"/>
        <v>-1.0344884698680368</v>
      </c>
      <c r="FV236" s="45">
        <f t="shared" ca="1" si="651"/>
        <v>-0.56673778105307104</v>
      </c>
      <c r="FW236" s="45">
        <f t="shared" ca="1" si="651"/>
        <v>-0.92537030003679877</v>
      </c>
      <c r="FX236" s="45">
        <f t="shared" ca="1" si="651"/>
        <v>-0.89657517387168684</v>
      </c>
      <c r="FY236" s="45">
        <f t="shared" ca="1" si="651"/>
        <v>-0.88759627130969776</v>
      </c>
      <c r="FZ236" s="45">
        <f t="shared" ca="1" si="651"/>
        <v>0.17903091476451441</v>
      </c>
      <c r="GA236" s="84">
        <f t="shared" ca="1" si="651"/>
        <v>1.2202264444495259</v>
      </c>
      <c r="GB236" s="25"/>
    </row>
    <row r="237" spans="1:184" x14ac:dyDescent="0.25">
      <c r="A237" s="14"/>
      <c r="B237" s="26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5"/>
      <c r="CC237" s="24"/>
      <c r="CD237" s="113">
        <f t="shared" si="618"/>
        <v>11</v>
      </c>
      <c r="CE237" s="114">
        <f t="shared" si="618"/>
        <v>12</v>
      </c>
      <c r="CF237" s="83">
        <f t="shared" ref="CF237:DK237" ca="1" si="652">(CF130-$CF$220)/$CF$221</f>
        <v>0.3790733802074473</v>
      </c>
      <c r="CG237" s="45">
        <f t="shared" ca="1" si="652"/>
        <v>1.0795112578015149</v>
      </c>
      <c r="CH237" s="45">
        <f t="shared" ca="1" si="652"/>
        <v>-1.4890529990998873E-3</v>
      </c>
      <c r="CI237" s="45">
        <f t="shared" ca="1" si="652"/>
        <v>-0.78658105743247453</v>
      </c>
      <c r="CJ237" s="45">
        <f t="shared" ca="1" si="652"/>
        <v>-0.69814569230052914</v>
      </c>
      <c r="CK237" s="45">
        <f t="shared" ca="1" si="652"/>
        <v>-0.77935508975760437</v>
      </c>
      <c r="CL237" s="45">
        <f t="shared" ca="1" si="652"/>
        <v>-0.5597606867565118</v>
      </c>
      <c r="CM237" s="45">
        <f t="shared" ca="1" si="652"/>
        <v>-0.63600105695310527</v>
      </c>
      <c r="CN237" s="45">
        <f t="shared" ca="1" si="652"/>
        <v>-0.6893618062091621</v>
      </c>
      <c r="CO237" s="45">
        <f t="shared" ca="1" si="652"/>
        <v>-1.4423863808654724</v>
      </c>
      <c r="CP237" s="45">
        <f t="shared" ca="1" si="652"/>
        <v>-0.29106365127927547</v>
      </c>
      <c r="CQ237" s="45">
        <f t="shared" ca="1" si="652"/>
        <v>-0.22420636128985802</v>
      </c>
      <c r="CR237" s="45">
        <f t="shared" ca="1" si="652"/>
        <v>0.33405308845122628</v>
      </c>
      <c r="CS237" s="45">
        <f t="shared" ca="1" si="652"/>
        <v>0.4023844740503511</v>
      </c>
      <c r="CT237" s="45">
        <f t="shared" ca="1" si="652"/>
        <v>0.41038200309353118</v>
      </c>
      <c r="CU237" s="45">
        <f t="shared" ca="1" si="652"/>
        <v>-2.9876778043843789E-2</v>
      </c>
      <c r="CV237" s="45">
        <f t="shared" ca="1" si="652"/>
        <v>0.57255808928600516</v>
      </c>
      <c r="CW237" s="45">
        <f t="shared" ca="1" si="652"/>
        <v>0.66652540339103949</v>
      </c>
      <c r="CX237" s="45">
        <f t="shared" ca="1" si="652"/>
        <v>1.0920202258673439</v>
      </c>
      <c r="CY237" s="45">
        <f t="shared" ca="1" si="652"/>
        <v>0.31548695445672253</v>
      </c>
      <c r="CZ237" s="45">
        <f t="shared" ca="1" si="652"/>
        <v>0.45527413432820935</v>
      </c>
      <c r="DA237" s="45">
        <f t="shared" ca="1" si="652"/>
        <v>0.37067701838362699</v>
      </c>
      <c r="DB237" s="45">
        <f t="shared" ca="1" si="652"/>
        <v>0.4482581243046147</v>
      </c>
      <c r="DC237" s="45">
        <f t="shared" ca="1" si="652"/>
        <v>0.50521480670832042</v>
      </c>
      <c r="DD237" s="45">
        <f t="shared" ca="1" si="652"/>
        <v>0.60314614104332642</v>
      </c>
      <c r="DE237" s="45">
        <f t="shared" ca="1" si="652"/>
        <v>-0.35569962826191165</v>
      </c>
      <c r="DF237" s="45">
        <f t="shared" ca="1" si="652"/>
        <v>-0.29982239447488346</v>
      </c>
      <c r="DG237" s="45">
        <f t="shared" ca="1" si="652"/>
        <v>-0.89358499603969077</v>
      </c>
      <c r="DH237" s="45">
        <f t="shared" ca="1" si="652"/>
        <v>-0.65471254545304736</v>
      </c>
      <c r="DI237" s="45">
        <f t="shared" ca="1" si="652"/>
        <v>-0.56067547665407491</v>
      </c>
      <c r="DJ237" s="45">
        <f t="shared" ca="1" si="652"/>
        <v>-0.50629040200090603</v>
      </c>
      <c r="DK237" s="45">
        <f t="shared" ca="1" si="652"/>
        <v>-1.0595117080365712</v>
      </c>
      <c r="DL237" s="45">
        <f t="shared" ref="DL237:EQ237" ca="1" si="653">(DL130-$CF$220)/$CF$221</f>
        <v>-0.51601244641942434</v>
      </c>
      <c r="DM237" s="45">
        <f t="shared" ca="1" si="653"/>
        <v>-0.77152446679606801</v>
      </c>
      <c r="DN237" s="45">
        <f t="shared" ca="1" si="653"/>
        <v>-0.36697115598459396</v>
      </c>
      <c r="DO237" s="45">
        <f t="shared" ca="1" si="653"/>
        <v>-0.43175793982247251</v>
      </c>
      <c r="DP237" s="45">
        <f t="shared" ca="1" si="653"/>
        <v>6.6018037746400707E-2</v>
      </c>
      <c r="DQ237" s="45">
        <f t="shared" ca="1" si="653"/>
        <v>-0.466953972560751</v>
      </c>
      <c r="DR237" s="45">
        <f t="shared" ca="1" si="653"/>
        <v>-0.58108044403381387</v>
      </c>
      <c r="DS237" s="45">
        <f t="shared" ca="1" si="653"/>
        <v>-1.2588972073595581</v>
      </c>
      <c r="DT237" s="45">
        <f t="shared" ca="1" si="653"/>
        <v>-1.1453638356669573</v>
      </c>
      <c r="DU237" s="45">
        <f t="shared" ca="1" si="653"/>
        <v>-2.248117841728881</v>
      </c>
      <c r="DV237" s="45">
        <f t="shared" ca="1" si="653"/>
        <v>-2.5166493689446798</v>
      </c>
      <c r="DW237" s="45">
        <f t="shared" ca="1" si="653"/>
        <v>-2.8374484580163069</v>
      </c>
      <c r="DX237" s="45">
        <f t="shared" ca="1" si="653"/>
        <v>-2.5829637048620144</v>
      </c>
      <c r="DY237" s="45">
        <f t="shared" ca="1" si="653"/>
        <v>-2.259985960186782</v>
      </c>
      <c r="DZ237" s="45">
        <f t="shared" ca="1" si="653"/>
        <v>-1.8436648857668871</v>
      </c>
      <c r="EA237" s="45">
        <f t="shared" ca="1" si="653"/>
        <v>-2.0779101377077933</v>
      </c>
      <c r="EB237" s="45">
        <f t="shared" ca="1" si="653"/>
        <v>-1.3382640927786735</v>
      </c>
      <c r="EC237" s="45">
        <f t="shared" ca="1" si="653"/>
        <v>-1.5731356505252874</v>
      </c>
      <c r="ED237" s="45">
        <f t="shared" ca="1" si="653"/>
        <v>-0.90965615904722963</v>
      </c>
      <c r="EE237" s="45">
        <f t="shared" ca="1" si="653"/>
        <v>-1.1707986881004881</v>
      </c>
      <c r="EF237" s="45">
        <f t="shared" ca="1" si="653"/>
        <v>-0.89177074623139774</v>
      </c>
      <c r="EG237" s="45">
        <f t="shared" ca="1" si="653"/>
        <v>-1.363054469495538</v>
      </c>
      <c r="EH237" s="45">
        <f t="shared" ca="1" si="653"/>
        <v>-1.1970292354381287</v>
      </c>
      <c r="EI237" s="45">
        <f t="shared" ca="1" si="653"/>
        <v>-0.84095420369879892</v>
      </c>
      <c r="EJ237" s="45">
        <f t="shared" ca="1" si="653"/>
        <v>-0.28169944535027386</v>
      </c>
      <c r="EK237" s="45">
        <f t="shared" ca="1" si="653"/>
        <v>-0.72771934139315397</v>
      </c>
      <c r="EL237" s="45">
        <f t="shared" ca="1" si="653"/>
        <v>-1.1178127501314108</v>
      </c>
      <c r="EM237" s="45">
        <f t="shared" ca="1" si="653"/>
        <v>-0.98914913177408692</v>
      </c>
      <c r="EN237" s="45">
        <f t="shared" ca="1" si="653"/>
        <v>-1.0194281286048441</v>
      </c>
      <c r="EO237" s="45">
        <f t="shared" ca="1" si="653"/>
        <v>-1.0782709090122098</v>
      </c>
      <c r="EP237" s="45">
        <f t="shared" ca="1" si="653"/>
        <v>-0.63515965619713355</v>
      </c>
      <c r="EQ237" s="45">
        <f t="shared" ca="1" si="653"/>
        <v>-1.2278801690235372</v>
      </c>
      <c r="ER237" s="45">
        <f t="shared" ref="ER237:GA237" ca="1" si="654">(ER130-$CF$220)/$CF$221</f>
        <v>-1.855576610305347</v>
      </c>
      <c r="ES237" s="45">
        <f t="shared" ca="1" si="654"/>
        <v>-1.9944643903442334</v>
      </c>
      <c r="ET237" s="45">
        <f t="shared" ca="1" si="654"/>
        <v>-0.80934569135330447</v>
      </c>
      <c r="EU237" s="45">
        <f t="shared" ca="1" si="654"/>
        <v>-6.274751722984924E-2</v>
      </c>
      <c r="EV237" s="45">
        <f t="shared" ca="1" si="654"/>
        <v>-0.44334697752232122</v>
      </c>
      <c r="EW237" s="45">
        <f t="shared" ca="1" si="654"/>
        <v>0.53003472703494925</v>
      </c>
      <c r="EX237" s="45">
        <f t="shared" ca="1" si="654"/>
        <v>1.066653496509566</v>
      </c>
      <c r="EY237" s="45">
        <f t="shared" ca="1" si="654"/>
        <v>1.4410101722138171</v>
      </c>
      <c r="EZ237" s="45">
        <f t="shared" ca="1" si="654"/>
        <v>1.183696220847696</v>
      </c>
      <c r="FA237" s="45">
        <f t="shared" ca="1" si="654"/>
        <v>1.4334166998396485</v>
      </c>
      <c r="FB237" s="45">
        <f t="shared" ca="1" si="654"/>
        <v>1.7632859962104626</v>
      </c>
      <c r="FC237" s="45">
        <f t="shared" ca="1" si="654"/>
        <v>0.97872592167825578</v>
      </c>
      <c r="FD237" s="45">
        <f t="shared" ca="1" si="654"/>
        <v>1.5867842727094084</v>
      </c>
      <c r="FE237" s="45">
        <f t="shared" ca="1" si="654"/>
        <v>1.8320007967896761</v>
      </c>
      <c r="FF237" s="45">
        <f t="shared" ca="1" si="654"/>
        <v>1.1550310160491506</v>
      </c>
      <c r="FG237" s="45">
        <f t="shared" ca="1" si="654"/>
        <v>1.0625302674635617</v>
      </c>
      <c r="FH237" s="45">
        <f t="shared" ca="1" si="654"/>
        <v>0.61972130159754579</v>
      </c>
      <c r="FI237" s="45">
        <f t="shared" ca="1" si="654"/>
        <v>0.33988737979540445</v>
      </c>
      <c r="FJ237" s="45">
        <f t="shared" ca="1" si="654"/>
        <v>0.65997519401364746</v>
      </c>
      <c r="FK237" s="45">
        <f t="shared" ca="1" si="654"/>
        <v>0.80476863872230686</v>
      </c>
      <c r="FL237" s="45">
        <f t="shared" ca="1" si="654"/>
        <v>0.39343518232931746</v>
      </c>
      <c r="FM237" s="45">
        <f t="shared" ca="1" si="654"/>
        <v>-0.1968363108050824</v>
      </c>
      <c r="FN237" s="45">
        <f t="shared" ca="1" si="654"/>
        <v>-0.16745428160331008</v>
      </c>
      <c r="FO237" s="45">
        <f t="shared" ca="1" si="654"/>
        <v>0.24168190585831931</v>
      </c>
      <c r="FP237" s="45">
        <f t="shared" ca="1" si="654"/>
        <v>-0.19991512955411034</v>
      </c>
      <c r="FQ237" s="45">
        <f t="shared" ca="1" si="654"/>
        <v>-0.81518758963891325</v>
      </c>
      <c r="FR237" s="45">
        <f t="shared" ca="1" si="654"/>
        <v>-0.70317539858265576</v>
      </c>
      <c r="FS237" s="45">
        <f t="shared" ca="1" si="654"/>
        <v>-1.4191429093551977</v>
      </c>
      <c r="FT237" s="45">
        <f t="shared" ca="1" si="654"/>
        <v>-2.1579554098096918</v>
      </c>
      <c r="FU237" s="45">
        <f t="shared" ca="1" si="654"/>
        <v>-1.0666128377187434</v>
      </c>
      <c r="FV237" s="45">
        <f t="shared" ca="1" si="654"/>
        <v>-0.33400758112071549</v>
      </c>
      <c r="FW237" s="45">
        <f t="shared" ca="1" si="654"/>
        <v>-0.39955620706052436</v>
      </c>
      <c r="FX237" s="45">
        <f t="shared" ca="1" si="654"/>
        <v>-0.5309564037657476</v>
      </c>
      <c r="FY237" s="45">
        <f t="shared" ca="1" si="654"/>
        <v>-0.3032579094033121</v>
      </c>
      <c r="FZ237" s="45">
        <f t="shared" ca="1" si="654"/>
        <v>0.30907188190924545</v>
      </c>
      <c r="GA237" s="84">
        <f t="shared" ca="1" si="654"/>
        <v>1.2379177240795349</v>
      </c>
      <c r="GB237" s="25"/>
    </row>
    <row r="238" spans="1:184" x14ac:dyDescent="0.25">
      <c r="A238" s="14"/>
      <c r="B238" s="26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5"/>
      <c r="CC238" s="24"/>
      <c r="CD238" s="113">
        <f t="shared" si="618"/>
        <v>12</v>
      </c>
      <c r="CE238" s="114">
        <f t="shared" si="618"/>
        <v>13</v>
      </c>
      <c r="CF238" s="83">
        <f t="shared" ref="CF238:DK238" ca="1" si="655">(CF131-$CF$220)/$CF$221</f>
        <v>0.56257001996086786</v>
      </c>
      <c r="CG238" s="45">
        <f t="shared" ca="1" si="655"/>
        <v>1.5839459563943086</v>
      </c>
      <c r="CH238" s="45">
        <f t="shared" ca="1" si="655"/>
        <v>0.25836536785269626</v>
      </c>
      <c r="CI238" s="45">
        <f t="shared" ca="1" si="655"/>
        <v>-0.39401900020751218</v>
      </c>
      <c r="CJ238" s="45">
        <f t="shared" ca="1" si="655"/>
        <v>-0.4281576983139363</v>
      </c>
      <c r="CK238" s="45">
        <f t="shared" ca="1" si="655"/>
        <v>-0.1978211882207685</v>
      </c>
      <c r="CL238" s="45">
        <f t="shared" ca="1" si="655"/>
        <v>-0.12161686458543292</v>
      </c>
      <c r="CM238" s="45">
        <f t="shared" ca="1" si="655"/>
        <v>-0.42547368202786201</v>
      </c>
      <c r="CN238" s="45">
        <f t="shared" ca="1" si="655"/>
        <v>-0.70758343675951885</v>
      </c>
      <c r="CO238" s="45">
        <f t="shared" ca="1" si="655"/>
        <v>-1.9851815626669571</v>
      </c>
      <c r="CP238" s="45">
        <f t="shared" ca="1" si="655"/>
        <v>-1.1724915497615562</v>
      </c>
      <c r="CQ238" s="45">
        <f t="shared" ca="1" si="655"/>
        <v>-1.2416421135510993</v>
      </c>
      <c r="CR238" s="45">
        <f t="shared" ca="1" si="655"/>
        <v>-0.57751036449359239</v>
      </c>
      <c r="CS238" s="45">
        <f t="shared" ca="1" si="655"/>
        <v>-0.38831090322962614</v>
      </c>
      <c r="CT238" s="45">
        <f t="shared" ca="1" si="655"/>
        <v>-0.68158682003046045</v>
      </c>
      <c r="CU238" s="45">
        <f t="shared" ca="1" si="655"/>
        <v>-1.1605680959906344</v>
      </c>
      <c r="CV238" s="45">
        <f t="shared" ca="1" si="655"/>
        <v>-0.49682449869723078</v>
      </c>
      <c r="CW238" s="45">
        <f t="shared" ca="1" si="655"/>
        <v>-0.29873382736869036</v>
      </c>
      <c r="CX238" s="45">
        <f t="shared" ca="1" si="655"/>
        <v>0.53185454387726838</v>
      </c>
      <c r="CY238" s="45">
        <f t="shared" ca="1" si="655"/>
        <v>0.25416849142371917</v>
      </c>
      <c r="CZ238" s="45">
        <f t="shared" ca="1" si="655"/>
        <v>0.5865097293510283</v>
      </c>
      <c r="DA238" s="45">
        <f t="shared" ca="1" si="655"/>
        <v>6.8776019623142087E-2</v>
      </c>
      <c r="DB238" s="45">
        <f t="shared" ca="1" si="655"/>
        <v>0.18449405879849554</v>
      </c>
      <c r="DC238" s="45">
        <f t="shared" ca="1" si="655"/>
        <v>0.56649497609990696</v>
      </c>
      <c r="DD238" s="45">
        <f t="shared" ca="1" si="655"/>
        <v>0.60303521692891005</v>
      </c>
      <c r="DE238" s="45">
        <f t="shared" ca="1" si="655"/>
        <v>-0.38736394647898081</v>
      </c>
      <c r="DF238" s="45">
        <f t="shared" ca="1" si="655"/>
        <v>-0.14944763958614971</v>
      </c>
      <c r="DG238" s="45">
        <f t="shared" ca="1" si="655"/>
        <v>-0.64593301164310402</v>
      </c>
      <c r="DH238" s="45">
        <f t="shared" ca="1" si="655"/>
        <v>-0.71040673581863312</v>
      </c>
      <c r="DI238" s="45">
        <f t="shared" ca="1" si="655"/>
        <v>-0.64342263115480758</v>
      </c>
      <c r="DJ238" s="45">
        <f t="shared" ca="1" si="655"/>
        <v>-0.39673812461686025</v>
      </c>
      <c r="DK238" s="45">
        <f t="shared" ca="1" si="655"/>
        <v>-1.1261236843170506</v>
      </c>
      <c r="DL238" s="45">
        <f t="shared" ref="DL238:EQ238" ca="1" si="656">(DL131-$CF$220)/$CF$221</f>
        <v>-0.58247568812091255</v>
      </c>
      <c r="DM238" s="45">
        <f t="shared" ca="1" si="656"/>
        <v>-0.50981962568194894</v>
      </c>
      <c r="DN238" s="45">
        <f t="shared" ca="1" si="656"/>
        <v>4.8522961150905437E-2</v>
      </c>
      <c r="DO238" s="45">
        <f t="shared" ca="1" si="656"/>
        <v>-0.15336521540785589</v>
      </c>
      <c r="DP238" s="45">
        <f t="shared" ca="1" si="656"/>
        <v>0.32509662744715517</v>
      </c>
      <c r="DQ238" s="45">
        <f t="shared" ca="1" si="656"/>
        <v>-0.170232547887608</v>
      </c>
      <c r="DR238" s="45">
        <f t="shared" ca="1" si="656"/>
        <v>-0.21330989370644227</v>
      </c>
      <c r="DS238" s="45">
        <f t="shared" ca="1" si="656"/>
        <v>-0.53070487171572356</v>
      </c>
      <c r="DT238" s="45">
        <f t="shared" ca="1" si="656"/>
        <v>-0.27652361735680597</v>
      </c>
      <c r="DU238" s="45">
        <f t="shared" ca="1" si="656"/>
        <v>-1.2599571243390695</v>
      </c>
      <c r="DV238" s="45">
        <f t="shared" ca="1" si="656"/>
        <v>-1.6934489202338268</v>
      </c>
      <c r="DW238" s="45">
        <f t="shared" ca="1" si="656"/>
        <v>-2.4193348302370237</v>
      </c>
      <c r="DX238" s="45">
        <f t="shared" ca="1" si="656"/>
        <v>-1.9899770478190228</v>
      </c>
      <c r="DY238" s="45">
        <f t="shared" ca="1" si="656"/>
        <v>-1.8306053064390502</v>
      </c>
      <c r="DZ238" s="45">
        <f t="shared" ca="1" si="656"/>
        <v>-1.1720458776365859</v>
      </c>
      <c r="EA238" s="45">
        <f t="shared" ca="1" si="656"/>
        <v>-1.5253231643793359</v>
      </c>
      <c r="EB238" s="45">
        <f t="shared" ca="1" si="656"/>
        <v>-0.9759917953326126</v>
      </c>
      <c r="EC238" s="45">
        <f t="shared" ca="1" si="656"/>
        <v>-1.5591057674393669</v>
      </c>
      <c r="ED238" s="45">
        <f t="shared" ca="1" si="656"/>
        <v>-1.308316838562485</v>
      </c>
      <c r="EE238" s="45">
        <f t="shared" ca="1" si="656"/>
        <v>-1.7308877491268522</v>
      </c>
      <c r="EF238" s="45">
        <f t="shared" ca="1" si="656"/>
        <v>-1.2120462820458668</v>
      </c>
      <c r="EG238" s="45">
        <f t="shared" ca="1" si="656"/>
        <v>-1.8948151350430493</v>
      </c>
      <c r="EH238" s="45">
        <f t="shared" ca="1" si="656"/>
        <v>-1.8214474494656576</v>
      </c>
      <c r="EI238" s="45">
        <f t="shared" ca="1" si="656"/>
        <v>-1.6908123011688749</v>
      </c>
      <c r="EJ238" s="45">
        <f t="shared" ca="1" si="656"/>
        <v>-1.2619157971750425</v>
      </c>
      <c r="EK238" s="45">
        <f t="shared" ca="1" si="656"/>
        <v>-1.7788324743483426</v>
      </c>
      <c r="EL238" s="45">
        <f t="shared" ca="1" si="656"/>
        <v>-1.5203625965790009</v>
      </c>
      <c r="EM238" s="45">
        <f t="shared" ca="1" si="656"/>
        <v>-0.95226272177366778</v>
      </c>
      <c r="EN238" s="45">
        <f t="shared" ca="1" si="656"/>
        <v>-0.43185054567752579</v>
      </c>
      <c r="EO238" s="45">
        <f t="shared" ca="1" si="656"/>
        <v>-0.23428938354133397</v>
      </c>
      <c r="EP238" s="45">
        <f t="shared" ca="1" si="656"/>
        <v>0.29314155928886637</v>
      </c>
      <c r="EQ238" s="45">
        <f t="shared" ca="1" si="656"/>
        <v>-0.29445227161083004</v>
      </c>
      <c r="ER238" s="45">
        <f t="shared" ref="ER238:GA238" ca="1" si="657">(ER131-$CF$220)/$CF$221</f>
        <v>-0.85316083195857806</v>
      </c>
      <c r="ES238" s="45">
        <f t="shared" ca="1" si="657"/>
        <v>-1.156179625108072</v>
      </c>
      <c r="ET238" s="45">
        <f t="shared" ca="1" si="657"/>
        <v>-0.40055416947241845</v>
      </c>
      <c r="EU238" s="45">
        <f t="shared" ca="1" si="657"/>
        <v>-0.10827201746771102</v>
      </c>
      <c r="EV238" s="45">
        <f t="shared" ca="1" si="657"/>
        <v>-0.44052554772515057</v>
      </c>
      <c r="EW238" s="45">
        <f t="shared" ca="1" si="657"/>
        <v>0.27927657909891107</v>
      </c>
      <c r="EX238" s="45">
        <f t="shared" ca="1" si="657"/>
        <v>0.55769115520928503</v>
      </c>
      <c r="EY238" s="45">
        <f t="shared" ca="1" si="657"/>
        <v>0.8297000455707797</v>
      </c>
      <c r="EZ238" s="45">
        <f t="shared" ca="1" si="657"/>
        <v>0.75771534131654261</v>
      </c>
      <c r="FA238" s="45">
        <f t="shared" ca="1" si="657"/>
        <v>1.0839983529686017</v>
      </c>
      <c r="FB238" s="45">
        <f t="shared" ca="1" si="657"/>
        <v>1.5476189429747433</v>
      </c>
      <c r="FC238" s="45">
        <f t="shared" ca="1" si="657"/>
        <v>1.2699323476347355</v>
      </c>
      <c r="FD238" s="45">
        <f t="shared" ca="1" si="657"/>
        <v>2.0305830320996701</v>
      </c>
      <c r="FE238" s="45">
        <f t="shared" ca="1" si="657"/>
        <v>1.9327392120253291</v>
      </c>
      <c r="FF238" s="45">
        <f t="shared" ca="1" si="657"/>
        <v>1.185721041822158</v>
      </c>
      <c r="FG238" s="45">
        <f t="shared" ca="1" si="657"/>
        <v>1.0391468241572048</v>
      </c>
      <c r="FH238" s="45">
        <f t="shared" ca="1" si="657"/>
        <v>0.44306842714414396</v>
      </c>
      <c r="FI238" s="45">
        <f t="shared" ca="1" si="657"/>
        <v>0.3592357294080113</v>
      </c>
      <c r="FJ238" s="45">
        <f t="shared" ca="1" si="657"/>
        <v>0.48827222735070541</v>
      </c>
      <c r="FK238" s="45">
        <f t="shared" ca="1" si="657"/>
        <v>0.59205727519955531</v>
      </c>
      <c r="FL238" s="45">
        <f t="shared" ca="1" si="657"/>
        <v>-0.14190246461334824</v>
      </c>
      <c r="FM238" s="45">
        <f t="shared" ca="1" si="657"/>
        <v>-0.82662074405938912</v>
      </c>
      <c r="FN238" s="45">
        <f t="shared" ca="1" si="657"/>
        <v>-0.99691772880533258</v>
      </c>
      <c r="FO238" s="45">
        <f t="shared" ca="1" si="657"/>
        <v>-0.67167238248849026</v>
      </c>
      <c r="FP238" s="45">
        <f t="shared" ca="1" si="657"/>
        <v>-1.1265986690925225</v>
      </c>
      <c r="FQ238" s="45">
        <f t="shared" ca="1" si="657"/>
        <v>-1.3635163818125553</v>
      </c>
      <c r="FR238" s="45">
        <f t="shared" ca="1" si="657"/>
        <v>-1.3698117311903095</v>
      </c>
      <c r="FS238" s="45">
        <f t="shared" ca="1" si="657"/>
        <v>-2.2053198866450958</v>
      </c>
      <c r="FT238" s="45">
        <f t="shared" ca="1" si="657"/>
        <v>-2.7897371382218195</v>
      </c>
      <c r="FU238" s="45">
        <f t="shared" ca="1" si="657"/>
        <v>-1.3812620693516444</v>
      </c>
      <c r="FV238" s="45">
        <f t="shared" ca="1" si="657"/>
        <v>-0.43369962290469055</v>
      </c>
      <c r="FW238" s="45">
        <f t="shared" ca="1" si="657"/>
        <v>-6.3272693434244978E-2</v>
      </c>
      <c r="FX238" s="45">
        <f t="shared" ca="1" si="657"/>
        <v>-1.344437653074239E-2</v>
      </c>
      <c r="FY238" s="45">
        <f t="shared" ca="1" si="657"/>
        <v>0.43049335751332207</v>
      </c>
      <c r="FZ238" s="45">
        <f t="shared" ca="1" si="657"/>
        <v>0.82059098669746255</v>
      </c>
      <c r="GA238" s="84">
        <f t="shared" ca="1" si="657"/>
        <v>1.5933531940785648</v>
      </c>
      <c r="GB238" s="25"/>
    </row>
    <row r="239" spans="1:184" x14ac:dyDescent="0.25">
      <c r="A239" s="14"/>
      <c r="B239" s="26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5"/>
      <c r="CC239" s="24"/>
      <c r="CD239" s="113">
        <f t="shared" si="618"/>
        <v>13</v>
      </c>
      <c r="CE239" s="114">
        <f t="shared" si="618"/>
        <v>14</v>
      </c>
      <c r="CF239" s="83">
        <f t="shared" ref="CF239:DK239" ca="1" si="658">(CF132-$CF$220)/$CF$221</f>
        <v>0.65215542893998513</v>
      </c>
      <c r="CG239" s="45">
        <f t="shared" ca="1" si="658"/>
        <v>2.135263257418281</v>
      </c>
      <c r="CH239" s="45">
        <f t="shared" ca="1" si="658"/>
        <v>0.17873159234737848</v>
      </c>
      <c r="CI239" s="45">
        <f t="shared" ca="1" si="658"/>
        <v>-0.29696958867579892</v>
      </c>
      <c r="CJ239" s="45">
        <f t="shared" ca="1" si="658"/>
        <v>-0.19833851582784406</v>
      </c>
      <c r="CK239" s="45">
        <f t="shared" ca="1" si="658"/>
        <v>0.4270024977746571</v>
      </c>
      <c r="CL239" s="45">
        <f t="shared" ca="1" si="658"/>
        <v>0.65719802365318691</v>
      </c>
      <c r="CM239" s="45">
        <f t="shared" ca="1" si="658"/>
        <v>5.3398526266968643E-2</v>
      </c>
      <c r="CN239" s="45">
        <f t="shared" ca="1" si="658"/>
        <v>8.9741053478214095E-2</v>
      </c>
      <c r="CO239" s="45">
        <f t="shared" ca="1" si="658"/>
        <v>-1.4583440307477415</v>
      </c>
      <c r="CP239" s="45">
        <f t="shared" ca="1" si="658"/>
        <v>-0.66685042954885765</v>
      </c>
      <c r="CQ239" s="45">
        <f t="shared" ca="1" si="658"/>
        <v>-0.64410750782478499</v>
      </c>
      <c r="CR239" s="45">
        <f t="shared" ca="1" si="658"/>
        <v>-9.279044585626553E-2</v>
      </c>
      <c r="CS239" s="45">
        <f t="shared" ca="1" si="658"/>
        <v>-0.17067374611365493</v>
      </c>
      <c r="CT239" s="45">
        <f t="shared" ca="1" si="658"/>
        <v>-0.71181124935698847</v>
      </c>
      <c r="CU239" s="45">
        <f t="shared" ca="1" si="658"/>
        <v>-1.058505324486148</v>
      </c>
      <c r="CV239" s="45">
        <f t="shared" ca="1" si="658"/>
        <v>-0.4234131611334942</v>
      </c>
      <c r="CW239" s="45">
        <f t="shared" ca="1" si="658"/>
        <v>-0.76388504669176016</v>
      </c>
      <c r="CX239" s="45">
        <f t="shared" ca="1" si="658"/>
        <v>0.55810643649736524</v>
      </c>
      <c r="CY239" s="45">
        <f t="shared" ca="1" si="658"/>
        <v>0.2516148708244052</v>
      </c>
      <c r="CZ239" s="45">
        <f t="shared" ca="1" si="658"/>
        <v>0.41455736693907935</v>
      </c>
      <c r="DA239" s="45">
        <f t="shared" ca="1" si="658"/>
        <v>-0.11150918168243544</v>
      </c>
      <c r="DB239" s="45">
        <f t="shared" ca="1" si="658"/>
        <v>0.36899814663711633</v>
      </c>
      <c r="DC239" s="45">
        <f t="shared" ca="1" si="658"/>
        <v>0.83259594682623916</v>
      </c>
      <c r="DD239" s="45">
        <f t="shared" ca="1" si="658"/>
        <v>0.46011690826511609</v>
      </c>
      <c r="DE239" s="45">
        <f t="shared" ca="1" si="658"/>
        <v>-0.45418152380280219</v>
      </c>
      <c r="DF239" s="45">
        <f t="shared" ca="1" si="658"/>
        <v>0.14415815665201881</v>
      </c>
      <c r="DG239" s="45">
        <f t="shared" ca="1" si="658"/>
        <v>-0.28885420026032282</v>
      </c>
      <c r="DH239" s="45">
        <f t="shared" ca="1" si="658"/>
        <v>-0.20422570564443587</v>
      </c>
      <c r="DI239" s="45">
        <f t="shared" ca="1" si="658"/>
        <v>-8.8996158044923335E-2</v>
      </c>
      <c r="DJ239" s="45">
        <f t="shared" ca="1" si="658"/>
        <v>0.44355334823637227</v>
      </c>
      <c r="DK239" s="45">
        <f t="shared" ca="1" si="658"/>
        <v>-0.56240168564130633</v>
      </c>
      <c r="DL239" s="45">
        <f t="shared" ref="DL239:EQ239" ca="1" si="659">(DL132-$CF$220)/$CF$221</f>
        <v>-0.36237712577673425</v>
      </c>
      <c r="DM239" s="45">
        <f t="shared" ca="1" si="659"/>
        <v>-0.3990984967017619</v>
      </c>
      <c r="DN239" s="45">
        <f t="shared" ca="1" si="659"/>
        <v>0.1641999594900809</v>
      </c>
      <c r="DO239" s="45">
        <f t="shared" ca="1" si="659"/>
        <v>-0.10162078636969685</v>
      </c>
      <c r="DP239" s="45">
        <f t="shared" ca="1" si="659"/>
        <v>0.10192228860407009</v>
      </c>
      <c r="DQ239" s="45">
        <f t="shared" ca="1" si="659"/>
        <v>-0.48224055240267594</v>
      </c>
      <c r="DR239" s="45">
        <f t="shared" ca="1" si="659"/>
        <v>-0.57194227971910094</v>
      </c>
      <c r="DS239" s="45">
        <f t="shared" ca="1" si="659"/>
        <v>-1.223040398825348</v>
      </c>
      <c r="DT239" s="45">
        <f t="shared" ca="1" si="659"/>
        <v>-0.81366087909911411</v>
      </c>
      <c r="DU239" s="45">
        <f t="shared" ca="1" si="659"/>
        <v>-1.6171517271386959</v>
      </c>
      <c r="DV239" s="45">
        <f t="shared" ca="1" si="659"/>
        <v>-1.7396239593210006</v>
      </c>
      <c r="DW239" s="45">
        <f t="shared" ca="1" si="659"/>
        <v>-2.5378838555374639</v>
      </c>
      <c r="DX239" s="45">
        <f t="shared" ca="1" si="659"/>
        <v>-2.2036796480586696</v>
      </c>
      <c r="DY239" s="45">
        <f t="shared" ca="1" si="659"/>
        <v>-1.9828750131817763</v>
      </c>
      <c r="DZ239" s="45">
        <f t="shared" ca="1" si="659"/>
        <v>-1.0330377200058913</v>
      </c>
      <c r="EA239" s="45">
        <f t="shared" ca="1" si="659"/>
        <v>-1.3736878798756809</v>
      </c>
      <c r="EB239" s="45">
        <f t="shared" ca="1" si="659"/>
        <v>-0.71424312082147356</v>
      </c>
      <c r="EC239" s="45">
        <f t="shared" ca="1" si="659"/>
        <v>-1.3360925958866468</v>
      </c>
      <c r="ED239" s="45">
        <f t="shared" ca="1" si="659"/>
        <v>-0.91242533852854779</v>
      </c>
      <c r="EE239" s="45">
        <f t="shared" ca="1" si="659"/>
        <v>-1.0426754614887686</v>
      </c>
      <c r="EF239" s="45">
        <f t="shared" ca="1" si="659"/>
        <v>-0.3755361848077261</v>
      </c>
      <c r="EG239" s="45">
        <f t="shared" ca="1" si="659"/>
        <v>-0.86035169889967456</v>
      </c>
      <c r="EH239" s="45">
        <f t="shared" ca="1" si="659"/>
        <v>-1.1972398999281562</v>
      </c>
      <c r="EI239" s="45">
        <f t="shared" ca="1" si="659"/>
        <v>-1.3350314634127016</v>
      </c>
      <c r="EJ239" s="45">
        <f t="shared" ca="1" si="659"/>
        <v>-0.95243993495741464</v>
      </c>
      <c r="EK239" s="45">
        <f t="shared" ca="1" si="659"/>
        <v>-1.3648767979141381</v>
      </c>
      <c r="EL239" s="45">
        <f t="shared" ca="1" si="659"/>
        <v>-0.85936650539746406</v>
      </c>
      <c r="EM239" s="45">
        <f t="shared" ca="1" si="659"/>
        <v>-0.16866099222797457</v>
      </c>
      <c r="EN239" s="45">
        <f t="shared" ca="1" si="659"/>
        <v>0.20164277077268072</v>
      </c>
      <c r="EO239" s="45">
        <f t="shared" ca="1" si="659"/>
        <v>0.57307882275100042</v>
      </c>
      <c r="EP239" s="45">
        <f t="shared" ca="1" si="659"/>
        <v>0.87876230218893769</v>
      </c>
      <c r="EQ239" s="45">
        <f t="shared" ca="1" si="659"/>
        <v>0.76344649794452402</v>
      </c>
      <c r="ER239" s="45">
        <f t="shared" ref="ER239:GA239" ca="1" si="660">(ER132-$CF$220)/$CF$221</f>
        <v>0.25978427874501869</v>
      </c>
      <c r="ES239" s="45">
        <f t="shared" ca="1" si="660"/>
        <v>0.23347755332400807</v>
      </c>
      <c r="ET239" s="45">
        <f t="shared" ca="1" si="660"/>
        <v>0.49219289486944323</v>
      </c>
      <c r="EU239" s="45">
        <f t="shared" ca="1" si="660"/>
        <v>0.60899098796465212</v>
      </c>
      <c r="EV239" s="45">
        <f t="shared" ca="1" si="660"/>
        <v>5.4681179891166408E-3</v>
      </c>
      <c r="EW239" s="45">
        <f t="shared" ca="1" si="660"/>
        <v>0.51771793570923585</v>
      </c>
      <c r="EX239" s="45">
        <f t="shared" ca="1" si="660"/>
        <v>0.55730190059896834</v>
      </c>
      <c r="EY239" s="45">
        <f t="shared" ca="1" si="660"/>
        <v>0.6793434769305331</v>
      </c>
      <c r="EZ239" s="45">
        <f t="shared" ca="1" si="660"/>
        <v>0.46782520861155547</v>
      </c>
      <c r="FA239" s="45">
        <f t="shared" ca="1" si="660"/>
        <v>0.70633987817243848</v>
      </c>
      <c r="FB239" s="45">
        <f t="shared" ca="1" si="660"/>
        <v>0.93424058540390464</v>
      </c>
      <c r="FC239" s="45">
        <f t="shared" ca="1" si="660"/>
        <v>1.1243418101299123</v>
      </c>
      <c r="FD239" s="45">
        <f t="shared" ca="1" si="660"/>
        <v>1.7357917328120973</v>
      </c>
      <c r="FE239" s="45">
        <f t="shared" ca="1" si="660"/>
        <v>1.6784935751469068</v>
      </c>
      <c r="FF239" s="45">
        <f t="shared" ca="1" si="660"/>
        <v>1.2196816551706597</v>
      </c>
      <c r="FG239" s="45">
        <f t="shared" ca="1" si="660"/>
        <v>0.90458805441779511</v>
      </c>
      <c r="FH239" s="45">
        <f t="shared" ca="1" si="660"/>
        <v>0.27764522532323449</v>
      </c>
      <c r="FI239" s="45">
        <f t="shared" ca="1" si="660"/>
        <v>0.50269641593518199</v>
      </c>
      <c r="FJ239" s="45">
        <f t="shared" ca="1" si="660"/>
        <v>0.74516804798940228</v>
      </c>
      <c r="FK239" s="45">
        <f t="shared" ca="1" si="660"/>
        <v>0.71571290622440809</v>
      </c>
      <c r="FL239" s="45">
        <f t="shared" ca="1" si="660"/>
        <v>6.3898507780319677E-2</v>
      </c>
      <c r="FM239" s="45">
        <f t="shared" ca="1" si="660"/>
        <v>-0.37621017057253225</v>
      </c>
      <c r="FN239" s="45">
        <f t="shared" ca="1" si="660"/>
        <v>-0.8731334107540516</v>
      </c>
      <c r="FO239" s="45">
        <f t="shared" ca="1" si="660"/>
        <v>-0.48168977277560665</v>
      </c>
      <c r="FP239" s="45">
        <f t="shared" ca="1" si="660"/>
        <v>-0.50637849182409989</v>
      </c>
      <c r="FQ239" s="45">
        <f t="shared" ca="1" si="660"/>
        <v>-0.31167760552497559</v>
      </c>
      <c r="FR239" s="45">
        <f t="shared" ca="1" si="660"/>
        <v>-0.34004218089914168</v>
      </c>
      <c r="FS239" s="45">
        <f t="shared" ca="1" si="660"/>
        <v>-1.3537875797968526</v>
      </c>
      <c r="FT239" s="45">
        <f t="shared" ca="1" si="660"/>
        <v>-1.8087252597806867</v>
      </c>
      <c r="FU239" s="45">
        <f t="shared" ca="1" si="660"/>
        <v>-0.54210192659314349</v>
      </c>
      <c r="FV239" s="45">
        <f t="shared" ca="1" si="660"/>
        <v>9.3876065185226593E-2</v>
      </c>
      <c r="FW239" s="45">
        <f t="shared" ca="1" si="660"/>
        <v>0.74764476402577473</v>
      </c>
      <c r="FX239" s="45">
        <f t="shared" ca="1" si="660"/>
        <v>0.57273570372379845</v>
      </c>
      <c r="FY239" s="45">
        <f t="shared" ca="1" si="660"/>
        <v>0.83028261470151632</v>
      </c>
      <c r="FZ239" s="45">
        <f t="shared" ca="1" si="660"/>
        <v>1.0196164585285852</v>
      </c>
      <c r="GA239" s="84">
        <f t="shared" ca="1" si="660"/>
        <v>1.311615733553656</v>
      </c>
      <c r="GB239" s="25"/>
    </row>
    <row r="240" spans="1:184" x14ac:dyDescent="0.25">
      <c r="A240" s="14"/>
      <c r="B240" s="26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5"/>
      <c r="CC240" s="24"/>
      <c r="CD240" s="113">
        <f t="shared" si="618"/>
        <v>14</v>
      </c>
      <c r="CE240" s="114">
        <f t="shared" si="618"/>
        <v>15</v>
      </c>
      <c r="CF240" s="83">
        <f t="shared" ref="CF240:DK240" ca="1" si="661">(CF133-$CF$220)/$CF$221</f>
        <v>0.49310143396156131</v>
      </c>
      <c r="CG240" s="45">
        <f t="shared" ca="1" si="661"/>
        <v>1.831208020841633</v>
      </c>
      <c r="CH240" s="45">
        <f t="shared" ca="1" si="661"/>
        <v>0.61554030028214224</v>
      </c>
      <c r="CI240" s="45">
        <f t="shared" ca="1" si="661"/>
        <v>-7.3654111197926975E-2</v>
      </c>
      <c r="CJ240" s="45">
        <f t="shared" ca="1" si="661"/>
        <v>-5.8328465464952677E-2</v>
      </c>
      <c r="CK240" s="45">
        <f t="shared" ca="1" si="661"/>
        <v>0.29975299529770422</v>
      </c>
      <c r="CL240" s="45">
        <f t="shared" ca="1" si="661"/>
        <v>0.73808555272736043</v>
      </c>
      <c r="CM240" s="45">
        <f t="shared" ca="1" si="661"/>
        <v>0.19956454795118969</v>
      </c>
      <c r="CN240" s="45">
        <f t="shared" ca="1" si="661"/>
        <v>0.13671059869647614</v>
      </c>
      <c r="CO240" s="45">
        <f t="shared" ca="1" si="661"/>
        <v>-1.7622937386867268</v>
      </c>
      <c r="CP240" s="45">
        <f t="shared" ca="1" si="661"/>
        <v>-1.1402621540944431</v>
      </c>
      <c r="CQ240" s="45">
        <f t="shared" ca="1" si="661"/>
        <v>-0.95741482635603448</v>
      </c>
      <c r="CR240" s="45">
        <f t="shared" ca="1" si="661"/>
        <v>-0.25880760465010766</v>
      </c>
      <c r="CS240" s="45">
        <f t="shared" ca="1" si="661"/>
        <v>-0.17763995862821996</v>
      </c>
      <c r="CT240" s="45">
        <f t="shared" ca="1" si="661"/>
        <v>-0.79779085517091131</v>
      </c>
      <c r="CU240" s="45">
        <f t="shared" ca="1" si="661"/>
        <v>-1.2168841567125812</v>
      </c>
      <c r="CV240" s="45">
        <f t="shared" ca="1" si="661"/>
        <v>-0.79779115338419171</v>
      </c>
      <c r="CW240" s="45">
        <f t="shared" ca="1" si="661"/>
        <v>-0.78912601914496283</v>
      </c>
      <c r="CX240" s="45">
        <f t="shared" ca="1" si="661"/>
        <v>0.67543426525508299</v>
      </c>
      <c r="CY240" s="45">
        <f t="shared" ca="1" si="661"/>
        <v>0.18639924942435465</v>
      </c>
      <c r="CZ240" s="45">
        <f t="shared" ca="1" si="661"/>
        <v>3.237022958127958E-2</v>
      </c>
      <c r="DA240" s="45">
        <f t="shared" ca="1" si="661"/>
        <v>-0.25321326735372462</v>
      </c>
      <c r="DB240" s="45">
        <f t="shared" ca="1" si="661"/>
        <v>8.9659258165328798E-2</v>
      </c>
      <c r="DC240" s="45">
        <f t="shared" ca="1" si="661"/>
        <v>0.72669731176214558</v>
      </c>
      <c r="DD240" s="45">
        <f t="shared" ca="1" si="661"/>
        <v>0.27457318006607617</v>
      </c>
      <c r="DE240" s="45">
        <f t="shared" ca="1" si="661"/>
        <v>-0.37671127974719876</v>
      </c>
      <c r="DF240" s="45">
        <f t="shared" ca="1" si="661"/>
        <v>-2.6360359578109303E-2</v>
      </c>
      <c r="DG240" s="45">
        <f t="shared" ca="1" si="661"/>
        <v>-0.47948382969595404</v>
      </c>
      <c r="DH240" s="45">
        <f t="shared" ca="1" si="661"/>
        <v>-0.12970554122587086</v>
      </c>
      <c r="DI240" s="45">
        <f t="shared" ca="1" si="661"/>
        <v>0.30543327330530734</v>
      </c>
      <c r="DJ240" s="45">
        <f t="shared" ca="1" si="661"/>
        <v>0.28627561006039354</v>
      </c>
      <c r="DK240" s="45">
        <f t="shared" ca="1" si="661"/>
        <v>-0.72239960581457874</v>
      </c>
      <c r="DL240" s="45">
        <f t="shared" ref="DL240:EQ240" ca="1" si="662">(DL133-$CF$220)/$CF$221</f>
        <v>-0.74791369236209915</v>
      </c>
      <c r="DM240" s="45">
        <f t="shared" ca="1" si="662"/>
        <v>-0.72593558802573499</v>
      </c>
      <c r="DN240" s="45">
        <f t="shared" ca="1" si="662"/>
        <v>-0.32182902794678486</v>
      </c>
      <c r="DO240" s="45">
        <f t="shared" ca="1" si="662"/>
        <v>-0.5859834484989962</v>
      </c>
      <c r="DP240" s="45">
        <f t="shared" ca="1" si="662"/>
        <v>-0.29150105902328</v>
      </c>
      <c r="DQ240" s="45">
        <f t="shared" ca="1" si="662"/>
        <v>-1.1812413904668553</v>
      </c>
      <c r="DR240" s="45">
        <f t="shared" ca="1" si="662"/>
        <v>-1.5978963951086951</v>
      </c>
      <c r="DS240" s="45">
        <f t="shared" ca="1" si="662"/>
        <v>-2.0893069673766984</v>
      </c>
      <c r="DT240" s="45">
        <f t="shared" ca="1" si="662"/>
        <v>-1.4068230131735091</v>
      </c>
      <c r="DU240" s="45">
        <f t="shared" ca="1" si="662"/>
        <v>-2.1439090262665417</v>
      </c>
      <c r="DV240" s="45">
        <f t="shared" ca="1" si="662"/>
        <v>-2.053368535206606</v>
      </c>
      <c r="DW240" s="45">
        <f t="shared" ca="1" si="662"/>
        <v>-2.4982408011345161</v>
      </c>
      <c r="DX240" s="45">
        <f t="shared" ca="1" si="662"/>
        <v>-2.3742697960143975</v>
      </c>
      <c r="DY240" s="45">
        <f t="shared" ca="1" si="662"/>
        <v>-2.0565741171741321</v>
      </c>
      <c r="DZ240" s="45">
        <f t="shared" ca="1" si="662"/>
        <v>-0.99376425145994318</v>
      </c>
      <c r="EA240" s="45">
        <f t="shared" ca="1" si="662"/>
        <v>-0.92968629913132095</v>
      </c>
      <c r="EB240" s="45">
        <f t="shared" ca="1" si="662"/>
        <v>-0.40495725138837285</v>
      </c>
      <c r="EC240" s="45">
        <f t="shared" ca="1" si="662"/>
        <v>-1.4068932642521166</v>
      </c>
      <c r="ED240" s="45">
        <f t="shared" ca="1" si="662"/>
        <v>-0.53685792582549963</v>
      </c>
      <c r="EE240" s="45">
        <f t="shared" ca="1" si="662"/>
        <v>-0.60854610330460956</v>
      </c>
      <c r="EF240" s="45">
        <f t="shared" ca="1" si="662"/>
        <v>-0.24288725286290727</v>
      </c>
      <c r="EG240" s="45">
        <f t="shared" ca="1" si="662"/>
        <v>-0.75820764904797178</v>
      </c>
      <c r="EH240" s="45">
        <f t="shared" ca="1" si="662"/>
        <v>-1.0768749522167731</v>
      </c>
      <c r="EI240" s="45">
        <f t="shared" ca="1" si="662"/>
        <v>-0.97060730393186589</v>
      </c>
      <c r="EJ240" s="45">
        <f t="shared" ca="1" si="662"/>
        <v>-0.74073142380251289</v>
      </c>
      <c r="EK240" s="45">
        <f t="shared" ca="1" si="662"/>
        <v>-0.72026836326168353</v>
      </c>
      <c r="EL240" s="45">
        <f t="shared" ca="1" si="662"/>
        <v>-0.14899094608146851</v>
      </c>
      <c r="EM240" s="45">
        <f t="shared" ca="1" si="662"/>
        <v>0.18711627365012612</v>
      </c>
      <c r="EN240" s="45">
        <f t="shared" ca="1" si="662"/>
        <v>0.60412221456638804</v>
      </c>
      <c r="EO240" s="45">
        <f t="shared" ca="1" si="662"/>
        <v>0.93996178342946968</v>
      </c>
      <c r="EP240" s="45">
        <f t="shared" ca="1" si="662"/>
        <v>1.2864476931529922</v>
      </c>
      <c r="EQ240" s="45">
        <f t="shared" ca="1" si="662"/>
        <v>1.1324259906226459</v>
      </c>
      <c r="ER240" s="45">
        <f t="shared" ref="ER240:GA240" ca="1" si="663">(ER133-$CF$220)/$CF$221</f>
        <v>0.69878374527206832</v>
      </c>
      <c r="ES240" s="45">
        <f t="shared" ca="1" si="663"/>
        <v>0.55886283994294417</v>
      </c>
      <c r="ET240" s="45">
        <f t="shared" ca="1" si="663"/>
        <v>0.78697489739132964</v>
      </c>
      <c r="EU240" s="45">
        <f t="shared" ca="1" si="663"/>
        <v>1.2598253941659296</v>
      </c>
      <c r="EV240" s="45">
        <f t="shared" ca="1" si="663"/>
        <v>0.71375500678194714</v>
      </c>
      <c r="EW240" s="45">
        <f t="shared" ca="1" si="663"/>
        <v>0.99557727711691879</v>
      </c>
      <c r="EX240" s="45">
        <f t="shared" ca="1" si="663"/>
        <v>1.0956796480350108</v>
      </c>
      <c r="EY240" s="45">
        <f t="shared" ca="1" si="663"/>
        <v>1.4147989177783078</v>
      </c>
      <c r="EZ240" s="45">
        <f t="shared" ca="1" si="663"/>
        <v>0.78436778463010359</v>
      </c>
      <c r="FA240" s="45">
        <f t="shared" ca="1" si="663"/>
        <v>0.75056402344382189</v>
      </c>
      <c r="FB240" s="45">
        <f t="shared" ca="1" si="663"/>
        <v>1.0497786747154716</v>
      </c>
      <c r="FC240" s="45">
        <f t="shared" ca="1" si="663"/>
        <v>1.3492509248351778</v>
      </c>
      <c r="FD240" s="45">
        <f t="shared" ca="1" si="663"/>
        <v>1.6802014628868294</v>
      </c>
      <c r="FE240" s="45">
        <f t="shared" ca="1" si="663"/>
        <v>1.756078128682605</v>
      </c>
      <c r="FF240" s="45">
        <f t="shared" ca="1" si="663"/>
        <v>1.1514891074537668</v>
      </c>
      <c r="FG240" s="45">
        <f t="shared" ca="1" si="663"/>
        <v>0.5752047190842936</v>
      </c>
      <c r="FH240" s="45">
        <f t="shared" ca="1" si="663"/>
        <v>-9.2209149594336584E-2</v>
      </c>
      <c r="FI240" s="45">
        <f t="shared" ca="1" si="663"/>
        <v>0.31564296366513944</v>
      </c>
      <c r="FJ240" s="45">
        <f t="shared" ca="1" si="663"/>
        <v>0.53953949349257924</v>
      </c>
      <c r="FK240" s="45">
        <f t="shared" ca="1" si="663"/>
        <v>0.73575887562980924</v>
      </c>
      <c r="FL240" s="45">
        <f t="shared" ca="1" si="663"/>
        <v>0.12367848062421274</v>
      </c>
      <c r="FM240" s="45">
        <f t="shared" ca="1" si="663"/>
        <v>-0.40100427293994217</v>
      </c>
      <c r="FN240" s="45">
        <f t="shared" ca="1" si="663"/>
        <v>-1.1843602073909139</v>
      </c>
      <c r="FO240" s="45">
        <f t="shared" ca="1" si="663"/>
        <v>-1.0166884290593579</v>
      </c>
      <c r="FP240" s="45">
        <f t="shared" ca="1" si="663"/>
        <v>-0.95396226959539931</v>
      </c>
      <c r="FQ240" s="45">
        <f t="shared" ca="1" si="663"/>
        <v>-0.64243914929292334</v>
      </c>
      <c r="FR240" s="45">
        <f t="shared" ca="1" si="663"/>
        <v>-0.34670894323637069</v>
      </c>
      <c r="FS240" s="45">
        <f t="shared" ca="1" si="663"/>
        <v>-1.3614792137648817</v>
      </c>
      <c r="FT240" s="45">
        <f t="shared" ca="1" si="663"/>
        <v>-1.7046463342018376</v>
      </c>
      <c r="FU240" s="45">
        <f t="shared" ca="1" si="663"/>
        <v>-0.79308003785679149</v>
      </c>
      <c r="FV240" s="45">
        <f t="shared" ca="1" si="663"/>
        <v>-0.19559960648148714</v>
      </c>
      <c r="FW240" s="45">
        <f t="shared" ca="1" si="663"/>
        <v>0.75311782868408583</v>
      </c>
      <c r="FX240" s="45">
        <f t="shared" ca="1" si="663"/>
        <v>0.92141761095691443</v>
      </c>
      <c r="FY240" s="45">
        <f t="shared" ca="1" si="663"/>
        <v>1.4112838630162903</v>
      </c>
      <c r="FZ240" s="45">
        <f t="shared" ca="1" si="663"/>
        <v>1.5621459193861007</v>
      </c>
      <c r="GA240" s="84">
        <f t="shared" ca="1" si="663"/>
        <v>1.6412257160040074</v>
      </c>
      <c r="GB240" s="25"/>
    </row>
    <row r="241" spans="1:184" x14ac:dyDescent="0.25">
      <c r="A241" s="14"/>
      <c r="B241" s="26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5"/>
      <c r="CC241" s="24"/>
      <c r="CD241" s="113">
        <f t="shared" si="618"/>
        <v>15</v>
      </c>
      <c r="CE241" s="114">
        <f t="shared" si="618"/>
        <v>16</v>
      </c>
      <c r="CF241" s="83">
        <f t="shared" ref="CF241:DK241" ca="1" si="664">(CF134-$CF$220)/$CF$221</f>
        <v>-0.20426750855071987</v>
      </c>
      <c r="CG241" s="45">
        <f t="shared" ca="1" si="664"/>
        <v>1.8213886441912148</v>
      </c>
      <c r="CH241" s="45">
        <f t="shared" ca="1" si="664"/>
        <v>0.55147704362537475</v>
      </c>
      <c r="CI241" s="45">
        <f t="shared" ca="1" si="664"/>
        <v>7.4409658847763016E-2</v>
      </c>
      <c r="CJ241" s="45">
        <f t="shared" ca="1" si="664"/>
        <v>0.16029250437675827</v>
      </c>
      <c r="CK241" s="45">
        <f t="shared" ca="1" si="664"/>
        <v>0.38902084708498569</v>
      </c>
      <c r="CL241" s="45">
        <f t="shared" ca="1" si="664"/>
        <v>1.3298510279949773</v>
      </c>
      <c r="CM241" s="45">
        <f t="shared" ca="1" si="664"/>
        <v>0.90376372660584459</v>
      </c>
      <c r="CN241" s="45">
        <f t="shared" ca="1" si="664"/>
        <v>0.66904970338547842</v>
      </c>
      <c r="CO241" s="45">
        <f t="shared" ca="1" si="664"/>
        <v>-0.95766867503937469</v>
      </c>
      <c r="CP241" s="45">
        <f t="shared" ca="1" si="664"/>
        <v>-0.38702236671766982</v>
      </c>
      <c r="CQ241" s="45">
        <f t="shared" ca="1" si="664"/>
        <v>-0.39123210820233462</v>
      </c>
      <c r="CR241" s="45">
        <f t="shared" ca="1" si="664"/>
        <v>4.7408678102783264E-2</v>
      </c>
      <c r="CS241" s="45">
        <f t="shared" ca="1" si="664"/>
        <v>0.24767810512321733</v>
      </c>
      <c r="CT241" s="45">
        <f t="shared" ca="1" si="664"/>
        <v>-0.16871324696216836</v>
      </c>
      <c r="CU241" s="45">
        <f t="shared" ca="1" si="664"/>
        <v>-0.84873824374132489</v>
      </c>
      <c r="CV241" s="45">
        <f t="shared" ca="1" si="664"/>
        <v>-0.23854666410612241</v>
      </c>
      <c r="CW241" s="45">
        <f t="shared" ca="1" si="664"/>
        <v>-0.34629432300498397</v>
      </c>
      <c r="CX241" s="45">
        <f t="shared" ca="1" si="664"/>
        <v>0.67140484157468872</v>
      </c>
      <c r="CY241" s="45">
        <f t="shared" ca="1" si="664"/>
        <v>0.39474622141017418</v>
      </c>
      <c r="CZ241" s="45">
        <f t="shared" ca="1" si="664"/>
        <v>5.6338761261887594E-3</v>
      </c>
      <c r="DA241" s="45">
        <f t="shared" ca="1" si="664"/>
        <v>3.6115499724856559E-2</v>
      </c>
      <c r="DB241" s="45">
        <f t="shared" ca="1" si="664"/>
        <v>0.26555437607109117</v>
      </c>
      <c r="DC241" s="45">
        <f t="shared" ca="1" si="664"/>
        <v>0.8517826225589461</v>
      </c>
      <c r="DD241" s="45">
        <f t="shared" ca="1" si="664"/>
        <v>0.5128130245493614</v>
      </c>
      <c r="DE241" s="45">
        <f t="shared" ca="1" si="664"/>
        <v>-0.29388863051849706</v>
      </c>
      <c r="DF241" s="45">
        <f t="shared" ca="1" si="664"/>
        <v>-0.22409114705192051</v>
      </c>
      <c r="DG241" s="45">
        <f t="shared" ca="1" si="664"/>
        <v>-0.58182712492086486</v>
      </c>
      <c r="DH241" s="45">
        <f t="shared" ca="1" si="664"/>
        <v>-6.067460934108887E-2</v>
      </c>
      <c r="DI241" s="45">
        <f t="shared" ca="1" si="664"/>
        <v>0.65578697454439205</v>
      </c>
      <c r="DJ241" s="45">
        <f t="shared" ca="1" si="664"/>
        <v>0.53538551379885246</v>
      </c>
      <c r="DK241" s="45">
        <f t="shared" ca="1" si="664"/>
        <v>-0.49951610091566651</v>
      </c>
      <c r="DL241" s="45">
        <f t="shared" ref="DL241:EQ241" ca="1" si="665">(DL134-$CF$220)/$CF$221</f>
        <v>-0.68614142054697391</v>
      </c>
      <c r="DM241" s="45">
        <f t="shared" ca="1" si="665"/>
        <v>-0.56121818896943065</v>
      </c>
      <c r="DN241" s="45">
        <f t="shared" ca="1" si="665"/>
        <v>-0.10825977303881389</v>
      </c>
      <c r="DO241" s="45">
        <f t="shared" ca="1" si="665"/>
        <v>-0.3461120044530252</v>
      </c>
      <c r="DP241" s="45">
        <f t="shared" ca="1" si="665"/>
        <v>-0.17597779072175188</v>
      </c>
      <c r="DQ241" s="45">
        <f t="shared" ca="1" si="665"/>
        <v>-1.2298763651641826</v>
      </c>
      <c r="DR241" s="45">
        <f t="shared" ca="1" si="665"/>
        <v>-1.5404661698263185</v>
      </c>
      <c r="DS241" s="45">
        <f t="shared" ca="1" si="665"/>
        <v>-2.0217176916814434</v>
      </c>
      <c r="DT241" s="45">
        <f t="shared" ca="1" si="665"/>
        <v>-1.4699000603708312</v>
      </c>
      <c r="DU241" s="45">
        <f t="shared" ca="1" si="665"/>
        <v>-2.1251167118566747</v>
      </c>
      <c r="DV241" s="45">
        <f t="shared" ca="1" si="665"/>
        <v>-1.9077796668591378</v>
      </c>
      <c r="DW241" s="45">
        <f t="shared" ca="1" si="665"/>
        <v>-2.3424667395586227</v>
      </c>
      <c r="DX241" s="45">
        <f t="shared" ca="1" si="665"/>
        <v>-1.8632623408579305</v>
      </c>
      <c r="DY241" s="45">
        <f t="shared" ca="1" si="665"/>
        <v>-1.4117045117822684</v>
      </c>
      <c r="DZ241" s="45">
        <f t="shared" ca="1" si="665"/>
        <v>-0.63751318906580445</v>
      </c>
      <c r="EA241" s="45">
        <f t="shared" ca="1" si="665"/>
        <v>-0.26354914981788202</v>
      </c>
      <c r="EB241" s="45">
        <f t="shared" ca="1" si="665"/>
        <v>5.9885835949020909E-2</v>
      </c>
      <c r="EC241" s="45">
        <f t="shared" ca="1" si="665"/>
        <v>-0.78598758277501979</v>
      </c>
      <c r="ED241" s="45">
        <f t="shared" ca="1" si="665"/>
        <v>0.18632874113591871</v>
      </c>
      <c r="EE241" s="45">
        <f t="shared" ca="1" si="665"/>
        <v>-0.31533135610597657</v>
      </c>
      <c r="EF241" s="45">
        <f t="shared" ca="1" si="665"/>
        <v>-6.4993889366047136E-2</v>
      </c>
      <c r="EG241" s="45">
        <f t="shared" ca="1" si="665"/>
        <v>-0.83642682182103067</v>
      </c>
      <c r="EH241" s="45">
        <f t="shared" ca="1" si="665"/>
        <v>-1.0405790090643594</v>
      </c>
      <c r="EI241" s="45">
        <f t="shared" ca="1" si="665"/>
        <v>-0.7308559232738201</v>
      </c>
      <c r="EJ241" s="45">
        <f t="shared" ca="1" si="665"/>
        <v>-0.66076745182244501</v>
      </c>
      <c r="EK241" s="45">
        <f t="shared" ca="1" si="665"/>
        <v>-0.67232372289665288</v>
      </c>
      <c r="EL241" s="45">
        <f t="shared" ca="1" si="665"/>
        <v>-0.17409099801113351</v>
      </c>
      <c r="EM241" s="45">
        <f t="shared" ca="1" si="665"/>
        <v>-0.24492476055901841</v>
      </c>
      <c r="EN241" s="45">
        <f t="shared" ca="1" si="665"/>
        <v>0.12345704964706804</v>
      </c>
      <c r="EO241" s="45">
        <f t="shared" ca="1" si="665"/>
        <v>0.35353619170057626</v>
      </c>
      <c r="EP241" s="45">
        <f t="shared" ca="1" si="665"/>
        <v>0.65185926876762323</v>
      </c>
      <c r="EQ241" s="45">
        <f t="shared" ca="1" si="665"/>
        <v>0.5447321303525785</v>
      </c>
      <c r="ER241" s="45">
        <f t="shared" ref="ER241:GA241" ca="1" si="666">(ER134-$CF$220)/$CF$221</f>
        <v>-3.0263496971381049E-2</v>
      </c>
      <c r="ES241" s="45">
        <f t="shared" ca="1" si="666"/>
        <v>-0.56516459713250167</v>
      </c>
      <c r="ET241" s="45">
        <f t="shared" ca="1" si="666"/>
        <v>-0.27945897583029261</v>
      </c>
      <c r="EU241" s="45">
        <f t="shared" ca="1" si="666"/>
        <v>0.46479631110248548</v>
      </c>
      <c r="EV241" s="45">
        <f t="shared" ca="1" si="666"/>
        <v>0.26997063052839837</v>
      </c>
      <c r="EW241" s="45">
        <f t="shared" ca="1" si="666"/>
        <v>0.94469225784416522</v>
      </c>
      <c r="EX241" s="45">
        <f t="shared" ca="1" si="666"/>
        <v>1.4233061213648068</v>
      </c>
      <c r="EY241" s="45">
        <f t="shared" ca="1" si="666"/>
        <v>1.8160269768885884</v>
      </c>
      <c r="EZ241" s="45">
        <f t="shared" ca="1" si="666"/>
        <v>1.1255220471069647</v>
      </c>
      <c r="FA241" s="45">
        <f t="shared" ca="1" si="666"/>
        <v>1.1755949911290831</v>
      </c>
      <c r="FB241" s="45">
        <f t="shared" ca="1" si="666"/>
        <v>1.4783245599392965</v>
      </c>
      <c r="FC241" s="45">
        <f t="shared" ca="1" si="666"/>
        <v>1.7522277681117384</v>
      </c>
      <c r="FD241" s="45">
        <f t="shared" ca="1" si="666"/>
        <v>1.7945699169871339</v>
      </c>
      <c r="FE241" s="45">
        <f t="shared" ca="1" si="666"/>
        <v>1.562065337006844</v>
      </c>
      <c r="FF241" s="45">
        <f t="shared" ca="1" si="666"/>
        <v>0.96324169430505724</v>
      </c>
      <c r="FG241" s="45">
        <f t="shared" ca="1" si="666"/>
        <v>0.22381159105377474</v>
      </c>
      <c r="FH241" s="45">
        <f t="shared" ca="1" si="666"/>
        <v>-0.31336618245788533</v>
      </c>
      <c r="FI241" s="45">
        <f t="shared" ca="1" si="666"/>
        <v>2.6016153720248954E-2</v>
      </c>
      <c r="FJ241" s="45">
        <f t="shared" ca="1" si="666"/>
        <v>0.41193638810869893</v>
      </c>
      <c r="FK241" s="45">
        <f t="shared" ca="1" si="666"/>
        <v>0.54910104145242233</v>
      </c>
      <c r="FL241" s="45">
        <f t="shared" ca="1" si="666"/>
        <v>-0.33775461271899504</v>
      </c>
      <c r="FM241" s="45">
        <f t="shared" ca="1" si="666"/>
        <v>-0.74228523943087099</v>
      </c>
      <c r="FN241" s="45">
        <f t="shared" ca="1" si="666"/>
        <v>-1.0779614150211654</v>
      </c>
      <c r="FO241" s="45">
        <f t="shared" ca="1" si="666"/>
        <v>-0.9741118395449031</v>
      </c>
      <c r="FP241" s="45">
        <f t="shared" ca="1" si="666"/>
        <v>-0.95494617640676549</v>
      </c>
      <c r="FQ241" s="45">
        <f t="shared" ca="1" si="666"/>
        <v>-0.69081758602990928</v>
      </c>
      <c r="FR241" s="45">
        <f t="shared" ca="1" si="666"/>
        <v>-0.29206085709564383</v>
      </c>
      <c r="FS241" s="45">
        <f t="shared" ca="1" si="666"/>
        <v>-1.2399102389692127</v>
      </c>
      <c r="FT241" s="45">
        <f t="shared" ca="1" si="666"/>
        <v>-1.2339571531382847</v>
      </c>
      <c r="FU241" s="45">
        <f t="shared" ca="1" si="666"/>
        <v>9.4722058195213593E-2</v>
      </c>
      <c r="FV241" s="45">
        <f t="shared" ca="1" si="666"/>
        <v>0.34721095007722558</v>
      </c>
      <c r="FW241" s="45">
        <f t="shared" ca="1" si="666"/>
        <v>1.2337785821836649</v>
      </c>
      <c r="FX241" s="45">
        <f t="shared" ca="1" si="666"/>
        <v>1.2704286410289816</v>
      </c>
      <c r="FY241" s="45">
        <f t="shared" ca="1" si="666"/>
        <v>1.8002502973999026</v>
      </c>
      <c r="FZ241" s="45">
        <f t="shared" ca="1" si="666"/>
        <v>2.0183888036373974</v>
      </c>
      <c r="GA241" s="84">
        <f t="shared" ca="1" si="666"/>
        <v>2.0537114642324727</v>
      </c>
      <c r="GB241" s="25"/>
    </row>
    <row r="242" spans="1:184" x14ac:dyDescent="0.25">
      <c r="A242" s="14"/>
      <c r="B242" s="26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5"/>
      <c r="CC242" s="24"/>
      <c r="CD242" s="113">
        <f t="shared" si="618"/>
        <v>16</v>
      </c>
      <c r="CE242" s="114">
        <f t="shared" si="618"/>
        <v>17</v>
      </c>
      <c r="CF242" s="83">
        <f t="shared" ref="CF242:DK242" ca="1" si="667">(CF135-$CF$220)/$CF$221</f>
        <v>-1.05919717079588</v>
      </c>
      <c r="CG242" s="45">
        <f t="shared" ca="1" si="667"/>
        <v>1.1234390752850254</v>
      </c>
      <c r="CH242" s="45">
        <f t="shared" ca="1" si="667"/>
        <v>0.12062547882444885</v>
      </c>
      <c r="CI242" s="45">
        <f t="shared" ca="1" si="667"/>
        <v>-4.5409933987965515E-2</v>
      </c>
      <c r="CJ242" s="45">
        <f t="shared" ca="1" si="667"/>
        <v>-8.2824024747281053E-2</v>
      </c>
      <c r="CK242" s="45">
        <f t="shared" ca="1" si="667"/>
        <v>0.68315063382837138</v>
      </c>
      <c r="CL242" s="45">
        <f t="shared" ca="1" si="667"/>
        <v>1.1480828482541974</v>
      </c>
      <c r="CM242" s="45">
        <f t="shared" ca="1" si="667"/>
        <v>0.79090701193992718</v>
      </c>
      <c r="CN242" s="45">
        <f t="shared" ca="1" si="667"/>
        <v>0.66922902209172996</v>
      </c>
      <c r="CO242" s="45">
        <f t="shared" ca="1" si="667"/>
        <v>-1.2615837459067041</v>
      </c>
      <c r="CP242" s="45">
        <f t="shared" ca="1" si="667"/>
        <v>-0.70948167098434656</v>
      </c>
      <c r="CQ242" s="45">
        <f t="shared" ca="1" si="667"/>
        <v>-0.62621581663456671</v>
      </c>
      <c r="CR242" s="45">
        <f t="shared" ca="1" si="667"/>
        <v>-0.35247199994221762</v>
      </c>
      <c r="CS242" s="45">
        <f t="shared" ca="1" si="667"/>
        <v>-0.41292277723424653</v>
      </c>
      <c r="CT242" s="45">
        <f t="shared" ca="1" si="667"/>
        <v>-0.72267640293445135</v>
      </c>
      <c r="CU242" s="45">
        <f t="shared" ca="1" si="667"/>
        <v>-1.5033036124921255</v>
      </c>
      <c r="CV242" s="45">
        <f t="shared" ca="1" si="667"/>
        <v>-0.79481227275389832</v>
      </c>
      <c r="CW242" s="45">
        <f t="shared" ca="1" si="667"/>
        <v>-0.47997748643833654</v>
      </c>
      <c r="CX242" s="45">
        <f t="shared" ca="1" si="667"/>
        <v>0.31859663047264042</v>
      </c>
      <c r="CY242" s="45">
        <f t="shared" ca="1" si="667"/>
        <v>0.19341882170360758</v>
      </c>
      <c r="CZ242" s="45">
        <f t="shared" ca="1" si="667"/>
        <v>0.19099687758539666</v>
      </c>
      <c r="DA242" s="45">
        <f t="shared" ca="1" si="667"/>
        <v>0.23899674282787159</v>
      </c>
      <c r="DB242" s="45">
        <f t="shared" ca="1" si="667"/>
        <v>0.97806462722092069</v>
      </c>
      <c r="DC242" s="45">
        <f t="shared" ca="1" si="667"/>
        <v>1.0464866921317555</v>
      </c>
      <c r="DD242" s="45">
        <f t="shared" ca="1" si="667"/>
        <v>1.1729990592091439</v>
      </c>
      <c r="DE242" s="45">
        <f t="shared" ca="1" si="667"/>
        <v>0.12046447814517125</v>
      </c>
      <c r="DF242" s="45">
        <f t="shared" ca="1" si="667"/>
        <v>-3.5128928792147726E-2</v>
      </c>
      <c r="DG242" s="45">
        <f t="shared" ca="1" si="667"/>
        <v>9.9556034419752068E-2</v>
      </c>
      <c r="DH242" s="45">
        <f t="shared" ca="1" si="667"/>
        <v>0.40438141491881907</v>
      </c>
      <c r="DI242" s="45">
        <f t="shared" ca="1" si="667"/>
        <v>0.52806515069299509</v>
      </c>
      <c r="DJ242" s="45">
        <f t="shared" ca="1" si="667"/>
        <v>-4.2364891468153242E-3</v>
      </c>
      <c r="DK242" s="45">
        <f t="shared" ca="1" si="667"/>
        <v>-0.99910418509601784</v>
      </c>
      <c r="DL242" s="45">
        <f t="shared" ref="DL242:EQ242" ca="1" si="668">(DL135-$CF$220)/$CF$221</f>
        <v>-1.0118935745530919</v>
      </c>
      <c r="DM242" s="45">
        <f t="shared" ca="1" si="668"/>
        <v>-1.1858745694974135</v>
      </c>
      <c r="DN242" s="45">
        <f t="shared" ca="1" si="668"/>
        <v>-0.51420049428246317</v>
      </c>
      <c r="DO242" s="45">
        <f t="shared" ca="1" si="668"/>
        <v>-0.9290169704290735</v>
      </c>
      <c r="DP242" s="45">
        <f t="shared" ca="1" si="668"/>
        <v>-0.93238651591545796</v>
      </c>
      <c r="DQ242" s="45">
        <f t="shared" ca="1" si="668"/>
        <v>-1.9602569052115713</v>
      </c>
      <c r="DR242" s="45">
        <f t="shared" ca="1" si="668"/>
        <v>-2.0521805256474623</v>
      </c>
      <c r="DS242" s="45">
        <f t="shared" ca="1" si="668"/>
        <v>-2.0653749157695986</v>
      </c>
      <c r="DT242" s="45">
        <f t="shared" ca="1" si="668"/>
        <v>-1.4087258226861068</v>
      </c>
      <c r="DU242" s="45">
        <f t="shared" ca="1" si="668"/>
        <v>-1.992915537083086</v>
      </c>
      <c r="DV242" s="45">
        <f t="shared" ca="1" si="668"/>
        <v>-1.7525826138010998</v>
      </c>
      <c r="DW242" s="45">
        <f t="shared" ca="1" si="668"/>
        <v>-2.3951423508187828</v>
      </c>
      <c r="DX242" s="45">
        <f t="shared" ca="1" si="668"/>
        <v>-1.9006704697165322</v>
      </c>
      <c r="DY242" s="45">
        <f t="shared" ca="1" si="668"/>
        <v>-1.4808886906439251</v>
      </c>
      <c r="DZ242" s="45">
        <f t="shared" ca="1" si="668"/>
        <v>-0.66745149734919318</v>
      </c>
      <c r="EA242" s="45">
        <f t="shared" ca="1" si="668"/>
        <v>-0.38688730105518332</v>
      </c>
      <c r="EB242" s="45">
        <f t="shared" ca="1" si="668"/>
        <v>-0.10259241739552562</v>
      </c>
      <c r="EC242" s="45">
        <f t="shared" ca="1" si="668"/>
        <v>-1.5209928271977911</v>
      </c>
      <c r="ED242" s="45">
        <f t="shared" ca="1" si="668"/>
        <v>-0.84620130451931408</v>
      </c>
      <c r="EE242" s="45">
        <f t="shared" ca="1" si="668"/>
        <v>-1.1932313977345852</v>
      </c>
      <c r="EF242" s="45">
        <f t="shared" ca="1" si="668"/>
        <v>-0.56020626543188057</v>
      </c>
      <c r="EG242" s="45">
        <f t="shared" ca="1" si="668"/>
        <v>-1.399141816144913</v>
      </c>
      <c r="EH242" s="45">
        <f t="shared" ca="1" si="668"/>
        <v>-1.3368863263433626</v>
      </c>
      <c r="EI242" s="45">
        <f t="shared" ca="1" si="668"/>
        <v>-0.79387872462556219</v>
      </c>
      <c r="EJ242" s="45">
        <f t="shared" ca="1" si="668"/>
        <v>-0.79116519775524607</v>
      </c>
      <c r="EK242" s="45">
        <f t="shared" ca="1" si="668"/>
        <v>-0.8418002859917022</v>
      </c>
      <c r="EL242" s="45">
        <f t="shared" ca="1" si="668"/>
        <v>0.1329784817936131</v>
      </c>
      <c r="EM242" s="45">
        <f t="shared" ca="1" si="668"/>
        <v>0.24353823137418895</v>
      </c>
      <c r="EN242" s="45">
        <f t="shared" ca="1" si="668"/>
        <v>0.46673807748058022</v>
      </c>
      <c r="EO242" s="45">
        <f t="shared" ca="1" si="668"/>
        <v>0.58353406689013509</v>
      </c>
      <c r="EP242" s="45">
        <f t="shared" ca="1" si="668"/>
        <v>0.80348100708465275</v>
      </c>
      <c r="EQ242" s="45">
        <f t="shared" ca="1" si="668"/>
        <v>0.46211688502907267</v>
      </c>
      <c r="ER242" s="45">
        <f t="shared" ref="ER242:GA242" ca="1" si="669">(ER135-$CF$220)/$CF$221</f>
        <v>-0.3085286100464264</v>
      </c>
      <c r="ES242" s="45">
        <f t="shared" ca="1" si="669"/>
        <v>-0.46672993164213183</v>
      </c>
      <c r="ET242" s="45">
        <f t="shared" ca="1" si="669"/>
        <v>-0.12800400818475718</v>
      </c>
      <c r="EU242" s="45">
        <f t="shared" ca="1" si="669"/>
        <v>0.43808091636712404</v>
      </c>
      <c r="EV242" s="45">
        <f t="shared" ca="1" si="669"/>
        <v>0.24171883592864138</v>
      </c>
      <c r="EW242" s="45">
        <f t="shared" ca="1" si="669"/>
        <v>0.83925126499702318</v>
      </c>
      <c r="EX242" s="45">
        <f t="shared" ca="1" si="669"/>
        <v>1.0912743108212624</v>
      </c>
      <c r="EY242" s="45">
        <f t="shared" ca="1" si="669"/>
        <v>1.5341687724502033</v>
      </c>
      <c r="EZ242" s="45">
        <f t="shared" ca="1" si="669"/>
        <v>0.86076275289004045</v>
      </c>
      <c r="FA242" s="45">
        <f t="shared" ca="1" si="669"/>
        <v>0.7093417881304378</v>
      </c>
      <c r="FB242" s="45">
        <f t="shared" ca="1" si="669"/>
        <v>0.75563169292285304</v>
      </c>
      <c r="FC242" s="45">
        <f t="shared" ca="1" si="669"/>
        <v>0.74071101624321745</v>
      </c>
      <c r="FD242" s="45">
        <f t="shared" ca="1" si="669"/>
        <v>0.72660789064143405</v>
      </c>
      <c r="FE242" s="45">
        <f t="shared" ca="1" si="669"/>
        <v>0.37702263829981048</v>
      </c>
      <c r="FF242" s="45">
        <f t="shared" ca="1" si="669"/>
        <v>1.0072513031454644E-2</v>
      </c>
      <c r="FG242" s="45">
        <f t="shared" ca="1" si="669"/>
        <v>-1.026727351823691</v>
      </c>
      <c r="FH242" s="45">
        <f t="shared" ca="1" si="669"/>
        <v>-1.416829322674386</v>
      </c>
      <c r="FI242" s="45">
        <f t="shared" ca="1" si="669"/>
        <v>-0.95499703452582974</v>
      </c>
      <c r="FJ242" s="45">
        <f t="shared" ca="1" si="669"/>
        <v>-0.18751807247934649</v>
      </c>
      <c r="FK242" s="45">
        <f t="shared" ca="1" si="669"/>
        <v>0.26048320797685848</v>
      </c>
      <c r="FL242" s="45">
        <f t="shared" ca="1" si="669"/>
        <v>-0.24510626765019194</v>
      </c>
      <c r="FM242" s="45">
        <f t="shared" ca="1" si="669"/>
        <v>-0.49367553270218872</v>
      </c>
      <c r="FN242" s="45">
        <f t="shared" ca="1" si="669"/>
        <v>-0.60349602246976264</v>
      </c>
      <c r="FO242" s="45">
        <f t="shared" ca="1" si="669"/>
        <v>-0.74461835493108863</v>
      </c>
      <c r="FP242" s="45">
        <f t="shared" ca="1" si="669"/>
        <v>-0.3450874824783311</v>
      </c>
      <c r="FQ242" s="45">
        <f t="shared" ca="1" si="669"/>
        <v>0.22836594272326224</v>
      </c>
      <c r="FR242" s="45">
        <f t="shared" ca="1" si="669"/>
        <v>0.47670101063367876</v>
      </c>
      <c r="FS242" s="45">
        <f t="shared" ca="1" si="669"/>
        <v>-0.56982163025890387</v>
      </c>
      <c r="FT242" s="45">
        <f t="shared" ca="1" si="669"/>
        <v>-0.6639021363496963</v>
      </c>
      <c r="FU242" s="45">
        <f t="shared" ca="1" si="669"/>
        <v>0.45016190042104648</v>
      </c>
      <c r="FV242" s="45">
        <f t="shared" ca="1" si="669"/>
        <v>0.67793625424417991</v>
      </c>
      <c r="FW242" s="45">
        <f t="shared" ca="1" si="669"/>
        <v>1.3832570452841162</v>
      </c>
      <c r="FX242" s="45">
        <f t="shared" ca="1" si="669"/>
        <v>1.6654035539842595</v>
      </c>
      <c r="FY242" s="45">
        <f t="shared" ca="1" si="669"/>
        <v>2.2061688657499938</v>
      </c>
      <c r="FZ242" s="45">
        <f t="shared" ca="1" si="669"/>
        <v>2.0203497652763072</v>
      </c>
      <c r="GA242" s="84">
        <f t="shared" ca="1" si="669"/>
        <v>2.0182469333547042</v>
      </c>
      <c r="GB242" s="25"/>
    </row>
    <row r="243" spans="1:184" x14ac:dyDescent="0.25">
      <c r="A243" s="14"/>
      <c r="B243" s="26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5"/>
      <c r="CC243" s="24"/>
      <c r="CD243" s="113">
        <f t="shared" si="618"/>
        <v>17</v>
      </c>
      <c r="CE243" s="114">
        <f t="shared" si="618"/>
        <v>18</v>
      </c>
      <c r="CF243" s="83">
        <f t="shared" ref="CF243:DK243" ca="1" si="670">(CF136-$CF$220)/$CF$221</f>
        <v>-0.48297922089029516</v>
      </c>
      <c r="CG243" s="45">
        <f t="shared" ca="1" si="670"/>
        <v>1.4225472305589513</v>
      </c>
      <c r="CH243" s="45">
        <f t="shared" ca="1" si="670"/>
        <v>-0.36671452068427679</v>
      </c>
      <c r="CI243" s="45">
        <f t="shared" ca="1" si="670"/>
        <v>-0.35143696853058637</v>
      </c>
      <c r="CJ243" s="45">
        <f t="shared" ca="1" si="670"/>
        <v>-0.55718050868279212</v>
      </c>
      <c r="CK243" s="45">
        <f t="shared" ca="1" si="670"/>
        <v>0.19856843535314708</v>
      </c>
      <c r="CL243" s="45">
        <f t="shared" ca="1" si="670"/>
        <v>0.54880782328211242</v>
      </c>
      <c r="CM243" s="45">
        <f t="shared" ca="1" si="670"/>
        <v>0.31018613291920388</v>
      </c>
      <c r="CN243" s="45">
        <f t="shared" ca="1" si="670"/>
        <v>0.26834440580429375</v>
      </c>
      <c r="CO243" s="45">
        <f t="shared" ca="1" si="670"/>
        <v>-1.100633715953548</v>
      </c>
      <c r="CP243" s="45">
        <f t="shared" ca="1" si="670"/>
        <v>-0.85546354551326698</v>
      </c>
      <c r="CQ243" s="45">
        <f t="shared" ca="1" si="670"/>
        <v>-0.43818207842447293</v>
      </c>
      <c r="CR243" s="45">
        <f t="shared" ca="1" si="670"/>
        <v>-0.50882865900094787</v>
      </c>
      <c r="CS243" s="45">
        <f t="shared" ca="1" si="670"/>
        <v>-0.24718340578741732</v>
      </c>
      <c r="CT243" s="45">
        <f t="shared" ca="1" si="670"/>
        <v>-0.64532201818658463</v>
      </c>
      <c r="CU243" s="45">
        <f t="shared" ca="1" si="670"/>
        <v>-1.5649010396418499</v>
      </c>
      <c r="CV243" s="45">
        <f t="shared" ca="1" si="670"/>
        <v>-1.059601378890678</v>
      </c>
      <c r="CW243" s="45">
        <f t="shared" ca="1" si="670"/>
        <v>-0.93161532804493274</v>
      </c>
      <c r="CX243" s="45">
        <f t="shared" ca="1" si="670"/>
        <v>-0.33900586343547606</v>
      </c>
      <c r="CY243" s="45">
        <f t="shared" ca="1" si="670"/>
        <v>-0.24407265641772449</v>
      </c>
      <c r="CZ243" s="45">
        <f t="shared" ca="1" si="670"/>
        <v>2.5437349252014081E-2</v>
      </c>
      <c r="DA243" s="45">
        <f t="shared" ca="1" si="670"/>
        <v>0.46558176513037264</v>
      </c>
      <c r="DB243" s="45">
        <f t="shared" ca="1" si="670"/>
        <v>1.025868821782526</v>
      </c>
      <c r="DC243" s="45">
        <f t="shared" ca="1" si="670"/>
        <v>1.2620217355820422</v>
      </c>
      <c r="DD243" s="45">
        <f t="shared" ca="1" si="670"/>
        <v>1.4277457114555843</v>
      </c>
      <c r="DE243" s="45">
        <f t="shared" ca="1" si="670"/>
        <v>0.59749517195972068</v>
      </c>
      <c r="DF243" s="45">
        <f t="shared" ca="1" si="670"/>
        <v>0.88781500141838043</v>
      </c>
      <c r="DG243" s="45">
        <f t="shared" ca="1" si="670"/>
        <v>1.0886756204467147</v>
      </c>
      <c r="DH243" s="45">
        <f t="shared" ca="1" si="670"/>
        <v>1.2312791345512963</v>
      </c>
      <c r="DI243" s="45">
        <f t="shared" ca="1" si="670"/>
        <v>1.2344795442563634</v>
      </c>
      <c r="DJ243" s="45">
        <f t="shared" ca="1" si="670"/>
        <v>0.58458600179965958</v>
      </c>
      <c r="DK243" s="45">
        <f t="shared" ca="1" si="670"/>
        <v>-0.34270828292137945</v>
      </c>
      <c r="DL243" s="45">
        <f t="shared" ref="DL243:EQ243" ca="1" si="671">(DL136-$CF$220)/$CF$221</f>
        <v>-0.4300297808190241</v>
      </c>
      <c r="DM243" s="45">
        <f t="shared" ca="1" si="671"/>
        <v>-0.39290187185438219</v>
      </c>
      <c r="DN243" s="45">
        <f t="shared" ca="1" si="671"/>
        <v>0.49177660448738097</v>
      </c>
      <c r="DO243" s="45">
        <f t="shared" ca="1" si="671"/>
        <v>-0.20912788220525552</v>
      </c>
      <c r="DP243" s="45">
        <f t="shared" ca="1" si="671"/>
        <v>-0.48488105793240277</v>
      </c>
      <c r="DQ243" s="45">
        <f t="shared" ca="1" si="671"/>
        <v>-1.8658137415795821</v>
      </c>
      <c r="DR243" s="45">
        <f t="shared" ca="1" si="671"/>
        <v>-1.8487519108055321</v>
      </c>
      <c r="DS243" s="45">
        <f t="shared" ca="1" si="671"/>
        <v>-1.8935621587142797</v>
      </c>
      <c r="DT243" s="45">
        <f t="shared" ca="1" si="671"/>
        <v>-1.208181523088611</v>
      </c>
      <c r="DU243" s="45">
        <f t="shared" ca="1" si="671"/>
        <v>-1.7286000578614882</v>
      </c>
      <c r="DV243" s="45">
        <f t="shared" ca="1" si="671"/>
        <v>-1.4107716430190254</v>
      </c>
      <c r="DW243" s="45">
        <f t="shared" ca="1" si="671"/>
        <v>-2.2555752359934935</v>
      </c>
      <c r="DX243" s="45">
        <f t="shared" ca="1" si="671"/>
        <v>-1.7529547442793132</v>
      </c>
      <c r="DY243" s="45">
        <f t="shared" ca="1" si="671"/>
        <v>-1.2279596486003734</v>
      </c>
      <c r="DZ243" s="45">
        <f t="shared" ca="1" si="671"/>
        <v>-0.10287476117499593</v>
      </c>
      <c r="EA243" s="45">
        <f t="shared" ca="1" si="671"/>
        <v>-9.1072501320821286E-2</v>
      </c>
      <c r="EB243" s="45">
        <f t="shared" ca="1" si="671"/>
        <v>0.42370521748094292</v>
      </c>
      <c r="EC243" s="45">
        <f t="shared" ca="1" si="671"/>
        <v>-0.7620657563999228</v>
      </c>
      <c r="ED243" s="45">
        <f t="shared" ca="1" si="671"/>
        <v>-0.20633812582071193</v>
      </c>
      <c r="EE243" s="45">
        <f t="shared" ca="1" si="671"/>
        <v>-0.60993281038183578</v>
      </c>
      <c r="EF243" s="45">
        <f t="shared" ca="1" si="671"/>
        <v>2.6579996922140348E-2</v>
      </c>
      <c r="EG243" s="45">
        <f t="shared" ca="1" si="671"/>
        <v>-0.63890892042720571</v>
      </c>
      <c r="EH243" s="45">
        <f t="shared" ca="1" si="671"/>
        <v>-0.5626160648061207</v>
      </c>
      <c r="EI243" s="45">
        <f t="shared" ca="1" si="671"/>
        <v>-0.28938426208420465</v>
      </c>
      <c r="EJ243" s="45">
        <f t="shared" ca="1" si="671"/>
        <v>-0.22392728391204098</v>
      </c>
      <c r="EK243" s="45">
        <f t="shared" ca="1" si="671"/>
        <v>-0.59453059931048258</v>
      </c>
      <c r="EL243" s="45">
        <f t="shared" ca="1" si="671"/>
        <v>0.38364168739661092</v>
      </c>
      <c r="EM243" s="45">
        <f t="shared" ca="1" si="671"/>
        <v>0.27841720750547105</v>
      </c>
      <c r="EN243" s="45">
        <f t="shared" ca="1" si="671"/>
        <v>0.49161637020585486</v>
      </c>
      <c r="EO243" s="45">
        <f t="shared" ca="1" si="671"/>
        <v>0.65092411953939477</v>
      </c>
      <c r="EP243" s="45">
        <f t="shared" ca="1" si="671"/>
        <v>0.85348082498973799</v>
      </c>
      <c r="EQ243" s="45">
        <f t="shared" ca="1" si="671"/>
        <v>0.35468997170445932</v>
      </c>
      <c r="ER243" s="45">
        <f t="shared" ref="ER243:GA243" ca="1" si="672">(ER136-$CF$220)/$CF$221</f>
        <v>-0.25546091087159883</v>
      </c>
      <c r="ES243" s="45">
        <f t="shared" ca="1" si="672"/>
        <v>-0.48706386619418723</v>
      </c>
      <c r="ET243" s="45">
        <f t="shared" ca="1" si="672"/>
        <v>-8.5914364768051449E-2</v>
      </c>
      <c r="EU243" s="45">
        <f t="shared" ca="1" si="672"/>
        <v>8.2057019976111395E-2</v>
      </c>
      <c r="EV243" s="45">
        <f t="shared" ca="1" si="672"/>
        <v>4.3494786590795143E-2</v>
      </c>
      <c r="EW243" s="45">
        <f t="shared" ca="1" si="672"/>
        <v>0.39671747192538848</v>
      </c>
      <c r="EX243" s="45">
        <f t="shared" ca="1" si="672"/>
        <v>0.58784977077417522</v>
      </c>
      <c r="EY243" s="45">
        <f t="shared" ca="1" si="672"/>
        <v>0.72418286862328984</v>
      </c>
      <c r="EZ243" s="45">
        <f t="shared" ca="1" si="672"/>
        <v>0.44798640816777135</v>
      </c>
      <c r="FA243" s="45">
        <f t="shared" ca="1" si="672"/>
        <v>0.45759354267301799</v>
      </c>
      <c r="FB243" s="45">
        <f t="shared" ca="1" si="672"/>
        <v>0.49823854373829995</v>
      </c>
      <c r="FC243" s="45">
        <f t="shared" ca="1" si="672"/>
        <v>0.53955801245234214</v>
      </c>
      <c r="FD243" s="45">
        <f t="shared" ca="1" si="672"/>
        <v>0.90519304864528727</v>
      </c>
      <c r="FE243" s="45">
        <f t="shared" ca="1" si="672"/>
        <v>0.61474018855588586</v>
      </c>
      <c r="FF243" s="45">
        <f t="shared" ca="1" si="672"/>
        <v>0.47018858622543103</v>
      </c>
      <c r="FG243" s="45">
        <f t="shared" ca="1" si="672"/>
        <v>-0.7250631160516966</v>
      </c>
      <c r="FH243" s="45">
        <f t="shared" ca="1" si="672"/>
        <v>-1.1073984542379307</v>
      </c>
      <c r="FI243" s="45">
        <f t="shared" ca="1" si="672"/>
        <v>-0.80379518216491463</v>
      </c>
      <c r="FJ243" s="45">
        <f t="shared" ca="1" si="672"/>
        <v>-0.4075863185611705</v>
      </c>
      <c r="FK243" s="45">
        <f t="shared" ca="1" si="672"/>
        <v>-0.33940856859313867</v>
      </c>
      <c r="FL243" s="45">
        <f t="shared" ca="1" si="672"/>
        <v>-0.76112563338798334</v>
      </c>
      <c r="FM243" s="45">
        <f t="shared" ca="1" si="672"/>
        <v>-1.0313774543688909</v>
      </c>
      <c r="FN243" s="45">
        <f t="shared" ca="1" si="672"/>
        <v>-0.9738194927740188</v>
      </c>
      <c r="FO243" s="45">
        <f t="shared" ca="1" si="672"/>
        <v>-1.2264047171643495</v>
      </c>
      <c r="FP243" s="45">
        <f t="shared" ca="1" si="672"/>
        <v>-0.79570398136790654</v>
      </c>
      <c r="FQ243" s="45">
        <f t="shared" ca="1" si="672"/>
        <v>5.8219684534659019E-2</v>
      </c>
      <c r="FR243" s="45">
        <f t="shared" ca="1" si="672"/>
        <v>0.13731770501112375</v>
      </c>
      <c r="FS243" s="45">
        <f t="shared" ca="1" si="672"/>
        <v>-0.69472499723537862</v>
      </c>
      <c r="FT243" s="45">
        <f t="shared" ca="1" si="672"/>
        <v>-0.50024344386039354</v>
      </c>
      <c r="FU243" s="45">
        <f t="shared" ca="1" si="672"/>
        <v>0.54127844779139289</v>
      </c>
      <c r="FV243" s="45">
        <f t="shared" ca="1" si="672"/>
        <v>0.37143241503055574</v>
      </c>
      <c r="FW243" s="45">
        <f t="shared" ca="1" si="672"/>
        <v>0.73496149885161399</v>
      </c>
      <c r="FX243" s="45">
        <f t="shared" ca="1" si="672"/>
        <v>1.0704591735740443</v>
      </c>
      <c r="FY243" s="45">
        <f t="shared" ca="1" si="672"/>
        <v>1.6642075725168803</v>
      </c>
      <c r="FZ243" s="45">
        <f t="shared" ca="1" si="672"/>
        <v>1.181346803186299</v>
      </c>
      <c r="GA243" s="84">
        <f t="shared" ca="1" si="672"/>
        <v>1.2150041202242245</v>
      </c>
      <c r="GB243" s="25"/>
    </row>
    <row r="244" spans="1:184" x14ac:dyDescent="0.25">
      <c r="A244" s="14"/>
      <c r="B244" s="26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5"/>
      <c r="CC244" s="24"/>
      <c r="CD244" s="113">
        <f t="shared" si="618"/>
        <v>18</v>
      </c>
      <c r="CE244" s="114">
        <f t="shared" si="618"/>
        <v>19</v>
      </c>
      <c r="CF244" s="83">
        <f t="shared" ref="CF244:DK244" ca="1" si="673">(CF137-$CF$220)/$CF$221</f>
        <v>-0.98056680873338231</v>
      </c>
      <c r="CG244" s="45">
        <f t="shared" ca="1" si="673"/>
        <v>0.22812514294911376</v>
      </c>
      <c r="CH244" s="45">
        <f t="shared" ca="1" si="673"/>
        <v>-5.9101052275603486E-2</v>
      </c>
      <c r="CI244" s="45">
        <f t="shared" ca="1" si="673"/>
        <v>-5.554981701967996E-2</v>
      </c>
      <c r="CJ244" s="45">
        <f t="shared" ca="1" si="673"/>
        <v>-0.42542082573390277</v>
      </c>
      <c r="CK244" s="45">
        <f t="shared" ca="1" si="673"/>
        <v>0.20198725292779551</v>
      </c>
      <c r="CL244" s="45">
        <f t="shared" ca="1" si="673"/>
        <v>0.6457045367068297</v>
      </c>
      <c r="CM244" s="45">
        <f t="shared" ca="1" si="673"/>
        <v>0.1131527217934651</v>
      </c>
      <c r="CN244" s="45">
        <f t="shared" ca="1" si="673"/>
        <v>-0.45853648586786605</v>
      </c>
      <c r="CO244" s="45">
        <f t="shared" ca="1" si="673"/>
        <v>-1.40052489683652</v>
      </c>
      <c r="CP244" s="45">
        <f t="shared" ca="1" si="673"/>
        <v>-1.3263371551782124</v>
      </c>
      <c r="CQ244" s="45">
        <f t="shared" ca="1" si="673"/>
        <v>-0.82405418307666323</v>
      </c>
      <c r="CR244" s="45">
        <f t="shared" ca="1" si="673"/>
        <v>-0.98692976235283503</v>
      </c>
      <c r="CS244" s="45">
        <f t="shared" ca="1" si="673"/>
        <v>-0.7664727436069193</v>
      </c>
      <c r="CT244" s="45">
        <f t="shared" ca="1" si="673"/>
        <v>-0.93647822397043279</v>
      </c>
      <c r="CU244" s="45">
        <f t="shared" ca="1" si="673"/>
        <v>-2.1419968842488184</v>
      </c>
      <c r="CV244" s="45">
        <f t="shared" ca="1" si="673"/>
        <v>-1.5293868684587359</v>
      </c>
      <c r="CW244" s="45">
        <f t="shared" ca="1" si="673"/>
        <v>-0.96243469567974993</v>
      </c>
      <c r="CX244" s="45">
        <f t="shared" ca="1" si="673"/>
        <v>-0.59730608305067256</v>
      </c>
      <c r="CY244" s="45">
        <f t="shared" ca="1" si="673"/>
        <v>-0.58037381413527123</v>
      </c>
      <c r="CZ244" s="45">
        <f t="shared" ca="1" si="673"/>
        <v>-0.37061361583331875</v>
      </c>
      <c r="DA244" s="45">
        <f t="shared" ca="1" si="673"/>
        <v>0.16527719877255631</v>
      </c>
      <c r="DB244" s="45">
        <f t="shared" ca="1" si="673"/>
        <v>0.6245440742639855</v>
      </c>
      <c r="DC244" s="45">
        <f t="shared" ca="1" si="673"/>
        <v>0.76655067428914059</v>
      </c>
      <c r="DD244" s="45">
        <f t="shared" ca="1" si="673"/>
        <v>1.2329793983043675</v>
      </c>
      <c r="DE244" s="45">
        <f t="shared" ca="1" si="673"/>
        <v>0.4590579524636027</v>
      </c>
      <c r="DF244" s="45">
        <f t="shared" ca="1" si="673"/>
        <v>0.59125875084014701</v>
      </c>
      <c r="DG244" s="45">
        <f t="shared" ca="1" si="673"/>
        <v>0.97355938159645306</v>
      </c>
      <c r="DH244" s="45">
        <f t="shared" ca="1" si="673"/>
        <v>0.83392944711368855</v>
      </c>
      <c r="DI244" s="45">
        <f t="shared" ca="1" si="673"/>
        <v>0.81087225152657505</v>
      </c>
      <c r="DJ244" s="45">
        <f t="shared" ca="1" si="673"/>
        <v>0.28358077909375484</v>
      </c>
      <c r="DK244" s="45">
        <f t="shared" ca="1" si="673"/>
        <v>-0.20872605707137545</v>
      </c>
      <c r="DL244" s="45">
        <f t="shared" ref="DL244:EQ244" ca="1" si="674">(DL137-$CF$220)/$CF$221</f>
        <v>-0.33304173937839338</v>
      </c>
      <c r="DM244" s="45">
        <f t="shared" ca="1" si="674"/>
        <v>2.9524009978838191E-2</v>
      </c>
      <c r="DN244" s="45">
        <f t="shared" ca="1" si="674"/>
        <v>0.93586137507202927</v>
      </c>
      <c r="DO244" s="45">
        <f t="shared" ca="1" si="674"/>
        <v>0.51679696299922251</v>
      </c>
      <c r="DP244" s="45">
        <f t="shared" ca="1" si="674"/>
        <v>0.16646043333598695</v>
      </c>
      <c r="DQ244" s="45">
        <f t="shared" ca="1" si="674"/>
        <v>-0.94408320319331129</v>
      </c>
      <c r="DR244" s="45">
        <f t="shared" ca="1" si="674"/>
        <v>-0.92840174847866019</v>
      </c>
      <c r="DS244" s="45">
        <f t="shared" ca="1" si="674"/>
        <v>-0.74940492882199305</v>
      </c>
      <c r="DT244" s="45">
        <f t="shared" ca="1" si="674"/>
        <v>-0.35650145458208948</v>
      </c>
      <c r="DU244" s="45">
        <f t="shared" ca="1" si="674"/>
        <v>-0.86280533862100817</v>
      </c>
      <c r="DV244" s="45">
        <f t="shared" ca="1" si="674"/>
        <v>-0.76037534747306046</v>
      </c>
      <c r="DW244" s="45">
        <f t="shared" ca="1" si="674"/>
        <v>-1.4742605365510453</v>
      </c>
      <c r="DX244" s="45">
        <f t="shared" ca="1" si="674"/>
        <v>-1.2016462587070116</v>
      </c>
      <c r="DY244" s="45">
        <f t="shared" ca="1" si="674"/>
        <v>-0.72457202664610598</v>
      </c>
      <c r="DZ244" s="45">
        <f t="shared" ca="1" si="674"/>
        <v>0.69834637206101169</v>
      </c>
      <c r="EA244" s="45">
        <f t="shared" ca="1" si="674"/>
        <v>0.72746956591221856</v>
      </c>
      <c r="EB244" s="45">
        <f t="shared" ca="1" si="674"/>
        <v>1.0888926611444565</v>
      </c>
      <c r="EC244" s="45">
        <f t="shared" ca="1" si="674"/>
        <v>0.31217611503166465</v>
      </c>
      <c r="ED244" s="45">
        <f t="shared" ca="1" si="674"/>
        <v>0.75048627473134744</v>
      </c>
      <c r="EE244" s="45">
        <f t="shared" ca="1" si="674"/>
        <v>0.24985706766124091</v>
      </c>
      <c r="EF244" s="45">
        <f t="shared" ca="1" si="674"/>
        <v>0.77182043023438163</v>
      </c>
      <c r="EG244" s="45">
        <f t="shared" ca="1" si="674"/>
        <v>6.4373846419355479E-2</v>
      </c>
      <c r="EH244" s="45">
        <f t="shared" ca="1" si="674"/>
        <v>0.29212696526367593</v>
      </c>
      <c r="EI244" s="45">
        <f t="shared" ca="1" si="674"/>
        <v>0.25447950057367685</v>
      </c>
      <c r="EJ244" s="45">
        <f t="shared" ca="1" si="674"/>
        <v>0.50425938147404048</v>
      </c>
      <c r="EK244" s="45">
        <f t="shared" ca="1" si="674"/>
        <v>0.17322528167714663</v>
      </c>
      <c r="EL244" s="45">
        <f t="shared" ca="1" si="674"/>
        <v>0.67685444122060823</v>
      </c>
      <c r="EM244" s="45">
        <f t="shared" ca="1" si="674"/>
        <v>0.68418739496645897</v>
      </c>
      <c r="EN244" s="45">
        <f t="shared" ca="1" si="674"/>
        <v>0.97346683029708103</v>
      </c>
      <c r="EO244" s="45">
        <f t="shared" ca="1" si="674"/>
        <v>0.98900941379128804</v>
      </c>
      <c r="EP244" s="45">
        <f t="shared" ca="1" si="674"/>
        <v>0.9204607784915253</v>
      </c>
      <c r="EQ244" s="45">
        <f t="shared" ca="1" si="674"/>
        <v>0.18109745776203848</v>
      </c>
      <c r="ER244" s="45">
        <f t="shared" ref="ER244:GA244" ca="1" si="675">(ER137-$CF$220)/$CF$221</f>
        <v>-0.3743038433350741</v>
      </c>
      <c r="ES244" s="45">
        <f t="shared" ca="1" si="675"/>
        <v>-0.78683047244365367</v>
      </c>
      <c r="ET244" s="45">
        <f t="shared" ca="1" si="675"/>
        <v>-0.55697153439069436</v>
      </c>
      <c r="EU244" s="45">
        <f t="shared" ca="1" si="675"/>
        <v>-0.13519057765462089</v>
      </c>
      <c r="EV244" s="45">
        <f t="shared" ca="1" si="675"/>
        <v>-0.33376126906841092</v>
      </c>
      <c r="EW244" s="45">
        <f t="shared" ca="1" si="675"/>
        <v>-0.19699667361815895</v>
      </c>
      <c r="EX244" s="45">
        <f t="shared" ca="1" si="675"/>
        <v>6.8239465319948636E-2</v>
      </c>
      <c r="EY244" s="45">
        <f t="shared" ca="1" si="675"/>
        <v>0.47038895167601374</v>
      </c>
      <c r="EZ244" s="45">
        <f t="shared" ca="1" si="675"/>
        <v>0.30841995144288425</v>
      </c>
      <c r="FA244" s="45">
        <f t="shared" ca="1" si="675"/>
        <v>0.29342183620842621</v>
      </c>
      <c r="FB244" s="45">
        <f t="shared" ca="1" si="675"/>
        <v>0.31105730794664949</v>
      </c>
      <c r="FC244" s="45">
        <f t="shared" ca="1" si="675"/>
        <v>0.59909999061743102</v>
      </c>
      <c r="FD244" s="45">
        <f t="shared" ca="1" si="675"/>
        <v>0.7346145496676888</v>
      </c>
      <c r="FE244" s="45">
        <f t="shared" ca="1" si="675"/>
        <v>0.32493140349024613</v>
      </c>
      <c r="FF244" s="45">
        <f t="shared" ca="1" si="675"/>
        <v>0.4360706398813628</v>
      </c>
      <c r="FG244" s="45">
        <f t="shared" ca="1" si="675"/>
        <v>-1.0033026961387892</v>
      </c>
      <c r="FH244" s="45">
        <f t="shared" ca="1" si="675"/>
        <v>-1.5067951841350824</v>
      </c>
      <c r="FI244" s="45">
        <f t="shared" ca="1" si="675"/>
        <v>-1.0716243911542194</v>
      </c>
      <c r="FJ244" s="45">
        <f t="shared" ca="1" si="675"/>
        <v>-0.66529392981514957</v>
      </c>
      <c r="FK244" s="45">
        <f t="shared" ca="1" si="675"/>
        <v>-0.93206081960023113</v>
      </c>
      <c r="FL244" s="45">
        <f t="shared" ca="1" si="675"/>
        <v>-1.6998783422511117</v>
      </c>
      <c r="FM244" s="45">
        <f t="shared" ca="1" si="675"/>
        <v>-1.5432016340061945</v>
      </c>
      <c r="FN244" s="45">
        <f t="shared" ca="1" si="675"/>
        <v>-1.3123528290711521</v>
      </c>
      <c r="FO244" s="45">
        <f t="shared" ca="1" si="675"/>
        <v>-1.6053691043524836</v>
      </c>
      <c r="FP244" s="45">
        <f t="shared" ca="1" si="675"/>
        <v>-0.7776769350399837</v>
      </c>
      <c r="FQ244" s="45">
        <f t="shared" ca="1" si="675"/>
        <v>-4.5809216835749379E-2</v>
      </c>
      <c r="FR244" s="45">
        <f t="shared" ca="1" si="675"/>
        <v>-4.9472493562052716E-2</v>
      </c>
      <c r="FS244" s="45">
        <f t="shared" ca="1" si="675"/>
        <v>-0.63049781990071063</v>
      </c>
      <c r="FT244" s="45">
        <f t="shared" ca="1" si="675"/>
        <v>-0.17552044039430975</v>
      </c>
      <c r="FU244" s="45">
        <f t="shared" ca="1" si="675"/>
        <v>0.64146770533931141</v>
      </c>
      <c r="FV244" s="45">
        <f t="shared" ca="1" si="675"/>
        <v>0.39157911015237945</v>
      </c>
      <c r="FW244" s="45">
        <f t="shared" ca="1" si="675"/>
        <v>0.6277213220664678</v>
      </c>
      <c r="FX244" s="45">
        <f t="shared" ca="1" si="675"/>
        <v>0.87963944887558942</v>
      </c>
      <c r="FY244" s="45">
        <f t="shared" ca="1" si="675"/>
        <v>1.2458448832062134</v>
      </c>
      <c r="FZ244" s="45">
        <f t="shared" ca="1" si="675"/>
        <v>1.0407212588676891</v>
      </c>
      <c r="GA244" s="84">
        <f t="shared" ca="1" si="675"/>
        <v>1.0352349362473647</v>
      </c>
      <c r="GB244" s="25"/>
    </row>
    <row r="245" spans="1:184" x14ac:dyDescent="0.25">
      <c r="A245" s="14"/>
      <c r="B245" s="26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5"/>
      <c r="CC245" s="24"/>
      <c r="CD245" s="113">
        <f t="shared" si="618"/>
        <v>19</v>
      </c>
      <c r="CE245" s="114">
        <f t="shared" si="618"/>
        <v>20</v>
      </c>
      <c r="CF245" s="83">
        <f t="shared" ref="CF245:DK245" ca="1" si="676">(CF138-$CF$220)/$CF$221</f>
        <v>-0.69361367060440393</v>
      </c>
      <c r="CG245" s="45">
        <f t="shared" ca="1" si="676"/>
        <v>-0.38035764921973075</v>
      </c>
      <c r="CH245" s="45">
        <f t="shared" ca="1" si="676"/>
        <v>-0.55221163014770125</v>
      </c>
      <c r="CI245" s="45">
        <f t="shared" ca="1" si="676"/>
        <v>-0.1732023259052265</v>
      </c>
      <c r="CJ245" s="45">
        <f t="shared" ca="1" si="676"/>
        <v>-0.45053080327974643</v>
      </c>
      <c r="CK245" s="45">
        <f t="shared" ca="1" si="676"/>
        <v>-0.1963512853997969</v>
      </c>
      <c r="CL245" s="45">
        <f t="shared" ca="1" si="676"/>
        <v>0.14922079239411412</v>
      </c>
      <c r="CM245" s="45">
        <f t="shared" ca="1" si="676"/>
        <v>-0.25855550327126697</v>
      </c>
      <c r="CN245" s="45">
        <f t="shared" ca="1" si="676"/>
        <v>-0.88351609766531836</v>
      </c>
      <c r="CO245" s="45">
        <f t="shared" ca="1" si="676"/>
        <v>-1.650934658431134</v>
      </c>
      <c r="CP245" s="45">
        <f t="shared" ca="1" si="676"/>
        <v>-1.4427852265795467</v>
      </c>
      <c r="CQ245" s="45">
        <f t="shared" ca="1" si="676"/>
        <v>-0.95848451795480039</v>
      </c>
      <c r="CR245" s="45">
        <f t="shared" ca="1" si="676"/>
        <v>-1.2951108460357861</v>
      </c>
      <c r="CS245" s="45">
        <f t="shared" ca="1" si="676"/>
        <v>-1.2687412657567982</v>
      </c>
      <c r="CT245" s="45">
        <f t="shared" ca="1" si="676"/>
        <v>-1.1824907396423365</v>
      </c>
      <c r="CU245" s="45">
        <f t="shared" ca="1" si="676"/>
        <v>-2.0856171125819656</v>
      </c>
      <c r="CV245" s="45">
        <f t="shared" ca="1" si="676"/>
        <v>-1.4051896118290073</v>
      </c>
      <c r="CW245" s="45">
        <f t="shared" ca="1" si="676"/>
        <v>-0.92214751966177988</v>
      </c>
      <c r="CX245" s="45">
        <f t="shared" ca="1" si="676"/>
        <v>-0.33754456558680979</v>
      </c>
      <c r="CY245" s="45">
        <f t="shared" ca="1" si="676"/>
        <v>-9.2854171903339985E-2</v>
      </c>
      <c r="CZ245" s="45">
        <f t="shared" ca="1" si="676"/>
        <v>0.15089310245135118</v>
      </c>
      <c r="DA245" s="45">
        <f t="shared" ca="1" si="676"/>
        <v>0.61143866882308484</v>
      </c>
      <c r="DB245" s="45">
        <f t="shared" ca="1" si="676"/>
        <v>0.97088257265705713</v>
      </c>
      <c r="DC245" s="45">
        <f t="shared" ca="1" si="676"/>
        <v>1.0132439680723559</v>
      </c>
      <c r="DD245" s="45">
        <f t="shared" ca="1" si="676"/>
        <v>1.40904841394792</v>
      </c>
      <c r="DE245" s="45">
        <f t="shared" ca="1" si="676"/>
        <v>0.84591462438739207</v>
      </c>
      <c r="DF245" s="45">
        <f t="shared" ca="1" si="676"/>
        <v>1.1311247307627852</v>
      </c>
      <c r="DG245" s="45">
        <f t="shared" ca="1" si="676"/>
        <v>1.283825405393874</v>
      </c>
      <c r="DH245" s="45">
        <f t="shared" ca="1" si="676"/>
        <v>0.89576924104049993</v>
      </c>
      <c r="DI245" s="45">
        <f t="shared" ca="1" si="676"/>
        <v>0.90854744855361524</v>
      </c>
      <c r="DJ245" s="45">
        <f t="shared" ca="1" si="676"/>
        <v>0.47638637906389636</v>
      </c>
      <c r="DK245" s="45">
        <f t="shared" ca="1" si="676"/>
        <v>0.26616220602397594</v>
      </c>
      <c r="DL245" s="45">
        <f t="shared" ref="DL245:EQ245" ca="1" si="677">(DL138-$CF$220)/$CF$221</f>
        <v>0.1651757238514035</v>
      </c>
      <c r="DM245" s="45">
        <f t="shared" ca="1" si="677"/>
        <v>0.96309236462279901</v>
      </c>
      <c r="DN245" s="45">
        <f t="shared" ca="1" si="677"/>
        <v>1.6258437660054288</v>
      </c>
      <c r="DO245" s="45">
        <f t="shared" ca="1" si="677"/>
        <v>1.1773046257769104</v>
      </c>
      <c r="DP245" s="45">
        <f t="shared" ca="1" si="677"/>
        <v>1.0202760303471834</v>
      </c>
      <c r="DQ245" s="45">
        <f t="shared" ca="1" si="677"/>
        <v>-0.2805191191035471</v>
      </c>
      <c r="DR245" s="45">
        <f t="shared" ca="1" si="677"/>
        <v>0.13792271137650344</v>
      </c>
      <c r="DS245" s="45">
        <f t="shared" ca="1" si="677"/>
        <v>0.3577020796075972</v>
      </c>
      <c r="DT245" s="45">
        <f t="shared" ca="1" si="677"/>
        <v>0.9837074286164883</v>
      </c>
      <c r="DU245" s="45">
        <f t="shared" ca="1" si="677"/>
        <v>0.69318119343034035</v>
      </c>
      <c r="DV245" s="45">
        <f t="shared" ca="1" si="677"/>
        <v>0.30329306155061014</v>
      </c>
      <c r="DW245" s="45">
        <f t="shared" ca="1" si="677"/>
        <v>-0.48273889127022312</v>
      </c>
      <c r="DX245" s="45">
        <f t="shared" ca="1" si="677"/>
        <v>-0.43984719631770203</v>
      </c>
      <c r="DY245" s="45">
        <f t="shared" ca="1" si="677"/>
        <v>-0.34635165295050124</v>
      </c>
      <c r="DZ245" s="45">
        <f t="shared" ca="1" si="677"/>
        <v>1.1469320088709996</v>
      </c>
      <c r="EA245" s="45">
        <f t="shared" ca="1" si="677"/>
        <v>0.69828913646186608</v>
      </c>
      <c r="EB245" s="45">
        <f t="shared" ca="1" si="677"/>
        <v>0.75600966628287902</v>
      </c>
      <c r="EC245" s="45">
        <f t="shared" ca="1" si="677"/>
        <v>-0.20632916368982604</v>
      </c>
      <c r="ED245" s="45">
        <f t="shared" ca="1" si="677"/>
        <v>0.14882432961817846</v>
      </c>
      <c r="EE245" s="45">
        <f t="shared" ca="1" si="677"/>
        <v>-0.3345349282091119</v>
      </c>
      <c r="EF245" s="45">
        <f t="shared" ca="1" si="677"/>
        <v>0.33408537971016738</v>
      </c>
      <c r="EG245" s="45">
        <f t="shared" ca="1" si="677"/>
        <v>-3.2533385434346672E-3</v>
      </c>
      <c r="EH245" s="45">
        <f t="shared" ca="1" si="677"/>
        <v>0.37664143386216076</v>
      </c>
      <c r="EI245" s="45">
        <f t="shared" ca="1" si="677"/>
        <v>0.39323033870708729</v>
      </c>
      <c r="EJ245" s="45">
        <f t="shared" ca="1" si="677"/>
        <v>0.81936738082550753</v>
      </c>
      <c r="EK245" s="45">
        <f t="shared" ca="1" si="677"/>
        <v>0.36009029224537459</v>
      </c>
      <c r="EL245" s="45">
        <f t="shared" ca="1" si="677"/>
        <v>0.93073923052043839</v>
      </c>
      <c r="EM245" s="45">
        <f t="shared" ca="1" si="677"/>
        <v>0.63156632177294925</v>
      </c>
      <c r="EN245" s="45">
        <f t="shared" ca="1" si="677"/>
        <v>1.0279229897100581</v>
      </c>
      <c r="EO245" s="45">
        <f t="shared" ca="1" si="677"/>
        <v>1.0028483368535315</v>
      </c>
      <c r="EP245" s="45">
        <f t="shared" ca="1" si="677"/>
        <v>0.61526477863275086</v>
      </c>
      <c r="EQ245" s="45">
        <f t="shared" ca="1" si="677"/>
        <v>-7.3718474005925488E-2</v>
      </c>
      <c r="ER245" s="45">
        <f t="shared" ref="ER245:GA245" ca="1" si="678">(ER138-$CF$220)/$CF$221</f>
        <v>-0.88082745118197514</v>
      </c>
      <c r="ES245" s="45">
        <f t="shared" ca="1" si="678"/>
        <v>-1.2535259406997703</v>
      </c>
      <c r="ET245" s="45">
        <f t="shared" ca="1" si="678"/>
        <v>-0.96861655540024794</v>
      </c>
      <c r="EU245" s="45">
        <f t="shared" ca="1" si="678"/>
        <v>-0.78614970756381397</v>
      </c>
      <c r="EV245" s="45">
        <f t="shared" ca="1" si="678"/>
        <v>-0.91571145719153124</v>
      </c>
      <c r="EW245" s="45">
        <f t="shared" ca="1" si="678"/>
        <v>-0.80305315742518735</v>
      </c>
      <c r="EX245" s="45">
        <f t="shared" ca="1" si="678"/>
        <v>-0.53384355142633289</v>
      </c>
      <c r="EY245" s="45">
        <f t="shared" ca="1" si="678"/>
        <v>0.10601063914172107</v>
      </c>
      <c r="EZ245" s="45">
        <f t="shared" ca="1" si="678"/>
        <v>7.1558579040310766E-2</v>
      </c>
      <c r="FA245" s="45">
        <f t="shared" ca="1" si="678"/>
        <v>0.2637577636308549</v>
      </c>
      <c r="FB245" s="45">
        <f t="shared" ca="1" si="678"/>
        <v>-3.2922447943517226E-3</v>
      </c>
      <c r="FC245" s="45">
        <f t="shared" ca="1" si="678"/>
        <v>0.30367126047872151</v>
      </c>
      <c r="FD245" s="45">
        <f t="shared" ca="1" si="678"/>
        <v>0.40471023610664059</v>
      </c>
      <c r="FE245" s="45">
        <f t="shared" ca="1" si="678"/>
        <v>0.1597962286177102</v>
      </c>
      <c r="FF245" s="45">
        <f t="shared" ca="1" si="678"/>
        <v>0.61148435689563552</v>
      </c>
      <c r="FG245" s="45">
        <f t="shared" ca="1" si="678"/>
        <v>-0.64186054945007209</v>
      </c>
      <c r="FH245" s="45">
        <f t="shared" ca="1" si="678"/>
        <v>-1.3531597804223465</v>
      </c>
      <c r="FI245" s="45">
        <f t="shared" ca="1" si="678"/>
        <v>-1.2754585429586058</v>
      </c>
      <c r="FJ245" s="45">
        <f t="shared" ca="1" si="678"/>
        <v>-1.1142767933435522</v>
      </c>
      <c r="FK245" s="45">
        <f t="shared" ca="1" si="678"/>
        <v>-1.2310682657702219</v>
      </c>
      <c r="FL245" s="45">
        <f t="shared" ca="1" si="678"/>
        <v>-1.6543694367490964</v>
      </c>
      <c r="FM245" s="45">
        <f t="shared" ca="1" si="678"/>
        <v>-1.4503180694620172</v>
      </c>
      <c r="FN245" s="45">
        <f t="shared" ca="1" si="678"/>
        <v>-1.3015292771083684</v>
      </c>
      <c r="FO245" s="45">
        <f t="shared" ca="1" si="678"/>
        <v>-1.9340233631691131</v>
      </c>
      <c r="FP245" s="45">
        <f t="shared" ca="1" si="678"/>
        <v>-1.2678946079725415</v>
      </c>
      <c r="FQ245" s="45">
        <f t="shared" ca="1" si="678"/>
        <v>-0.44244709342175081</v>
      </c>
      <c r="FR245" s="45">
        <f t="shared" ca="1" si="678"/>
        <v>-0.1837215727682604</v>
      </c>
      <c r="FS245" s="45">
        <f t="shared" ca="1" si="678"/>
        <v>-0.51286259786271371</v>
      </c>
      <c r="FT245" s="45">
        <f t="shared" ca="1" si="678"/>
        <v>-0.14004264680820525</v>
      </c>
      <c r="FU245" s="45">
        <f t="shared" ca="1" si="678"/>
        <v>0.183051074636286</v>
      </c>
      <c r="FV245" s="45">
        <f t="shared" ca="1" si="678"/>
        <v>-3.0325315071891179E-2</v>
      </c>
      <c r="FW245" s="45">
        <f t="shared" ca="1" si="678"/>
        <v>0.1014444404294831</v>
      </c>
      <c r="FX245" s="45">
        <f t="shared" ca="1" si="678"/>
        <v>0.3292649603759073</v>
      </c>
      <c r="FY245" s="45">
        <f t="shared" ca="1" si="678"/>
        <v>0.59250836157816189</v>
      </c>
      <c r="FZ245" s="45">
        <f t="shared" ca="1" si="678"/>
        <v>0.3190540039706713</v>
      </c>
      <c r="GA245" s="84">
        <f t="shared" ca="1" si="678"/>
        <v>-7.9563335826696585E-2</v>
      </c>
      <c r="GB245" s="25"/>
    </row>
    <row r="246" spans="1:184" x14ac:dyDescent="0.25">
      <c r="A246" s="14"/>
      <c r="B246" s="26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5"/>
      <c r="CC246" s="24"/>
      <c r="CD246" s="113">
        <f t="shared" ref="CD246:CE265" si="679">CD139</f>
        <v>20</v>
      </c>
      <c r="CE246" s="114">
        <f t="shared" si="679"/>
        <v>21</v>
      </c>
      <c r="CF246" s="83">
        <f t="shared" ref="CF246:DK246" ca="1" si="680">(CF139-$CF$220)/$CF$221</f>
        <v>-0.5986750608788951</v>
      </c>
      <c r="CG246" s="45">
        <f t="shared" ca="1" si="680"/>
        <v>-0.36503280138445976</v>
      </c>
      <c r="CH246" s="45">
        <f t="shared" ca="1" si="680"/>
        <v>-0.18791374856060516</v>
      </c>
      <c r="CI246" s="45">
        <f t="shared" ca="1" si="680"/>
        <v>0.29772534938960971</v>
      </c>
      <c r="CJ246" s="45">
        <f t="shared" ca="1" si="680"/>
        <v>-0.24349598494220276</v>
      </c>
      <c r="CK246" s="45">
        <f t="shared" ca="1" si="680"/>
        <v>0.11559068103701722</v>
      </c>
      <c r="CL246" s="45">
        <f t="shared" ca="1" si="680"/>
        <v>0.22113790526777416</v>
      </c>
      <c r="CM246" s="45">
        <f t="shared" ca="1" si="680"/>
        <v>-7.2474604958897335E-2</v>
      </c>
      <c r="CN246" s="45">
        <f t="shared" ca="1" si="680"/>
        <v>-0.81765333139155894</v>
      </c>
      <c r="CO246" s="45">
        <f t="shared" ca="1" si="680"/>
        <v>-1.3874288498961043</v>
      </c>
      <c r="CP246" s="45">
        <f t="shared" ca="1" si="680"/>
        <v>-1.0233065516872588</v>
      </c>
      <c r="CQ246" s="45">
        <f t="shared" ca="1" si="680"/>
        <v>-0.76498959580542503</v>
      </c>
      <c r="CR246" s="45">
        <f t="shared" ca="1" si="680"/>
        <v>-1.3009267836679317</v>
      </c>
      <c r="CS246" s="45">
        <f t="shared" ca="1" si="680"/>
        <v>-0.76709992358575796</v>
      </c>
      <c r="CT246" s="45">
        <f t="shared" ca="1" si="680"/>
        <v>-1.1384730421864357</v>
      </c>
      <c r="CU246" s="45">
        <f t="shared" ca="1" si="680"/>
        <v>-1.6042852201773607</v>
      </c>
      <c r="CV246" s="45">
        <f t="shared" ca="1" si="680"/>
        <v>-1.1269297025286009</v>
      </c>
      <c r="CW246" s="45">
        <f t="shared" ca="1" si="680"/>
        <v>-0.80046103794947732</v>
      </c>
      <c r="CX246" s="45">
        <f t="shared" ca="1" si="680"/>
        <v>-0.32234858173902031</v>
      </c>
      <c r="CY246" s="45">
        <f t="shared" ca="1" si="680"/>
        <v>-0.23649998574881392</v>
      </c>
      <c r="CZ246" s="45">
        <f t="shared" ca="1" si="680"/>
        <v>9.2152983794483133E-3</v>
      </c>
      <c r="DA246" s="45">
        <f t="shared" ca="1" si="680"/>
        <v>0.54043178529194502</v>
      </c>
      <c r="DB246" s="45">
        <f t="shared" ca="1" si="680"/>
        <v>0.49646246698820551</v>
      </c>
      <c r="DC246" s="45">
        <f t="shared" ca="1" si="680"/>
        <v>0.30086840149230354</v>
      </c>
      <c r="DD246" s="45">
        <f t="shared" ca="1" si="680"/>
        <v>0.92116056056462914</v>
      </c>
      <c r="DE246" s="45">
        <f t="shared" ca="1" si="680"/>
        <v>0.1168712731986213</v>
      </c>
      <c r="DF246" s="45">
        <f t="shared" ca="1" si="680"/>
        <v>0.49597610103254414</v>
      </c>
      <c r="DG246" s="45">
        <f t="shared" ca="1" si="680"/>
        <v>0.65647147519465809</v>
      </c>
      <c r="DH246" s="45">
        <f t="shared" ca="1" si="680"/>
        <v>0.24983556085913672</v>
      </c>
      <c r="DI246" s="45">
        <f t="shared" ca="1" si="680"/>
        <v>0.10663476731838668</v>
      </c>
      <c r="DJ246" s="45">
        <f t="shared" ca="1" si="680"/>
        <v>-0.37567961509903164</v>
      </c>
      <c r="DK246" s="45">
        <f t="shared" ca="1" si="680"/>
        <v>-0.50188501647381301</v>
      </c>
      <c r="DL246" s="45">
        <f t="shared" ref="DL246:EQ246" ca="1" si="681">(DL139-$CF$220)/$CF$221</f>
        <v>-0.11584655537317662</v>
      </c>
      <c r="DM246" s="45">
        <f t="shared" ca="1" si="681"/>
        <v>0.15711405070676468</v>
      </c>
      <c r="DN246" s="45">
        <f t="shared" ca="1" si="681"/>
        <v>0.88203198267782157</v>
      </c>
      <c r="DO246" s="45">
        <f t="shared" ca="1" si="681"/>
        <v>0.87161162897592726</v>
      </c>
      <c r="DP246" s="45">
        <f t="shared" ca="1" si="681"/>
        <v>1.0401308365644235</v>
      </c>
      <c r="DQ246" s="45">
        <f t="shared" ca="1" si="681"/>
        <v>0.13458239522044058</v>
      </c>
      <c r="DR246" s="45">
        <f t="shared" ca="1" si="681"/>
        <v>0.76725401016646699</v>
      </c>
      <c r="DS246" s="45">
        <f t="shared" ca="1" si="681"/>
        <v>1.3801851389808504</v>
      </c>
      <c r="DT246" s="45">
        <f t="shared" ca="1" si="681"/>
        <v>1.7941478254914778</v>
      </c>
      <c r="DU246" s="45">
        <f t="shared" ca="1" si="681"/>
        <v>1.4377034930298547</v>
      </c>
      <c r="DV246" s="45">
        <f t="shared" ca="1" si="681"/>
        <v>1.3130379191787473</v>
      </c>
      <c r="DW246" s="45">
        <f t="shared" ca="1" si="681"/>
        <v>0.49125329495484998</v>
      </c>
      <c r="DX246" s="45">
        <f t="shared" ca="1" si="681"/>
        <v>-6.7793278005712512E-2</v>
      </c>
      <c r="DY246" s="45">
        <f t="shared" ca="1" si="681"/>
        <v>-0.14770800976446435</v>
      </c>
      <c r="DZ246" s="45">
        <f t="shared" ca="1" si="681"/>
        <v>1.1826437831481009</v>
      </c>
      <c r="EA246" s="45">
        <f t="shared" ca="1" si="681"/>
        <v>0.90881002820205981</v>
      </c>
      <c r="EB246" s="45">
        <f t="shared" ca="1" si="681"/>
        <v>0.59630932482947197</v>
      </c>
      <c r="EC246" s="45">
        <f t="shared" ca="1" si="681"/>
        <v>-0.23722010569950822</v>
      </c>
      <c r="ED246" s="45">
        <f t="shared" ca="1" si="681"/>
        <v>-0.20393531351786867</v>
      </c>
      <c r="EE246" s="45">
        <f t="shared" ca="1" si="681"/>
        <v>-0.62726772964294719</v>
      </c>
      <c r="EF246" s="45">
        <f t="shared" ca="1" si="681"/>
        <v>3.8971481606141438E-2</v>
      </c>
      <c r="EG246" s="45">
        <f t="shared" ca="1" si="681"/>
        <v>-0.16132952144331938</v>
      </c>
      <c r="EH246" s="45">
        <f t="shared" ca="1" si="681"/>
        <v>-0.24988851426897901</v>
      </c>
      <c r="EI246" s="45">
        <f t="shared" ca="1" si="681"/>
        <v>-0.45711755626044748</v>
      </c>
      <c r="EJ246" s="45">
        <f t="shared" ca="1" si="681"/>
        <v>-0.2121097887526649</v>
      </c>
      <c r="EK246" s="45">
        <f t="shared" ca="1" si="681"/>
        <v>-0.49731459908748654</v>
      </c>
      <c r="EL246" s="45">
        <f t="shared" ca="1" si="681"/>
        <v>0.42978620410180735</v>
      </c>
      <c r="EM246" s="45">
        <f t="shared" ca="1" si="681"/>
        <v>0.42991817880596039</v>
      </c>
      <c r="EN246" s="45">
        <f t="shared" ca="1" si="681"/>
        <v>0.92284064810451494</v>
      </c>
      <c r="EO246" s="45">
        <f t="shared" ca="1" si="681"/>
        <v>1.0607810896406056</v>
      </c>
      <c r="EP246" s="45">
        <f t="shared" ca="1" si="681"/>
        <v>0.72882739344960945</v>
      </c>
      <c r="EQ246" s="45">
        <f t="shared" ca="1" si="681"/>
        <v>0.21490345785741652</v>
      </c>
      <c r="ER246" s="45">
        <f t="shared" ref="ER246:GA246" ca="1" si="682">(ER139-$CF$220)/$CF$221</f>
        <v>-0.15396450039887669</v>
      </c>
      <c r="ES246" s="45">
        <f t="shared" ca="1" si="682"/>
        <v>-0.42694385120095529</v>
      </c>
      <c r="ET246" s="45">
        <f t="shared" ca="1" si="682"/>
        <v>-0.38977331705686036</v>
      </c>
      <c r="EU246" s="45">
        <f t="shared" ca="1" si="682"/>
        <v>-0.52973261941687444</v>
      </c>
      <c r="EV246" s="45">
        <f t="shared" ca="1" si="682"/>
        <v>-0.5544455298782528</v>
      </c>
      <c r="EW246" s="45">
        <f t="shared" ca="1" si="682"/>
        <v>-0.95204320171576828</v>
      </c>
      <c r="EX246" s="45">
        <f t="shared" ca="1" si="682"/>
        <v>-0.85461114375985758</v>
      </c>
      <c r="EY246" s="45">
        <f t="shared" ca="1" si="682"/>
        <v>-0.24813991541893532</v>
      </c>
      <c r="EZ246" s="45">
        <f t="shared" ca="1" si="682"/>
        <v>0.25633717839675191</v>
      </c>
      <c r="FA246" s="45">
        <f t="shared" ca="1" si="682"/>
        <v>0.2530936771064845</v>
      </c>
      <c r="FB246" s="45">
        <f t="shared" ca="1" si="682"/>
        <v>9.1548326649516704E-2</v>
      </c>
      <c r="FC246" s="45">
        <f t="shared" ca="1" si="682"/>
        <v>0.50696759339423481</v>
      </c>
      <c r="FD246" s="45">
        <f t="shared" ca="1" si="682"/>
        <v>0.57477425408966354</v>
      </c>
      <c r="FE246" s="45">
        <f t="shared" ca="1" si="682"/>
        <v>7.7191797828583458E-2</v>
      </c>
      <c r="FF246" s="45">
        <f t="shared" ca="1" si="682"/>
        <v>0.57358079330398992</v>
      </c>
      <c r="FG246" s="45">
        <f t="shared" ca="1" si="682"/>
        <v>-0.1749971459495861</v>
      </c>
      <c r="FH246" s="45">
        <f t="shared" ca="1" si="682"/>
        <v>-0.74910331221080617</v>
      </c>
      <c r="FI246" s="45">
        <f t="shared" ca="1" si="682"/>
        <v>-0.84908088372651092</v>
      </c>
      <c r="FJ246" s="45">
        <f t="shared" ca="1" si="682"/>
        <v>-0.71015644633619013</v>
      </c>
      <c r="FK246" s="45">
        <f t="shared" ca="1" si="682"/>
        <v>-1.0413483365939242</v>
      </c>
      <c r="FL246" s="45">
        <f t="shared" ca="1" si="682"/>
        <v>-1.461215471701391</v>
      </c>
      <c r="FM246" s="45">
        <f t="shared" ca="1" si="682"/>
        <v>-1.4077607144229303</v>
      </c>
      <c r="FN246" s="45">
        <f t="shared" ca="1" si="682"/>
        <v>-0.86543797419071311</v>
      </c>
      <c r="FO246" s="45">
        <f t="shared" ca="1" si="682"/>
        <v>-1.3686677754654926</v>
      </c>
      <c r="FP246" s="45">
        <f t="shared" ca="1" si="682"/>
        <v>-1.0632305536327207</v>
      </c>
      <c r="FQ246" s="45">
        <f t="shared" ca="1" si="682"/>
        <v>-0.60413402511327785</v>
      </c>
      <c r="FR246" s="45">
        <f t="shared" ca="1" si="682"/>
        <v>-0.65982768986160656</v>
      </c>
      <c r="FS246" s="45">
        <f t="shared" ca="1" si="682"/>
        <v>-0.94271012718703673</v>
      </c>
      <c r="FT246" s="45">
        <f t="shared" ca="1" si="682"/>
        <v>-0.31377496966941276</v>
      </c>
      <c r="FU246" s="45">
        <f t="shared" ca="1" si="682"/>
        <v>0.3358393888481544</v>
      </c>
      <c r="FV246" s="45">
        <f t="shared" ca="1" si="682"/>
        <v>0.36374298052300308</v>
      </c>
      <c r="FW246" s="45">
        <f t="shared" ca="1" si="682"/>
        <v>0.39197561214753374</v>
      </c>
      <c r="FX246" s="45">
        <f t="shared" ca="1" si="682"/>
        <v>0.72529820400668576</v>
      </c>
      <c r="FY246" s="45">
        <f t="shared" ca="1" si="682"/>
        <v>1.0579476659223894</v>
      </c>
      <c r="FZ246" s="45">
        <f t="shared" ca="1" si="682"/>
        <v>1.4077197342924561</v>
      </c>
      <c r="GA246" s="84">
        <f t="shared" ca="1" si="682"/>
        <v>1.5089824414479285</v>
      </c>
      <c r="GB246" s="25"/>
    </row>
    <row r="247" spans="1:184" x14ac:dyDescent="0.25">
      <c r="A247" s="14"/>
      <c r="B247" s="26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5"/>
      <c r="CC247" s="24"/>
      <c r="CD247" s="113">
        <f t="shared" si="679"/>
        <v>21</v>
      </c>
      <c r="CE247" s="114">
        <f t="shared" si="679"/>
        <v>22</v>
      </c>
      <c r="CF247" s="83">
        <f t="shared" ref="CF247:DK247" ca="1" si="683">(CF140-$CF$220)/$CF$221</f>
        <v>0.83692703344204411</v>
      </c>
      <c r="CG247" s="45">
        <f t="shared" ca="1" si="683"/>
        <v>0.74703818289322654</v>
      </c>
      <c r="CH247" s="45">
        <f t="shared" ca="1" si="683"/>
        <v>-2.4638229841424768E-2</v>
      </c>
      <c r="CI247" s="45">
        <f t="shared" ca="1" si="683"/>
        <v>0.37955078213998239</v>
      </c>
      <c r="CJ247" s="45">
        <f t="shared" ca="1" si="683"/>
        <v>-8.3831227148706056E-2</v>
      </c>
      <c r="CK247" s="45">
        <f t="shared" ca="1" si="683"/>
        <v>0.21965834232814138</v>
      </c>
      <c r="CL247" s="45">
        <f t="shared" ca="1" si="683"/>
        <v>-5.9273898086017254E-2</v>
      </c>
      <c r="CM247" s="45">
        <f t="shared" ca="1" si="683"/>
        <v>-0.46058484544269468</v>
      </c>
      <c r="CN247" s="45">
        <f t="shared" ca="1" si="683"/>
        <v>-1.2289840739127129</v>
      </c>
      <c r="CO247" s="45">
        <f t="shared" ca="1" si="683"/>
        <v>-1.4495767624601594</v>
      </c>
      <c r="CP247" s="45">
        <f t="shared" ca="1" si="683"/>
        <v>-0.81033725573141047</v>
      </c>
      <c r="CQ247" s="45">
        <f t="shared" ca="1" si="683"/>
        <v>-0.48191620483195891</v>
      </c>
      <c r="CR247" s="45">
        <f t="shared" ca="1" si="683"/>
        <v>-1.2150852623373471</v>
      </c>
      <c r="CS247" s="45">
        <f t="shared" ca="1" si="683"/>
        <v>-0.51410656000880772</v>
      </c>
      <c r="CT247" s="45">
        <f t="shared" ca="1" si="683"/>
        <v>-0.46035092048623499</v>
      </c>
      <c r="CU247" s="45">
        <f t="shared" ca="1" si="683"/>
        <v>-0.52201830466439769</v>
      </c>
      <c r="CV247" s="45">
        <f t="shared" ca="1" si="683"/>
        <v>-5.7186508488182457E-2</v>
      </c>
      <c r="CW247" s="45">
        <f t="shared" ca="1" si="683"/>
        <v>0.12724835961690689</v>
      </c>
      <c r="CX247" s="45">
        <f t="shared" ca="1" si="683"/>
        <v>0.49575424377367405</v>
      </c>
      <c r="CY247" s="45">
        <f t="shared" ca="1" si="683"/>
        <v>0.16972399398555396</v>
      </c>
      <c r="CZ247" s="45">
        <f t="shared" ca="1" si="683"/>
        <v>0.36776932331590306</v>
      </c>
      <c r="DA247" s="45">
        <f t="shared" ca="1" si="683"/>
        <v>1.3201373669338046</v>
      </c>
      <c r="DB247" s="45">
        <f t="shared" ca="1" si="683"/>
        <v>1.0411468107047044</v>
      </c>
      <c r="DC247" s="45">
        <f t="shared" ca="1" si="683"/>
        <v>0.31870496195013737</v>
      </c>
      <c r="DD247" s="45">
        <f t="shared" ca="1" si="683"/>
        <v>0.83006075661764622</v>
      </c>
      <c r="DE247" s="45">
        <f t="shared" ca="1" si="683"/>
        <v>0.31313630939992892</v>
      </c>
      <c r="DF247" s="45">
        <f t="shared" ca="1" si="683"/>
        <v>0.6517052123295376</v>
      </c>
      <c r="DG247" s="45">
        <f t="shared" ca="1" si="683"/>
        <v>0.51411993412610779</v>
      </c>
      <c r="DH247" s="45">
        <f t="shared" ca="1" si="683"/>
        <v>0.36691264527133544</v>
      </c>
      <c r="DI247" s="45">
        <f t="shared" ca="1" si="683"/>
        <v>0.20439600470214689</v>
      </c>
      <c r="DJ247" s="45">
        <f t="shared" ca="1" si="683"/>
        <v>-0.50025359745729625</v>
      </c>
      <c r="DK247" s="45">
        <f t="shared" ca="1" si="683"/>
        <v>-0.4069579252642706</v>
      </c>
      <c r="DL247" s="45">
        <f t="shared" ref="DL247:EQ247" ca="1" si="684">(DL140-$CF$220)/$CF$221</f>
        <v>-1.6108496544536904E-3</v>
      </c>
      <c r="DM247" s="45">
        <f t="shared" ca="1" si="684"/>
        <v>-0.3005520800033552</v>
      </c>
      <c r="DN247" s="45">
        <f t="shared" ca="1" si="684"/>
        <v>0.41256230060055521</v>
      </c>
      <c r="DO247" s="45">
        <f t="shared" ca="1" si="684"/>
        <v>0.53928421607139265</v>
      </c>
      <c r="DP247" s="45">
        <f t="shared" ca="1" si="684"/>
        <v>0.91016739985546558</v>
      </c>
      <c r="DQ247" s="45">
        <f t="shared" ca="1" si="684"/>
        <v>-5.9514415749979448E-2</v>
      </c>
      <c r="DR247" s="45">
        <f t="shared" ca="1" si="684"/>
        <v>0.42366790313841629</v>
      </c>
      <c r="DS247" s="45">
        <f t="shared" ca="1" si="684"/>
        <v>0.9954978387503034</v>
      </c>
      <c r="DT247" s="45">
        <f t="shared" ca="1" si="684"/>
        <v>1.3699349339749025</v>
      </c>
      <c r="DU247" s="45">
        <f t="shared" ca="1" si="684"/>
        <v>1.1600409636369058</v>
      </c>
      <c r="DV247" s="45">
        <f t="shared" ca="1" si="684"/>
        <v>1.5511766918772159</v>
      </c>
      <c r="DW247" s="45">
        <f t="shared" ca="1" si="684"/>
        <v>0.69584249995113523</v>
      </c>
      <c r="DX247" s="45">
        <f t="shared" ca="1" si="684"/>
        <v>2.3904843267102016E-2</v>
      </c>
      <c r="DY247" s="45">
        <f t="shared" ca="1" si="684"/>
        <v>-0.14730879365099275</v>
      </c>
      <c r="DZ247" s="45">
        <f t="shared" ca="1" si="684"/>
        <v>0.8032396311626161</v>
      </c>
      <c r="EA247" s="45">
        <f t="shared" ca="1" si="684"/>
        <v>0.90511457927323258</v>
      </c>
      <c r="EB247" s="45">
        <f t="shared" ca="1" si="684"/>
        <v>0.70081928582497111</v>
      </c>
      <c r="EC247" s="45">
        <f t="shared" ca="1" si="684"/>
        <v>-0.27145392919239841</v>
      </c>
      <c r="ED247" s="45">
        <f t="shared" ca="1" si="684"/>
        <v>-2.9992622454092677E-2</v>
      </c>
      <c r="EE247" s="45">
        <f t="shared" ca="1" si="684"/>
        <v>-0.3621753695540551</v>
      </c>
      <c r="EF247" s="45">
        <f t="shared" ca="1" si="684"/>
        <v>-5.6117317421348269E-2</v>
      </c>
      <c r="EG247" s="45">
        <f t="shared" ca="1" si="684"/>
        <v>0.10029271893440962</v>
      </c>
      <c r="EH247" s="45">
        <f t="shared" ca="1" si="684"/>
        <v>0.23648339474531729</v>
      </c>
      <c r="EI247" s="45">
        <f t="shared" ca="1" si="684"/>
        <v>0.17361205776967112</v>
      </c>
      <c r="EJ247" s="45">
        <f t="shared" ca="1" si="684"/>
        <v>0.24601254931142869</v>
      </c>
      <c r="EK247" s="45">
        <f t="shared" ca="1" si="684"/>
        <v>-4.8846027813685022E-2</v>
      </c>
      <c r="EL247" s="45">
        <f t="shared" ca="1" si="684"/>
        <v>0.71768895409629208</v>
      </c>
      <c r="EM247" s="45">
        <f t="shared" ca="1" si="684"/>
        <v>0.32319802422139748</v>
      </c>
      <c r="EN247" s="45">
        <f t="shared" ca="1" si="684"/>
        <v>0.60087373875489425</v>
      </c>
      <c r="EO247" s="45">
        <f t="shared" ca="1" si="684"/>
        <v>0.83971670920844521</v>
      </c>
      <c r="EP247" s="45">
        <f t="shared" ca="1" si="684"/>
        <v>0.4303655290078543</v>
      </c>
      <c r="EQ247" s="45">
        <f t="shared" ca="1" si="684"/>
        <v>-0.19456642197341173</v>
      </c>
      <c r="ER247" s="45">
        <f t="shared" ref="ER247:GA247" ca="1" si="685">(ER140-$CF$220)/$CF$221</f>
        <v>-0.5634676972110062</v>
      </c>
      <c r="ES247" s="45">
        <f t="shared" ca="1" si="685"/>
        <v>-0.71300154265394444</v>
      </c>
      <c r="ET247" s="45">
        <f t="shared" ca="1" si="685"/>
        <v>-0.39124160504888866</v>
      </c>
      <c r="EU247" s="45">
        <f t="shared" ca="1" si="685"/>
        <v>-0.2418268251192513</v>
      </c>
      <c r="EV247" s="45">
        <f t="shared" ca="1" si="685"/>
        <v>-8.7463003392191874E-2</v>
      </c>
      <c r="EW247" s="45">
        <f t="shared" ca="1" si="685"/>
        <v>-0.29852309033796798</v>
      </c>
      <c r="EX247" s="45">
        <f t="shared" ca="1" si="685"/>
        <v>-0.20661608956808269</v>
      </c>
      <c r="EY247" s="45">
        <f t="shared" ca="1" si="685"/>
        <v>0.27533478625014923</v>
      </c>
      <c r="EZ247" s="45">
        <f t="shared" ca="1" si="685"/>
        <v>0.87392960151845012</v>
      </c>
      <c r="FA247" s="45">
        <f t="shared" ca="1" si="685"/>
        <v>1.1439800927966675</v>
      </c>
      <c r="FB247" s="45">
        <f t="shared" ca="1" si="685"/>
        <v>0.85785421493348391</v>
      </c>
      <c r="FC247" s="45">
        <f t="shared" ca="1" si="685"/>
        <v>0.82699454551031382</v>
      </c>
      <c r="FD247" s="45">
        <f t="shared" ca="1" si="685"/>
        <v>0.80037413455365047</v>
      </c>
      <c r="FE247" s="45">
        <f t="shared" ca="1" si="685"/>
        <v>0.19336058585276117</v>
      </c>
      <c r="FF247" s="45">
        <f t="shared" ca="1" si="685"/>
        <v>0.62525318682316333</v>
      </c>
      <c r="FG247" s="45">
        <f t="shared" ca="1" si="685"/>
        <v>-0.122276605437122</v>
      </c>
      <c r="FH247" s="45">
        <f t="shared" ca="1" si="685"/>
        <v>-0.58233636790258247</v>
      </c>
      <c r="FI247" s="45">
        <f t="shared" ca="1" si="685"/>
        <v>-0.81330038648068015</v>
      </c>
      <c r="FJ247" s="45">
        <f t="shared" ca="1" si="685"/>
        <v>-0.5923289371095406</v>
      </c>
      <c r="FK247" s="45">
        <f t="shared" ca="1" si="685"/>
        <v>-0.72102181857602765</v>
      </c>
      <c r="FL247" s="45">
        <f t="shared" ca="1" si="685"/>
        <v>-0.92666756535798389</v>
      </c>
      <c r="FM247" s="45">
        <f t="shared" ca="1" si="685"/>
        <v>-0.9251524573436718</v>
      </c>
      <c r="FN247" s="45">
        <f t="shared" ca="1" si="685"/>
        <v>-8.2613636125386095E-2</v>
      </c>
      <c r="FO247" s="45">
        <f t="shared" ca="1" si="685"/>
        <v>-0.71067792695702026</v>
      </c>
      <c r="FP247" s="45">
        <f t="shared" ca="1" si="685"/>
        <v>-3.8788565817358497E-2</v>
      </c>
      <c r="FQ247" s="45">
        <f t="shared" ca="1" si="685"/>
        <v>0.46156172113489724</v>
      </c>
      <c r="FR247" s="45">
        <f t="shared" ca="1" si="685"/>
        <v>0.36147801651365657</v>
      </c>
      <c r="FS247" s="45">
        <f t="shared" ca="1" si="685"/>
        <v>2.5982580193150015E-2</v>
      </c>
      <c r="FT247" s="45">
        <f t="shared" ca="1" si="685"/>
        <v>0.66836891910932217</v>
      </c>
      <c r="FU247" s="45">
        <f t="shared" ca="1" si="685"/>
        <v>1.1307307556649391</v>
      </c>
      <c r="FV247" s="45">
        <f t="shared" ca="1" si="685"/>
        <v>0.80098933135435413</v>
      </c>
      <c r="FW247" s="45">
        <f t="shared" ca="1" si="685"/>
        <v>0.73387969968309197</v>
      </c>
      <c r="FX247" s="45">
        <f t="shared" ca="1" si="685"/>
        <v>1.0796145852983439</v>
      </c>
      <c r="FY247" s="45">
        <f t="shared" ca="1" si="685"/>
        <v>1.1528044268194351</v>
      </c>
      <c r="FZ247" s="45">
        <f t="shared" ca="1" si="685"/>
        <v>1.3635810939541173</v>
      </c>
      <c r="GA247" s="84">
        <f t="shared" ca="1" si="685"/>
        <v>1.5565093160574761</v>
      </c>
      <c r="GB247" s="25"/>
    </row>
    <row r="248" spans="1:184" x14ac:dyDescent="0.25">
      <c r="A248" s="14"/>
      <c r="B248" s="26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5"/>
      <c r="CC248" s="24"/>
      <c r="CD248" s="113">
        <f t="shared" si="679"/>
        <v>22</v>
      </c>
      <c r="CE248" s="114">
        <f t="shared" si="679"/>
        <v>23</v>
      </c>
      <c r="CF248" s="83">
        <f t="shared" ref="CF248:DK248" ca="1" si="686">(CF141-$CF$220)/$CF$221</f>
        <v>1.4994902427193926</v>
      </c>
      <c r="CG248" s="45">
        <f t="shared" ca="1" si="686"/>
        <v>1.0796328921513116</v>
      </c>
      <c r="CH248" s="45">
        <f t="shared" ca="1" si="686"/>
        <v>-0.57179053934653534</v>
      </c>
      <c r="CI248" s="45">
        <f t="shared" ca="1" si="686"/>
        <v>-0.25328769798111445</v>
      </c>
      <c r="CJ248" s="45">
        <f t="shared" ca="1" si="686"/>
        <v>-0.59424161836656297</v>
      </c>
      <c r="CK248" s="45">
        <f t="shared" ca="1" si="686"/>
        <v>-0.43270477688282188</v>
      </c>
      <c r="CL248" s="45">
        <f t="shared" ca="1" si="686"/>
        <v>-0.93863309405359341</v>
      </c>
      <c r="CM248" s="45">
        <f t="shared" ca="1" si="686"/>
        <v>-1.064836970867225</v>
      </c>
      <c r="CN248" s="45">
        <f t="shared" ca="1" si="686"/>
        <v>-1.9128304524200357</v>
      </c>
      <c r="CO248" s="45">
        <f t="shared" ca="1" si="686"/>
        <v>-1.8820115154903814</v>
      </c>
      <c r="CP248" s="45">
        <f t="shared" ca="1" si="686"/>
        <v>-1.3094401047013973</v>
      </c>
      <c r="CQ248" s="45">
        <f t="shared" ca="1" si="686"/>
        <v>-0.90900956717902393</v>
      </c>
      <c r="CR248" s="45">
        <f t="shared" ca="1" si="686"/>
        <v>-1.6556707078795809</v>
      </c>
      <c r="CS248" s="45">
        <f t="shared" ca="1" si="686"/>
        <v>-1.1209558296853943</v>
      </c>
      <c r="CT248" s="45">
        <f t="shared" ca="1" si="686"/>
        <v>-0.95771622436042492</v>
      </c>
      <c r="CU248" s="45">
        <f t="shared" ca="1" si="686"/>
        <v>-0.91090443112047081</v>
      </c>
      <c r="CV248" s="45">
        <f t="shared" ca="1" si="686"/>
        <v>-0.57563962832875726</v>
      </c>
      <c r="CW248" s="45">
        <f t="shared" ca="1" si="686"/>
        <v>5.9682670382016294E-2</v>
      </c>
      <c r="CX248" s="45">
        <f t="shared" ca="1" si="686"/>
        <v>0.21318568124004211</v>
      </c>
      <c r="CY248" s="45">
        <f t="shared" ca="1" si="686"/>
        <v>0.19295154273788515</v>
      </c>
      <c r="CZ248" s="45">
        <f t="shared" ca="1" si="686"/>
        <v>0.3414882363819261</v>
      </c>
      <c r="DA248" s="45">
        <f t="shared" ca="1" si="686"/>
        <v>1.2213710236854733</v>
      </c>
      <c r="DB248" s="45">
        <f t="shared" ca="1" si="686"/>
        <v>0.8030064169530855</v>
      </c>
      <c r="DC248" s="45">
        <f t="shared" ca="1" si="686"/>
        <v>8.5002146175545648E-2</v>
      </c>
      <c r="DD248" s="45">
        <f t="shared" ca="1" si="686"/>
        <v>0.85872293031321201</v>
      </c>
      <c r="DE248" s="45">
        <f t="shared" ca="1" si="686"/>
        <v>0.61651663062682638</v>
      </c>
      <c r="DF248" s="45">
        <f t="shared" ca="1" si="686"/>
        <v>0.9576796260824153</v>
      </c>
      <c r="DG248" s="45">
        <f t="shared" ca="1" si="686"/>
        <v>0.88113054024309778</v>
      </c>
      <c r="DH248" s="45">
        <f t="shared" ca="1" si="686"/>
        <v>0.46691871367993615</v>
      </c>
      <c r="DI248" s="45">
        <f t="shared" ca="1" si="686"/>
        <v>0.31824159833996274</v>
      </c>
      <c r="DJ248" s="45">
        <f t="shared" ca="1" si="686"/>
        <v>-0.37455342459994173</v>
      </c>
      <c r="DK248" s="45">
        <f t="shared" ca="1" si="686"/>
        <v>-0.13992452046438617</v>
      </c>
      <c r="DL248" s="45">
        <f t="shared" ref="DL248:EQ248" ca="1" si="687">(DL141-$CF$220)/$CF$221</f>
        <v>0.26081405747876046</v>
      </c>
      <c r="DM248" s="45">
        <f t="shared" ca="1" si="687"/>
        <v>-6.70029747283339E-2</v>
      </c>
      <c r="DN248" s="45">
        <f t="shared" ca="1" si="687"/>
        <v>0.23865828811666831</v>
      </c>
      <c r="DO248" s="45">
        <f t="shared" ca="1" si="687"/>
        <v>1.9128840418407869E-2</v>
      </c>
      <c r="DP248" s="45">
        <f t="shared" ca="1" si="687"/>
        <v>0.1250313384519427</v>
      </c>
      <c r="DQ248" s="45">
        <f t="shared" ca="1" si="687"/>
        <v>-0.48141433367845915</v>
      </c>
      <c r="DR248" s="45">
        <f t="shared" ca="1" si="687"/>
        <v>-5.2595714356554961E-2</v>
      </c>
      <c r="DS248" s="45">
        <f t="shared" ca="1" si="687"/>
        <v>0.7456205912899978</v>
      </c>
      <c r="DT248" s="45">
        <f t="shared" ca="1" si="687"/>
        <v>1.143428520902408</v>
      </c>
      <c r="DU248" s="45">
        <f t="shared" ca="1" si="687"/>
        <v>0.94755997191255936</v>
      </c>
      <c r="DV248" s="45">
        <f t="shared" ca="1" si="687"/>
        <v>1.3781569201498176</v>
      </c>
      <c r="DW248" s="45">
        <f t="shared" ca="1" si="687"/>
        <v>0.76109807683938113</v>
      </c>
      <c r="DX248" s="45">
        <f t="shared" ca="1" si="687"/>
        <v>0.23867534818619388</v>
      </c>
      <c r="DY248" s="45">
        <f t="shared" ca="1" si="687"/>
        <v>0.23563536672834387</v>
      </c>
      <c r="DZ248" s="45">
        <f t="shared" ca="1" si="687"/>
        <v>0.93482192874253622</v>
      </c>
      <c r="EA248" s="45">
        <f t="shared" ca="1" si="687"/>
        <v>0.83878610775814344</v>
      </c>
      <c r="EB248" s="45">
        <f t="shared" ca="1" si="687"/>
        <v>0.75202939943471736</v>
      </c>
      <c r="EC248" s="45">
        <f t="shared" ca="1" si="687"/>
        <v>6.5245575424124451E-3</v>
      </c>
      <c r="ED248" s="45">
        <f t="shared" ca="1" si="687"/>
        <v>0.24458723657839379</v>
      </c>
      <c r="EE248" s="45">
        <f t="shared" ca="1" si="687"/>
        <v>-0.57352995550606001</v>
      </c>
      <c r="EF248" s="45">
        <f t="shared" ca="1" si="687"/>
        <v>-0.30265675384693369</v>
      </c>
      <c r="EG248" s="45">
        <f t="shared" ca="1" si="687"/>
        <v>-0.1499053955942071</v>
      </c>
      <c r="EH248" s="45">
        <f t="shared" ca="1" si="687"/>
        <v>0.34865437561401491</v>
      </c>
      <c r="EI248" s="45">
        <f t="shared" ca="1" si="687"/>
        <v>0.18645960624426736</v>
      </c>
      <c r="EJ248" s="45">
        <f t="shared" ca="1" si="687"/>
        <v>0.40991335851590088</v>
      </c>
      <c r="EK248" s="45">
        <f t="shared" ca="1" si="687"/>
        <v>9.9307434447140727E-2</v>
      </c>
      <c r="EL248" s="45">
        <f t="shared" ca="1" si="687"/>
        <v>0.34063497259550235</v>
      </c>
      <c r="EM248" s="45">
        <f t="shared" ca="1" si="687"/>
        <v>-0.15593566517471238</v>
      </c>
      <c r="EN248" s="45">
        <f t="shared" ca="1" si="687"/>
        <v>0.37558977111327579</v>
      </c>
      <c r="EO248" s="45">
        <f t="shared" ca="1" si="687"/>
        <v>0.81432121826939585</v>
      </c>
      <c r="EP248" s="45">
        <f t="shared" ca="1" si="687"/>
        <v>0.489218946975848</v>
      </c>
      <c r="EQ248" s="45">
        <f t="shared" ca="1" si="687"/>
        <v>-0.5075467714314349</v>
      </c>
      <c r="ER248" s="45">
        <f t="shared" ref="ER248:GA248" ca="1" si="688">(ER141-$CF$220)/$CF$221</f>
        <v>-0.54442954378191011</v>
      </c>
      <c r="ES248" s="45">
        <f t="shared" ca="1" si="688"/>
        <v>-0.88100550813654255</v>
      </c>
      <c r="ET248" s="45">
        <f t="shared" ca="1" si="688"/>
        <v>-0.57210355145032865</v>
      </c>
      <c r="EU248" s="45">
        <f t="shared" ca="1" si="688"/>
        <v>0.16422123032243424</v>
      </c>
      <c r="EV248" s="45">
        <f t="shared" ca="1" si="688"/>
        <v>0.59686357077153662</v>
      </c>
      <c r="EW248" s="45">
        <f t="shared" ca="1" si="688"/>
        <v>0.53719652461380707</v>
      </c>
      <c r="EX248" s="45">
        <f t="shared" ca="1" si="688"/>
        <v>0.38012432532279228</v>
      </c>
      <c r="EY248" s="45">
        <f t="shared" ca="1" si="688"/>
        <v>0.85610500279099777</v>
      </c>
      <c r="EZ248" s="45">
        <f t="shared" ca="1" si="688"/>
        <v>1.6025531167220255</v>
      </c>
      <c r="FA248" s="45">
        <f t="shared" ca="1" si="688"/>
        <v>1.7358685376373753</v>
      </c>
      <c r="FB248" s="45">
        <f t="shared" ca="1" si="688"/>
        <v>2.0068562675548245</v>
      </c>
      <c r="FC248" s="45">
        <f t="shared" ca="1" si="688"/>
        <v>1.5382795673046417</v>
      </c>
      <c r="FD248" s="45">
        <f t="shared" ca="1" si="688"/>
        <v>1.2468172288927653</v>
      </c>
      <c r="FE248" s="45">
        <f t="shared" ca="1" si="688"/>
        <v>0.58917749613369119</v>
      </c>
      <c r="FF248" s="45">
        <f t="shared" ca="1" si="688"/>
        <v>0.63542171614327303</v>
      </c>
      <c r="FG248" s="45">
        <f t="shared" ca="1" si="688"/>
        <v>0.16560603585995243</v>
      </c>
      <c r="FH248" s="45">
        <f t="shared" ca="1" si="688"/>
        <v>-0.11550962816454897</v>
      </c>
      <c r="FI248" s="45">
        <f t="shared" ca="1" si="688"/>
        <v>-0.57010321065596647</v>
      </c>
      <c r="FJ248" s="45">
        <f t="shared" ca="1" si="688"/>
        <v>-0.20823078178252769</v>
      </c>
      <c r="FK248" s="45">
        <f t="shared" ca="1" si="688"/>
        <v>-0.67840575243032253</v>
      </c>
      <c r="FL248" s="45">
        <f t="shared" ca="1" si="688"/>
        <v>-0.68002716164175114</v>
      </c>
      <c r="FM248" s="45">
        <f t="shared" ca="1" si="688"/>
        <v>-0.80528400428674285</v>
      </c>
      <c r="FN248" s="45">
        <f t="shared" ca="1" si="688"/>
        <v>9.993122574569463E-2</v>
      </c>
      <c r="FO248" s="45">
        <f t="shared" ca="1" si="688"/>
        <v>-0.42428796236538313</v>
      </c>
      <c r="FP248" s="45">
        <f t="shared" ca="1" si="688"/>
        <v>0.10614966714954659</v>
      </c>
      <c r="FQ248" s="45">
        <f t="shared" ca="1" si="688"/>
        <v>0.42668369901754105</v>
      </c>
      <c r="FR248" s="45">
        <f t="shared" ca="1" si="688"/>
        <v>0.42264409866132535</v>
      </c>
      <c r="FS248" s="45">
        <f t="shared" ca="1" si="688"/>
        <v>1.4091336430918915E-2</v>
      </c>
      <c r="FT248" s="45">
        <f t="shared" ca="1" si="688"/>
        <v>0.43740796544594823</v>
      </c>
      <c r="FU248" s="45">
        <f t="shared" ca="1" si="688"/>
        <v>0.83295667679898178</v>
      </c>
      <c r="FV248" s="45">
        <f t="shared" ca="1" si="688"/>
        <v>0.66204245750657686</v>
      </c>
      <c r="FW248" s="45">
        <f t="shared" ca="1" si="688"/>
        <v>0.41847630711526423</v>
      </c>
      <c r="FX248" s="45">
        <f t="shared" ca="1" si="688"/>
        <v>0.84183120234602082</v>
      </c>
      <c r="FY248" s="45">
        <f t="shared" ca="1" si="688"/>
        <v>0.79623768973930698</v>
      </c>
      <c r="FZ248" s="45">
        <f t="shared" ca="1" si="688"/>
        <v>0.7910467208987173</v>
      </c>
      <c r="GA248" s="84">
        <f t="shared" ca="1" si="688"/>
        <v>1.0864497110212068</v>
      </c>
      <c r="GB248" s="25"/>
    </row>
    <row r="249" spans="1:184" x14ac:dyDescent="0.25">
      <c r="A249" s="14"/>
      <c r="B249" s="26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5"/>
      <c r="CC249" s="24"/>
      <c r="CD249" s="113">
        <f t="shared" si="679"/>
        <v>23</v>
      </c>
      <c r="CE249" s="114">
        <f t="shared" si="679"/>
        <v>24</v>
      </c>
      <c r="CF249" s="83">
        <f t="shared" ref="CF249:DK249" ca="1" si="689">(CF142-$CF$220)/$CF$221</f>
        <v>0.83784252201915077</v>
      </c>
      <c r="CG249" s="45">
        <f t="shared" ca="1" si="689"/>
        <v>4.7719108245454674E-2</v>
      </c>
      <c r="CH249" s="45">
        <f t="shared" ca="1" si="689"/>
        <v>-0.38209520566357263</v>
      </c>
      <c r="CI249" s="45">
        <f t="shared" ca="1" si="689"/>
        <v>3.1623295229425488E-2</v>
      </c>
      <c r="CJ249" s="45">
        <f t="shared" ca="1" si="689"/>
        <v>-0.42659456021044839</v>
      </c>
      <c r="CK249" s="45">
        <f t="shared" ca="1" si="689"/>
        <v>-0.15006573953367663</v>
      </c>
      <c r="CL249" s="45">
        <f t="shared" ca="1" si="689"/>
        <v>-0.56101104778022171</v>
      </c>
      <c r="CM249" s="45">
        <f t="shared" ca="1" si="689"/>
        <v>-0.61219424505041453</v>
      </c>
      <c r="CN249" s="45">
        <f t="shared" ca="1" si="689"/>
        <v>-1.6649454478694306</v>
      </c>
      <c r="CO249" s="45">
        <f t="shared" ca="1" si="689"/>
        <v>-1.7247282944308338</v>
      </c>
      <c r="CP249" s="45">
        <f t="shared" ca="1" si="689"/>
        <v>-1.1165493538056437</v>
      </c>
      <c r="CQ249" s="45">
        <f t="shared" ca="1" si="689"/>
        <v>-1.1185424611356434</v>
      </c>
      <c r="CR249" s="45">
        <f t="shared" ca="1" si="689"/>
        <v>-1.8133699621003281</v>
      </c>
      <c r="CS249" s="45">
        <f t="shared" ca="1" si="689"/>
        <v>-1.1828635579495062</v>
      </c>
      <c r="CT249" s="45">
        <f t="shared" ca="1" si="689"/>
        <v>-1.1249927331227072</v>
      </c>
      <c r="CU249" s="45">
        <f t="shared" ca="1" si="689"/>
        <v>-0.83983539727044532</v>
      </c>
      <c r="CV249" s="45">
        <f t="shared" ca="1" si="689"/>
        <v>-0.4083384023897666</v>
      </c>
      <c r="CW249" s="45">
        <f t="shared" ca="1" si="689"/>
        <v>-9.9630002109979909E-2</v>
      </c>
      <c r="CX249" s="45">
        <f t="shared" ca="1" si="689"/>
        <v>0.47288511565760333</v>
      </c>
      <c r="CY249" s="45">
        <f t="shared" ca="1" si="689"/>
        <v>0.62102827077721889</v>
      </c>
      <c r="CZ249" s="45">
        <f t="shared" ca="1" si="689"/>
        <v>1.1109755966225887</v>
      </c>
      <c r="DA249" s="45">
        <f t="shared" ca="1" si="689"/>
        <v>1.6294351763447119</v>
      </c>
      <c r="DB249" s="45">
        <f t="shared" ca="1" si="689"/>
        <v>1.2303252000596316</v>
      </c>
      <c r="DC249" s="45">
        <f t="shared" ca="1" si="689"/>
        <v>0.57682031226122077</v>
      </c>
      <c r="DD249" s="45">
        <f t="shared" ca="1" si="689"/>
        <v>1.3122858925203345</v>
      </c>
      <c r="DE249" s="45">
        <f t="shared" ca="1" si="689"/>
        <v>0.86328550570950102</v>
      </c>
      <c r="DF249" s="45">
        <f t="shared" ca="1" si="689"/>
        <v>1.3285111334364701</v>
      </c>
      <c r="DG249" s="45">
        <f t="shared" ca="1" si="689"/>
        <v>1.1922575347156865</v>
      </c>
      <c r="DH249" s="45">
        <f t="shared" ca="1" si="689"/>
        <v>0.47474046710619527</v>
      </c>
      <c r="DI249" s="45">
        <f t="shared" ca="1" si="689"/>
        <v>9.4200145885083728E-2</v>
      </c>
      <c r="DJ249" s="45">
        <f t="shared" ca="1" si="689"/>
        <v>-0.23002083218441274</v>
      </c>
      <c r="DK249" s="45">
        <f t="shared" ca="1" si="689"/>
        <v>-0.13489190610302282</v>
      </c>
      <c r="DL249" s="45">
        <f t="shared" ref="DL249:EQ249" ca="1" si="690">(DL142-$CF$220)/$CF$221</f>
        <v>0.37278499787985503</v>
      </c>
      <c r="DM249" s="45">
        <f t="shared" ca="1" si="690"/>
        <v>-0.17517103889139121</v>
      </c>
      <c r="DN249" s="45">
        <f t="shared" ca="1" si="690"/>
        <v>0.34215559142383412</v>
      </c>
      <c r="DO249" s="45">
        <f t="shared" ca="1" si="690"/>
        <v>0.5535922753004987</v>
      </c>
      <c r="DP249" s="45">
        <f t="shared" ca="1" si="690"/>
        <v>0.57898338789650672</v>
      </c>
      <c r="DQ249" s="45">
        <f t="shared" ca="1" si="690"/>
        <v>0.13792442550493009</v>
      </c>
      <c r="DR249" s="45">
        <f t="shared" ca="1" si="690"/>
        <v>0.81063253852599182</v>
      </c>
      <c r="DS249" s="45">
        <f t="shared" ca="1" si="690"/>
        <v>1.4053189320370494</v>
      </c>
      <c r="DT249" s="45">
        <f t="shared" ca="1" si="690"/>
        <v>2.0026716676193415</v>
      </c>
      <c r="DU249" s="45">
        <f t="shared" ca="1" si="690"/>
        <v>1.7611331548481657</v>
      </c>
      <c r="DV249" s="45">
        <f t="shared" ca="1" si="690"/>
        <v>2.2706968271855628</v>
      </c>
      <c r="DW249" s="45">
        <f t="shared" ca="1" si="690"/>
        <v>1.2432269214844756</v>
      </c>
      <c r="DX249" s="45">
        <f t="shared" ca="1" si="690"/>
        <v>0.48951522091692301</v>
      </c>
      <c r="DY249" s="45">
        <f t="shared" ca="1" si="690"/>
        <v>0.13979341217497809</v>
      </c>
      <c r="DZ249" s="45">
        <f t="shared" ca="1" si="690"/>
        <v>0.52604466575593156</v>
      </c>
      <c r="EA249" s="45">
        <f t="shared" ca="1" si="690"/>
        <v>-5.3776098467914563E-2</v>
      </c>
      <c r="EB249" s="45">
        <f t="shared" ca="1" si="690"/>
        <v>-9.9724036199904928E-2</v>
      </c>
      <c r="EC249" s="45">
        <f t="shared" ca="1" si="690"/>
        <v>-0.87263673249070484</v>
      </c>
      <c r="ED249" s="45">
        <f t="shared" ca="1" si="690"/>
        <v>-1.0483868217022996</v>
      </c>
      <c r="EE249" s="45">
        <f t="shared" ca="1" si="690"/>
        <v>-2.0739862718498308</v>
      </c>
      <c r="EF249" s="45">
        <f t="shared" ca="1" si="690"/>
        <v>-1.742481468811903</v>
      </c>
      <c r="EG249" s="45">
        <f t="shared" ca="1" si="690"/>
        <v>-1.353829355416575</v>
      </c>
      <c r="EH249" s="45">
        <f t="shared" ca="1" si="690"/>
        <v>-0.63066517683879619</v>
      </c>
      <c r="EI249" s="45">
        <f t="shared" ca="1" si="690"/>
        <v>-0.71460605483317063</v>
      </c>
      <c r="EJ249" s="45">
        <f t="shared" ca="1" si="690"/>
        <v>-0.23241974940496371</v>
      </c>
      <c r="EK249" s="45">
        <f t="shared" ca="1" si="690"/>
        <v>-0.47317316891114269</v>
      </c>
      <c r="EL249" s="45">
        <f t="shared" ca="1" si="690"/>
        <v>-0.35105315007820131</v>
      </c>
      <c r="EM249" s="45">
        <f t="shared" ca="1" si="690"/>
        <v>-0.36348809270488169</v>
      </c>
      <c r="EN249" s="45">
        <f t="shared" ca="1" si="690"/>
        <v>0.14601571808023903</v>
      </c>
      <c r="EO249" s="45">
        <f t="shared" ca="1" si="690"/>
        <v>0.7258189591880988</v>
      </c>
      <c r="EP249" s="45">
        <f t="shared" ca="1" si="690"/>
        <v>0.28287511613830496</v>
      </c>
      <c r="EQ249" s="45">
        <f t="shared" ca="1" si="690"/>
        <v>-0.76575496706716673</v>
      </c>
      <c r="ER249" s="45">
        <f t="shared" ref="ER249:GA249" ca="1" si="691">(ER142-$CF$220)/$CF$221</f>
        <v>-0.86117695884924506</v>
      </c>
      <c r="ES249" s="45">
        <f t="shared" ca="1" si="691"/>
        <v>-1.0976751800658071</v>
      </c>
      <c r="ET249" s="45">
        <f t="shared" ca="1" si="691"/>
        <v>-0.90781337650028493</v>
      </c>
      <c r="EU249" s="45">
        <f t="shared" ca="1" si="691"/>
        <v>-0.42579057026157846</v>
      </c>
      <c r="EV249" s="45">
        <f t="shared" ca="1" si="691"/>
        <v>-0.22275242850128668</v>
      </c>
      <c r="EW249" s="45">
        <f t="shared" ca="1" si="691"/>
        <v>0.16632311562256497</v>
      </c>
      <c r="EX249" s="45">
        <f t="shared" ca="1" si="691"/>
        <v>1.5870978270246281E-2</v>
      </c>
      <c r="EY249" s="45">
        <f t="shared" ca="1" si="691"/>
        <v>6.9375208494312487E-2</v>
      </c>
      <c r="EZ249" s="45">
        <f t="shared" ca="1" si="691"/>
        <v>1.020680449394969</v>
      </c>
      <c r="FA249" s="45">
        <f t="shared" ca="1" si="691"/>
        <v>1.6260869087445469</v>
      </c>
      <c r="FB249" s="45">
        <f t="shared" ca="1" si="691"/>
        <v>1.4638857408749177</v>
      </c>
      <c r="FC249" s="45">
        <f t="shared" ca="1" si="691"/>
        <v>0.72161102833829516</v>
      </c>
      <c r="FD249" s="45">
        <f t="shared" ca="1" si="691"/>
        <v>0.66700289866516183</v>
      </c>
      <c r="FE249" s="45">
        <f t="shared" ca="1" si="691"/>
        <v>-0.14887933549580362</v>
      </c>
      <c r="FF249" s="45">
        <f t="shared" ca="1" si="691"/>
        <v>-0.2822646499649788</v>
      </c>
      <c r="FG249" s="45">
        <f t="shared" ca="1" si="691"/>
        <v>-0.69807250886991068</v>
      </c>
      <c r="FH249" s="45">
        <f t="shared" ca="1" si="691"/>
        <v>-0.65695184074632074</v>
      </c>
      <c r="FI249" s="45">
        <f t="shared" ca="1" si="691"/>
        <v>-1.2109203000578923</v>
      </c>
      <c r="FJ249" s="45">
        <f t="shared" ca="1" si="691"/>
        <v>-1.0745930662825769</v>
      </c>
      <c r="FK249" s="45">
        <f t="shared" ca="1" si="691"/>
        <v>-1.2938964994190139</v>
      </c>
      <c r="FL249" s="45">
        <f t="shared" ca="1" si="691"/>
        <v>-1.1698717421704425</v>
      </c>
      <c r="FM249" s="45">
        <f t="shared" ca="1" si="691"/>
        <v>-1.1147021160774948</v>
      </c>
      <c r="FN249" s="45">
        <f t="shared" ca="1" si="691"/>
        <v>-4.430334237765178E-2</v>
      </c>
      <c r="FO249" s="45">
        <f t="shared" ca="1" si="691"/>
        <v>-0.61485902353357202</v>
      </c>
      <c r="FP249" s="45">
        <f t="shared" ca="1" si="691"/>
        <v>-0.16777313015111089</v>
      </c>
      <c r="FQ249" s="45">
        <f t="shared" ca="1" si="691"/>
        <v>2.5745864073679011E-2</v>
      </c>
      <c r="FR249" s="45">
        <f t="shared" ca="1" si="691"/>
        <v>-0.15086247349289472</v>
      </c>
      <c r="FS249" s="45">
        <f t="shared" ca="1" si="691"/>
        <v>-0.29421400819604615</v>
      </c>
      <c r="FT249" s="45">
        <f t="shared" ca="1" si="691"/>
        <v>-7.8827615690003586E-2</v>
      </c>
      <c r="FU249" s="45">
        <f t="shared" ca="1" si="691"/>
        <v>0.52814294767446757</v>
      </c>
      <c r="FV249" s="45">
        <f t="shared" ca="1" si="691"/>
        <v>0.31825142097083386</v>
      </c>
      <c r="FW249" s="45">
        <f t="shared" ca="1" si="691"/>
        <v>4.2299942648740527E-2</v>
      </c>
      <c r="FX249" s="45">
        <f t="shared" ca="1" si="691"/>
        <v>0.46230926199422939</v>
      </c>
      <c r="FY249" s="45">
        <f t="shared" ca="1" si="691"/>
        <v>0.44498773524165453</v>
      </c>
      <c r="FZ249" s="45">
        <f t="shared" ca="1" si="691"/>
        <v>0.45698558932468636</v>
      </c>
      <c r="GA249" s="84">
        <f t="shared" ca="1" si="691"/>
        <v>0.97186215270775478</v>
      </c>
      <c r="GB249" s="25"/>
    </row>
    <row r="250" spans="1:184" x14ac:dyDescent="0.25">
      <c r="A250" s="14"/>
      <c r="B250" s="26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5"/>
      <c r="CC250" s="24"/>
      <c r="CD250" s="113">
        <f t="shared" si="679"/>
        <v>24</v>
      </c>
      <c r="CE250" s="114">
        <f t="shared" si="679"/>
        <v>25</v>
      </c>
      <c r="CF250" s="83">
        <f t="shared" ref="CF250:DK250" ca="1" si="692">(CF143-$CF$220)/$CF$221</f>
        <v>1.0731444227624227</v>
      </c>
      <c r="CG250" s="45">
        <f t="shared" ca="1" si="692"/>
        <v>-7.4586936256927057E-3</v>
      </c>
      <c r="CH250" s="45">
        <f t="shared" ca="1" si="692"/>
        <v>0.10205997360680422</v>
      </c>
      <c r="CI250" s="45">
        <f t="shared" ca="1" si="692"/>
        <v>0.41713871711370548</v>
      </c>
      <c r="CJ250" s="45">
        <f t="shared" ca="1" si="692"/>
        <v>0.12005142391829005</v>
      </c>
      <c r="CK250" s="45">
        <f t="shared" ca="1" si="692"/>
        <v>0.3878461880077172</v>
      </c>
      <c r="CL250" s="45">
        <f t="shared" ca="1" si="692"/>
        <v>-0.35392792296318432</v>
      </c>
      <c r="CM250" s="45">
        <f t="shared" ca="1" si="692"/>
        <v>-0.40693732784231823</v>
      </c>
      <c r="CN250" s="45">
        <f t="shared" ca="1" si="692"/>
        <v>-1.4110914049305137</v>
      </c>
      <c r="CO250" s="45">
        <f t="shared" ca="1" si="692"/>
        <v>-1.6748563395559186</v>
      </c>
      <c r="CP250" s="45">
        <f t="shared" ca="1" si="692"/>
        <v>-1.1095301613154105</v>
      </c>
      <c r="CQ250" s="45">
        <f t="shared" ca="1" si="692"/>
        <v>-1.0805249043913034</v>
      </c>
      <c r="CR250" s="45">
        <f t="shared" ca="1" si="692"/>
        <v>-1.4358435308328443</v>
      </c>
      <c r="CS250" s="45">
        <f t="shared" ca="1" si="692"/>
        <v>-1.0468677370420731</v>
      </c>
      <c r="CT250" s="45">
        <f t="shared" ca="1" si="692"/>
        <v>-1.0757858624138816</v>
      </c>
      <c r="CU250" s="45">
        <f t="shared" ca="1" si="692"/>
        <v>-0.3906178157740689</v>
      </c>
      <c r="CV250" s="45">
        <f t="shared" ca="1" si="692"/>
        <v>-0.20896955105510898</v>
      </c>
      <c r="CW250" s="45">
        <f t="shared" ca="1" si="692"/>
        <v>9.668818363949604E-3</v>
      </c>
      <c r="CX250" s="45">
        <f t="shared" ca="1" si="692"/>
        <v>1.0339468295022323</v>
      </c>
      <c r="CY250" s="45">
        <f t="shared" ca="1" si="692"/>
        <v>1.045458619653991</v>
      </c>
      <c r="CZ250" s="45">
        <f t="shared" ca="1" si="692"/>
        <v>1.6147819476702712</v>
      </c>
      <c r="DA250" s="45">
        <f t="shared" ca="1" si="692"/>
        <v>1.8197410346891332</v>
      </c>
      <c r="DB250" s="45">
        <f t="shared" ca="1" si="692"/>
        <v>1.3910601926234558</v>
      </c>
      <c r="DC250" s="45">
        <f t="shared" ca="1" si="692"/>
        <v>0.87096079191439413</v>
      </c>
      <c r="DD250" s="45">
        <f t="shared" ca="1" si="692"/>
        <v>1.0296676904582514</v>
      </c>
      <c r="DE250" s="45">
        <f t="shared" ca="1" si="692"/>
        <v>0.7491258299839606</v>
      </c>
      <c r="DF250" s="45">
        <f t="shared" ca="1" si="692"/>
        <v>1.4538865026129868</v>
      </c>
      <c r="DG250" s="45">
        <f t="shared" ca="1" si="692"/>
        <v>1.1355780666722426</v>
      </c>
      <c r="DH250" s="45">
        <f t="shared" ca="1" si="692"/>
        <v>0.27750401286974874</v>
      </c>
      <c r="DI250" s="45">
        <f t="shared" ca="1" si="692"/>
        <v>-0.32753149187911107</v>
      </c>
      <c r="DJ250" s="45">
        <f t="shared" ca="1" si="692"/>
        <v>-0.5248932214423464</v>
      </c>
      <c r="DK250" s="45">
        <f t="shared" ca="1" si="692"/>
        <v>-0.19558161041794553</v>
      </c>
      <c r="DL250" s="45">
        <f t="shared" ref="DL250:EQ250" ca="1" si="693">(DL143-$CF$220)/$CF$221</f>
        <v>0.27752304175522752</v>
      </c>
      <c r="DM250" s="45">
        <f t="shared" ca="1" si="693"/>
        <v>-4.4757320942482581E-3</v>
      </c>
      <c r="DN250" s="45">
        <f t="shared" ca="1" si="693"/>
        <v>0.35428650084133601</v>
      </c>
      <c r="DO250" s="45">
        <f t="shared" ca="1" si="693"/>
        <v>0.49627980844627001</v>
      </c>
      <c r="DP250" s="45">
        <f t="shared" ca="1" si="693"/>
        <v>0.34627964811232004</v>
      </c>
      <c r="DQ250" s="45">
        <f t="shared" ca="1" si="693"/>
        <v>0.15284432113469246</v>
      </c>
      <c r="DR250" s="45">
        <f t="shared" ca="1" si="693"/>
        <v>0.793277855150745</v>
      </c>
      <c r="DS250" s="45">
        <f t="shared" ca="1" si="693"/>
        <v>1.1149194527109534</v>
      </c>
      <c r="DT250" s="45">
        <f t="shared" ca="1" si="693"/>
        <v>1.3670687456824135</v>
      </c>
      <c r="DU250" s="45">
        <f t="shared" ca="1" si="693"/>
        <v>1.2245224640950705</v>
      </c>
      <c r="DV250" s="45">
        <f t="shared" ca="1" si="693"/>
        <v>1.6707487186805097</v>
      </c>
      <c r="DW250" s="45">
        <f t="shared" ca="1" si="693"/>
        <v>0.74843583724509188</v>
      </c>
      <c r="DX250" s="45">
        <f t="shared" ca="1" si="693"/>
        <v>-0.22099424498737671</v>
      </c>
      <c r="DY250" s="45">
        <f t="shared" ca="1" si="693"/>
        <v>-8.1519434865629389E-2</v>
      </c>
      <c r="DZ250" s="45">
        <f t="shared" ca="1" si="693"/>
        <v>0.52000542967048569</v>
      </c>
      <c r="EA250" s="45">
        <f t="shared" ca="1" si="693"/>
        <v>-0.18873030513082475</v>
      </c>
      <c r="EB250" s="45">
        <f t="shared" ca="1" si="693"/>
        <v>-0.14026965351420587</v>
      </c>
      <c r="EC250" s="45">
        <f t="shared" ca="1" si="693"/>
        <v>-0.53274639894113218</v>
      </c>
      <c r="ED250" s="45">
        <f t="shared" ca="1" si="693"/>
        <v>-0.78946692092171467</v>
      </c>
      <c r="EE250" s="45">
        <f t="shared" ca="1" si="693"/>
        <v>-1.5882926228744718</v>
      </c>
      <c r="EF250" s="45">
        <f t="shared" ca="1" si="693"/>
        <v>-1.4320316681988825</v>
      </c>
      <c r="EG250" s="45">
        <f t="shared" ca="1" si="693"/>
        <v>-0.72097881417209819</v>
      </c>
      <c r="EH250" s="45">
        <f t="shared" ca="1" si="693"/>
        <v>-0.63761746982399869</v>
      </c>
      <c r="EI250" s="45">
        <f t="shared" ca="1" si="693"/>
        <v>-0.9306513357250723</v>
      </c>
      <c r="EJ250" s="45">
        <f t="shared" ca="1" si="693"/>
        <v>-0.10962282678830387</v>
      </c>
      <c r="EK250" s="45">
        <f t="shared" ca="1" si="693"/>
        <v>-0.18528670622362006</v>
      </c>
      <c r="EL250" s="45">
        <f t="shared" ca="1" si="693"/>
        <v>1.6776851308077746E-2</v>
      </c>
      <c r="EM250" s="45">
        <f t="shared" ca="1" si="693"/>
        <v>0.2658814476399794</v>
      </c>
      <c r="EN250" s="45">
        <f t="shared" ca="1" si="693"/>
        <v>0.40853422328782091</v>
      </c>
      <c r="EO250" s="45">
        <f t="shared" ca="1" si="693"/>
        <v>1.3485779775609912</v>
      </c>
      <c r="EP250" s="45">
        <f t="shared" ca="1" si="693"/>
        <v>0.63152728649770118</v>
      </c>
      <c r="EQ250" s="45">
        <f t="shared" ca="1" si="693"/>
        <v>-0.33367023174284288</v>
      </c>
      <c r="ER250" s="45">
        <f t="shared" ref="ER250:GA250" ca="1" si="694">(ER143-$CF$220)/$CF$221</f>
        <v>-0.3110267515028195</v>
      </c>
      <c r="ES250" s="45">
        <f t="shared" ca="1" si="694"/>
        <v>-0.61297985756756956</v>
      </c>
      <c r="ET250" s="45">
        <f t="shared" ca="1" si="694"/>
        <v>-0.85975894267270492</v>
      </c>
      <c r="EU250" s="45">
        <f t="shared" ca="1" si="694"/>
        <v>-0.66020164316068142</v>
      </c>
      <c r="EV250" s="45">
        <f t="shared" ca="1" si="694"/>
        <v>-0.56817054077397999</v>
      </c>
      <c r="EW250" s="45">
        <f t="shared" ca="1" si="694"/>
        <v>-0.27880347844669007</v>
      </c>
      <c r="EX250" s="45">
        <f t="shared" ca="1" si="694"/>
        <v>-0.78365604203928918</v>
      </c>
      <c r="EY250" s="45">
        <f t="shared" ca="1" si="694"/>
        <v>-0.71112278597592593</v>
      </c>
      <c r="EZ250" s="45">
        <f t="shared" ca="1" si="694"/>
        <v>0.31829310648877568</v>
      </c>
      <c r="FA250" s="45">
        <f t="shared" ca="1" si="694"/>
        <v>0.8464029668608225</v>
      </c>
      <c r="FB250" s="45">
        <f t="shared" ca="1" si="694"/>
        <v>0.83416671729943348</v>
      </c>
      <c r="FC250" s="45">
        <f t="shared" ca="1" si="694"/>
        <v>0.46385890147968428</v>
      </c>
      <c r="FD250" s="45">
        <f t="shared" ca="1" si="694"/>
        <v>0.38100902133655534</v>
      </c>
      <c r="FE250" s="45">
        <f t="shared" ca="1" si="694"/>
        <v>-0.44067016355991218</v>
      </c>
      <c r="FF250" s="45">
        <f t="shared" ca="1" si="694"/>
        <v>-0.23805399397632537</v>
      </c>
      <c r="FG250" s="45">
        <f t="shared" ca="1" si="694"/>
        <v>-0.46721837658289356</v>
      </c>
      <c r="FH250" s="45">
        <f t="shared" ca="1" si="694"/>
        <v>-0.24715767847647827</v>
      </c>
      <c r="FI250" s="45">
        <f t="shared" ca="1" si="694"/>
        <v>-0.54117064771592649</v>
      </c>
      <c r="FJ250" s="45">
        <f t="shared" ca="1" si="694"/>
        <v>-0.32453352961822962</v>
      </c>
      <c r="FK250" s="45">
        <f t="shared" ca="1" si="694"/>
        <v>-0.67372824051627522</v>
      </c>
      <c r="FL250" s="45">
        <f t="shared" ca="1" si="694"/>
        <v>-0.63652103946601979</v>
      </c>
      <c r="FM250" s="45">
        <f t="shared" ca="1" si="694"/>
        <v>-0.80676652035243979</v>
      </c>
      <c r="FN250" s="45">
        <f t="shared" ca="1" si="694"/>
        <v>7.2699071028175924E-2</v>
      </c>
      <c r="FO250" s="45">
        <f t="shared" ca="1" si="694"/>
        <v>-0.71399638569983392</v>
      </c>
      <c r="FP250" s="45">
        <f t="shared" ca="1" si="694"/>
        <v>-0.64933597834303847</v>
      </c>
      <c r="FQ250" s="45">
        <f t="shared" ca="1" si="694"/>
        <v>-0.2071387760501705</v>
      </c>
      <c r="FR250" s="45">
        <f t="shared" ca="1" si="694"/>
        <v>-0.72811482542037431</v>
      </c>
      <c r="FS250" s="45">
        <f t="shared" ca="1" si="694"/>
        <v>-0.76037791445650094</v>
      </c>
      <c r="FT250" s="45">
        <f t="shared" ca="1" si="694"/>
        <v>-0.61753265970544113</v>
      </c>
      <c r="FU250" s="45">
        <f t="shared" ca="1" si="694"/>
        <v>4.888633996205087E-2</v>
      </c>
      <c r="FV250" s="45">
        <f t="shared" ca="1" si="694"/>
        <v>0.34178299608664314</v>
      </c>
      <c r="FW250" s="45">
        <f t="shared" ca="1" si="694"/>
        <v>0.26736384262535623</v>
      </c>
      <c r="FX250" s="45">
        <f t="shared" ca="1" si="694"/>
        <v>0.89809022497275659</v>
      </c>
      <c r="FY250" s="45">
        <f t="shared" ca="1" si="694"/>
        <v>1.3567238155496137</v>
      </c>
      <c r="FZ250" s="45">
        <f t="shared" ca="1" si="694"/>
        <v>1.0241506870756902</v>
      </c>
      <c r="GA250" s="84">
        <f t="shared" ca="1" si="694"/>
        <v>1.9599487343465882</v>
      </c>
      <c r="GB250" s="25"/>
    </row>
    <row r="251" spans="1:184" x14ac:dyDescent="0.25">
      <c r="A251" s="14"/>
      <c r="B251" s="26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5"/>
      <c r="CC251" s="24"/>
      <c r="CD251" s="113">
        <f t="shared" si="679"/>
        <v>25</v>
      </c>
      <c r="CE251" s="114">
        <f t="shared" si="679"/>
        <v>26</v>
      </c>
      <c r="CF251" s="83">
        <f t="shared" ref="CF251:DK251" ca="1" si="695">(CF144-$CF$220)/$CF$221</f>
        <v>1.923033640367624</v>
      </c>
      <c r="CG251" s="45">
        <f t="shared" ca="1" si="695"/>
        <v>1.3680817498037678</v>
      </c>
      <c r="CH251" s="45">
        <f t="shared" ca="1" si="695"/>
        <v>0.78715285619014463</v>
      </c>
      <c r="CI251" s="45">
        <f t="shared" ca="1" si="695"/>
        <v>0.61523548996217259</v>
      </c>
      <c r="CJ251" s="45">
        <f t="shared" ca="1" si="695"/>
        <v>0.21834602796696495</v>
      </c>
      <c r="CK251" s="45">
        <f t="shared" ca="1" si="695"/>
        <v>-3.4591689098362174E-2</v>
      </c>
      <c r="CL251" s="45">
        <f t="shared" ca="1" si="695"/>
        <v>-0.58430168900025936</v>
      </c>
      <c r="CM251" s="45">
        <f t="shared" ca="1" si="695"/>
        <v>-0.65492782553345397</v>
      </c>
      <c r="CN251" s="45">
        <f t="shared" ca="1" si="695"/>
        <v>-1.7869715097026575</v>
      </c>
      <c r="CO251" s="45">
        <f t="shared" ca="1" si="695"/>
        <v>-1.7456747467265206</v>
      </c>
      <c r="CP251" s="45">
        <f t="shared" ca="1" si="695"/>
        <v>-1.4447369262646725</v>
      </c>
      <c r="CQ251" s="45">
        <f t="shared" ca="1" si="695"/>
        <v>-1.4732704417542064</v>
      </c>
      <c r="CR251" s="45">
        <f t="shared" ca="1" si="695"/>
        <v>-1.5386118219413485</v>
      </c>
      <c r="CS251" s="45">
        <f t="shared" ca="1" si="695"/>
        <v>-0.85916270230204395</v>
      </c>
      <c r="CT251" s="45">
        <f t="shared" ca="1" si="695"/>
        <v>-0.89450183677415307</v>
      </c>
      <c r="CU251" s="45">
        <f t="shared" ca="1" si="695"/>
        <v>-0.10582940938410461</v>
      </c>
      <c r="CV251" s="45">
        <f t="shared" ca="1" si="695"/>
        <v>0.16837972785959571</v>
      </c>
      <c r="CW251" s="45">
        <f t="shared" ca="1" si="695"/>
        <v>0.1515767210602344</v>
      </c>
      <c r="CX251" s="45">
        <f t="shared" ca="1" si="695"/>
        <v>1.0894765959154316</v>
      </c>
      <c r="CY251" s="45">
        <f t="shared" ca="1" si="695"/>
        <v>1.0212511783258564</v>
      </c>
      <c r="CZ251" s="45">
        <f t="shared" ca="1" si="695"/>
        <v>1.4475338545372365</v>
      </c>
      <c r="DA251" s="45">
        <f t="shared" ca="1" si="695"/>
        <v>1.8356722785480022</v>
      </c>
      <c r="DB251" s="45">
        <f t="shared" ca="1" si="695"/>
        <v>1.2870371178792579</v>
      </c>
      <c r="DC251" s="45">
        <f t="shared" ca="1" si="695"/>
        <v>1.2464180195754482</v>
      </c>
      <c r="DD251" s="45">
        <f t="shared" ca="1" si="695"/>
        <v>0.92313135119954337</v>
      </c>
      <c r="DE251" s="45">
        <f t="shared" ca="1" si="695"/>
        <v>0.92157578881151414</v>
      </c>
      <c r="DF251" s="45">
        <f t="shared" ca="1" si="695"/>
        <v>1.7002746849340136</v>
      </c>
      <c r="DG251" s="45">
        <f t="shared" ca="1" si="695"/>
        <v>1.3225625180634308</v>
      </c>
      <c r="DH251" s="45">
        <f t="shared" ca="1" si="695"/>
        <v>0.38836445727411312</v>
      </c>
      <c r="DI251" s="45">
        <f t="shared" ca="1" si="695"/>
        <v>6.0082094759277761E-2</v>
      </c>
      <c r="DJ251" s="45">
        <f t="shared" ca="1" si="695"/>
        <v>-4.2427164645010397E-3</v>
      </c>
      <c r="DK251" s="45">
        <f t="shared" ca="1" si="695"/>
        <v>-7.2462805644912046E-3</v>
      </c>
      <c r="DL251" s="45">
        <f t="shared" ref="DL251:EQ251" ca="1" si="696">(DL144-$CF$220)/$CF$221</f>
        <v>0.2010239093963303</v>
      </c>
      <c r="DM251" s="45">
        <f t="shared" ca="1" si="696"/>
        <v>0.41250319440386973</v>
      </c>
      <c r="DN251" s="45">
        <f t="shared" ca="1" si="696"/>
        <v>0.64142319527809277</v>
      </c>
      <c r="DO251" s="45">
        <f t="shared" ca="1" si="696"/>
        <v>0.65473285685823113</v>
      </c>
      <c r="DP251" s="45">
        <f t="shared" ca="1" si="696"/>
        <v>0.65459073755357911</v>
      </c>
      <c r="DQ251" s="45">
        <f t="shared" ca="1" si="696"/>
        <v>0.87239395518459617</v>
      </c>
      <c r="DR251" s="45">
        <f t="shared" ca="1" si="696"/>
        <v>1.5402582793688946</v>
      </c>
      <c r="DS251" s="45">
        <f t="shared" ca="1" si="696"/>
        <v>1.8062339218811927</v>
      </c>
      <c r="DT251" s="45">
        <f t="shared" ca="1" si="696"/>
        <v>2.2266581212897845</v>
      </c>
      <c r="DU251" s="45">
        <f t="shared" ca="1" si="696"/>
        <v>2.2553388165964217</v>
      </c>
      <c r="DV251" s="45">
        <f t="shared" ca="1" si="696"/>
        <v>2.8008878282279563</v>
      </c>
      <c r="DW251" s="45">
        <f t="shared" ca="1" si="696"/>
        <v>1.7042289492354927</v>
      </c>
      <c r="DX251" s="45">
        <f t="shared" ca="1" si="696"/>
        <v>0.9835033589515626</v>
      </c>
      <c r="DY251" s="45">
        <f t="shared" ca="1" si="696"/>
        <v>0.83647800441970988</v>
      </c>
      <c r="DZ251" s="45">
        <f t="shared" ca="1" si="696"/>
        <v>1.1240084743411241</v>
      </c>
      <c r="EA251" s="45">
        <f t="shared" ca="1" si="696"/>
        <v>0.63032724115043182</v>
      </c>
      <c r="EB251" s="45">
        <f t="shared" ca="1" si="696"/>
        <v>0.35619367033044086</v>
      </c>
      <c r="EC251" s="45">
        <f t="shared" ca="1" si="696"/>
        <v>0.10239730646190373</v>
      </c>
      <c r="ED251" s="45">
        <f t="shared" ca="1" si="696"/>
        <v>-0.32575225856826417</v>
      </c>
      <c r="EE251" s="45">
        <f t="shared" ca="1" si="696"/>
        <v>-1.4422841086350746</v>
      </c>
      <c r="EF251" s="45">
        <f t="shared" ca="1" si="696"/>
        <v>-1.5556063425901603</v>
      </c>
      <c r="EG251" s="45">
        <f t="shared" ca="1" si="696"/>
        <v>-1.0042554570677096</v>
      </c>
      <c r="EH251" s="45">
        <f t="shared" ca="1" si="696"/>
        <v>-1.0897053643854773</v>
      </c>
      <c r="EI251" s="45">
        <f t="shared" ca="1" si="696"/>
        <v>-1.4796023203255277</v>
      </c>
      <c r="EJ251" s="45">
        <f t="shared" ca="1" si="696"/>
        <v>-0.98645633299285918</v>
      </c>
      <c r="EK251" s="45">
        <f t="shared" ca="1" si="696"/>
        <v>-0.72946700731015279</v>
      </c>
      <c r="EL251" s="45">
        <f t="shared" ca="1" si="696"/>
        <v>-0.50979144435932811</v>
      </c>
      <c r="EM251" s="45">
        <f t="shared" ca="1" si="696"/>
        <v>-0.53735312676275215</v>
      </c>
      <c r="EN251" s="45">
        <f t="shared" ca="1" si="696"/>
        <v>-0.35130227341788073</v>
      </c>
      <c r="EO251" s="45">
        <f t="shared" ca="1" si="696"/>
        <v>0.620149563354216</v>
      </c>
      <c r="EP251" s="45">
        <f t="shared" ca="1" si="696"/>
        <v>-0.14232702050565721</v>
      </c>
      <c r="EQ251" s="45">
        <f t="shared" ca="1" si="696"/>
        <v>-0.54158709834368735</v>
      </c>
      <c r="ER251" s="45">
        <f t="shared" ref="ER251:GA251" ca="1" si="697">(ER144-$CF$220)/$CF$221</f>
        <v>-0.24564961242561842</v>
      </c>
      <c r="ES251" s="45">
        <f t="shared" ca="1" si="697"/>
        <v>-0.58554123039554351</v>
      </c>
      <c r="ET251" s="45">
        <f t="shared" ca="1" si="697"/>
        <v>-1.1455973619858046</v>
      </c>
      <c r="EU251" s="45">
        <f t="shared" ca="1" si="697"/>
        <v>-1.0041942314694496</v>
      </c>
      <c r="EV251" s="45">
        <f t="shared" ca="1" si="697"/>
        <v>-0.61264627181412001</v>
      </c>
      <c r="EW251" s="45">
        <f t="shared" ca="1" si="697"/>
        <v>-0.28518314532069494</v>
      </c>
      <c r="EX251" s="45">
        <f t="shared" ca="1" si="697"/>
        <v>-0.51211778052646439</v>
      </c>
      <c r="EY251" s="45">
        <f t="shared" ca="1" si="697"/>
        <v>-0.47660054457840767</v>
      </c>
      <c r="EZ251" s="45">
        <f t="shared" ca="1" si="697"/>
        <v>0.56404223296924683</v>
      </c>
      <c r="FA251" s="45">
        <f t="shared" ca="1" si="697"/>
        <v>1.1002853099200134</v>
      </c>
      <c r="FB251" s="45">
        <f t="shared" ca="1" si="697"/>
        <v>1.3549193644850128</v>
      </c>
      <c r="FC251" s="45">
        <f t="shared" ca="1" si="697"/>
        <v>1.214963260133098</v>
      </c>
      <c r="FD251" s="45">
        <f t="shared" ca="1" si="697"/>
        <v>1.0248921957666963</v>
      </c>
      <c r="FE251" s="45">
        <f t="shared" ca="1" si="697"/>
        <v>0.26195436856299426</v>
      </c>
      <c r="FF251" s="45">
        <f t="shared" ca="1" si="697"/>
        <v>0.25275812699640432</v>
      </c>
      <c r="FG251" s="45">
        <f t="shared" ca="1" si="697"/>
        <v>2.7543805243285806E-2</v>
      </c>
      <c r="FH251" s="45">
        <f t="shared" ca="1" si="697"/>
        <v>0.25482574934775432</v>
      </c>
      <c r="FI251" s="45">
        <f t="shared" ca="1" si="697"/>
        <v>-0.40872449626783602</v>
      </c>
      <c r="FJ251" s="45">
        <f t="shared" ca="1" si="697"/>
        <v>-0.53106625357241144</v>
      </c>
      <c r="FK251" s="45">
        <f t="shared" ca="1" si="697"/>
        <v>-1.089211591508858</v>
      </c>
      <c r="FL251" s="45">
        <f t="shared" ca="1" si="697"/>
        <v>-1.1516184538040353</v>
      </c>
      <c r="FM251" s="45">
        <f t="shared" ca="1" si="697"/>
        <v>-1.5665388394588418</v>
      </c>
      <c r="FN251" s="45">
        <f t="shared" ca="1" si="697"/>
        <v>-0.89261244216163083</v>
      </c>
      <c r="FO251" s="45">
        <f t="shared" ca="1" si="697"/>
        <v>-1.193828794610543</v>
      </c>
      <c r="FP251" s="45">
        <f t="shared" ca="1" si="697"/>
        <v>-0.97760917824250615</v>
      </c>
      <c r="FQ251" s="45">
        <f t="shared" ca="1" si="697"/>
        <v>-0.70479181178867867</v>
      </c>
      <c r="FR251" s="45">
        <f t="shared" ca="1" si="697"/>
        <v>-0.92301748506112846</v>
      </c>
      <c r="FS251" s="45">
        <f t="shared" ca="1" si="697"/>
        <v>-0.95297845704842077</v>
      </c>
      <c r="FT251" s="45">
        <f t="shared" ca="1" si="697"/>
        <v>-0.79465037124601801</v>
      </c>
      <c r="FU251" s="45">
        <f t="shared" ca="1" si="697"/>
        <v>-0.17677396135611934</v>
      </c>
      <c r="FV251" s="45">
        <f t="shared" ca="1" si="697"/>
        <v>0.56860266080725308</v>
      </c>
      <c r="FW251" s="45">
        <f t="shared" ca="1" si="697"/>
        <v>0.47268971681575794</v>
      </c>
      <c r="FX251" s="45">
        <f t="shared" ca="1" si="697"/>
        <v>0.81067462702630866</v>
      </c>
      <c r="FY251" s="45">
        <f t="shared" ca="1" si="697"/>
        <v>1.0815659427853828</v>
      </c>
      <c r="FZ251" s="45">
        <f t="shared" ca="1" si="697"/>
        <v>1.0535867720193031</v>
      </c>
      <c r="GA251" s="84">
        <f t="shared" ca="1" si="697"/>
        <v>1.6492672764571417</v>
      </c>
      <c r="GB251" s="25"/>
    </row>
    <row r="252" spans="1:184" x14ac:dyDescent="0.25">
      <c r="A252" s="14"/>
      <c r="B252" s="26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5"/>
      <c r="CC252" s="24"/>
      <c r="CD252" s="113">
        <f t="shared" si="679"/>
        <v>26</v>
      </c>
      <c r="CE252" s="114">
        <f t="shared" si="679"/>
        <v>27</v>
      </c>
      <c r="CF252" s="83">
        <f t="shared" ref="CF252:DK252" ca="1" si="698">(CF145-$CF$220)/$CF$221</f>
        <v>2.6683169047807285</v>
      </c>
      <c r="CG252" s="45">
        <f t="shared" ca="1" si="698"/>
        <v>2.1594570923779846</v>
      </c>
      <c r="CH252" s="45">
        <f t="shared" ca="1" si="698"/>
        <v>0.50610241747260987</v>
      </c>
      <c r="CI252" s="45">
        <f t="shared" ca="1" si="698"/>
        <v>3.5637803562219184E-2</v>
      </c>
      <c r="CJ252" s="45">
        <f t="shared" ca="1" si="698"/>
        <v>-0.21174874829116289</v>
      </c>
      <c r="CK252" s="45">
        <f t="shared" ca="1" si="698"/>
        <v>-0.72760904154617312</v>
      </c>
      <c r="CL252" s="45">
        <f t="shared" ca="1" si="698"/>
        <v>-0.83027345581961742</v>
      </c>
      <c r="CM252" s="45">
        <f t="shared" ca="1" si="698"/>
        <v>-0.84177959955522197</v>
      </c>
      <c r="CN252" s="45">
        <f t="shared" ca="1" si="698"/>
        <v>-2.0479704215179875</v>
      </c>
      <c r="CO252" s="45">
        <f t="shared" ca="1" si="698"/>
        <v>-2.4057376333125351</v>
      </c>
      <c r="CP252" s="45">
        <f t="shared" ca="1" si="698"/>
        <v>-1.8517919559902913</v>
      </c>
      <c r="CQ252" s="45">
        <f t="shared" ca="1" si="698"/>
        <v>-2.0153115417700627</v>
      </c>
      <c r="CR252" s="45">
        <f t="shared" ca="1" si="698"/>
        <v>-1.7895058100158958</v>
      </c>
      <c r="CS252" s="45">
        <f t="shared" ca="1" si="698"/>
        <v>-1.1755001256488644</v>
      </c>
      <c r="CT252" s="45">
        <f t="shared" ca="1" si="698"/>
        <v>-0.88204748283265244</v>
      </c>
      <c r="CU252" s="45">
        <f t="shared" ca="1" si="698"/>
        <v>9.1436063015559052E-2</v>
      </c>
      <c r="CV252" s="45">
        <f t="shared" ca="1" si="698"/>
        <v>0.22173761762273875</v>
      </c>
      <c r="CW252" s="45">
        <f t="shared" ca="1" si="698"/>
        <v>0.49147768032876432</v>
      </c>
      <c r="CX252" s="45">
        <f t="shared" ca="1" si="698"/>
        <v>1.2086210902514261</v>
      </c>
      <c r="CY252" s="45">
        <f t="shared" ca="1" si="698"/>
        <v>0.94125325020694217</v>
      </c>
      <c r="CZ252" s="45">
        <f t="shared" ca="1" si="698"/>
        <v>1.1451984309666243</v>
      </c>
      <c r="DA252" s="45">
        <f t="shared" ca="1" si="698"/>
        <v>1.2349918333486674</v>
      </c>
      <c r="DB252" s="45">
        <f t="shared" ca="1" si="698"/>
        <v>0.73262479222372412</v>
      </c>
      <c r="DC252" s="45">
        <f t="shared" ca="1" si="698"/>
        <v>0.6398716093952771</v>
      </c>
      <c r="DD252" s="45">
        <f t="shared" ca="1" si="698"/>
        <v>0.25821298673598847</v>
      </c>
      <c r="DE252" s="45">
        <f t="shared" ca="1" si="698"/>
        <v>0.25163383848929716</v>
      </c>
      <c r="DF252" s="45">
        <f t="shared" ca="1" si="698"/>
        <v>0.78125844375055287</v>
      </c>
      <c r="DG252" s="45">
        <f t="shared" ca="1" si="698"/>
        <v>0.84161596858761556</v>
      </c>
      <c r="DH252" s="45">
        <f t="shared" ca="1" si="698"/>
        <v>0.32984194881832118</v>
      </c>
      <c r="DI252" s="45">
        <f t="shared" ca="1" si="698"/>
        <v>0.1944888096912033</v>
      </c>
      <c r="DJ252" s="45">
        <f t="shared" ca="1" si="698"/>
        <v>0.64994152496208224</v>
      </c>
      <c r="DK252" s="45">
        <f t="shared" ca="1" si="698"/>
        <v>0.55224167794825885</v>
      </c>
      <c r="DL252" s="45">
        <f t="shared" ref="DL252:EQ252" ca="1" si="699">(DL145-$CF$220)/$CF$221</f>
        <v>0.85359433781683736</v>
      </c>
      <c r="DM252" s="45">
        <f t="shared" ca="1" si="699"/>
        <v>1.1278328970856433</v>
      </c>
      <c r="DN252" s="45">
        <f t="shared" ca="1" si="699"/>
        <v>1.3658457890665656</v>
      </c>
      <c r="DO252" s="45">
        <f t="shared" ca="1" si="699"/>
        <v>1.6008333586614099</v>
      </c>
      <c r="DP252" s="45">
        <f t="shared" ca="1" si="699"/>
        <v>1.4962199268583842</v>
      </c>
      <c r="DQ252" s="45">
        <f t="shared" ca="1" si="699"/>
        <v>1.7432909908828107</v>
      </c>
      <c r="DR252" s="45">
        <f t="shared" ca="1" si="699"/>
        <v>2.102011907205096</v>
      </c>
      <c r="DS252" s="45">
        <f t="shared" ca="1" si="699"/>
        <v>1.9112173545945563</v>
      </c>
      <c r="DT252" s="45">
        <f t="shared" ca="1" si="699"/>
        <v>2.543811466866436</v>
      </c>
      <c r="DU252" s="45">
        <f t="shared" ca="1" si="699"/>
        <v>2.2983375402104516</v>
      </c>
      <c r="DV252" s="45">
        <f t="shared" ca="1" si="699"/>
        <v>2.7866287647190062</v>
      </c>
      <c r="DW252" s="45">
        <f t="shared" ca="1" si="699"/>
        <v>1.841053256382887</v>
      </c>
      <c r="DX252" s="45">
        <f t="shared" ca="1" si="699"/>
        <v>0.78990494322594629</v>
      </c>
      <c r="DY252" s="45">
        <f t="shared" ca="1" si="699"/>
        <v>0.79132066853702931</v>
      </c>
      <c r="DZ252" s="45">
        <f t="shared" ca="1" si="699"/>
        <v>0.74251795301570023</v>
      </c>
      <c r="EA252" s="45">
        <f t="shared" ca="1" si="699"/>
        <v>0.48294148419909849</v>
      </c>
      <c r="EB252" s="45">
        <f t="shared" ca="1" si="699"/>
        <v>0.31981591302734008</v>
      </c>
      <c r="EC252" s="45">
        <f t="shared" ca="1" si="699"/>
        <v>-0.1758085376835932</v>
      </c>
      <c r="ED252" s="45">
        <f t="shared" ca="1" si="699"/>
        <v>-0.43122375560690562</v>
      </c>
      <c r="EE252" s="45">
        <f t="shared" ca="1" si="699"/>
        <v>-1.4838869578135983</v>
      </c>
      <c r="EF252" s="45">
        <f t="shared" ca="1" si="699"/>
        <v>-1.9696528994579914</v>
      </c>
      <c r="EG252" s="45">
        <f t="shared" ca="1" si="699"/>
        <v>-1.3972508614334269</v>
      </c>
      <c r="EH252" s="45">
        <f t="shared" ca="1" si="699"/>
        <v>-1.6667593447274971</v>
      </c>
      <c r="EI252" s="45">
        <f t="shared" ca="1" si="699"/>
        <v>-1.8130570825794778</v>
      </c>
      <c r="EJ252" s="45">
        <f t="shared" ca="1" si="699"/>
        <v>-1.4791762051813866</v>
      </c>
      <c r="EK252" s="45">
        <f t="shared" ca="1" si="699"/>
        <v>-1.2089876952834144</v>
      </c>
      <c r="EL252" s="45">
        <f t="shared" ca="1" si="699"/>
        <v>-1.033682785973173</v>
      </c>
      <c r="EM252" s="45">
        <f t="shared" ca="1" si="699"/>
        <v>-0.91034340926206203</v>
      </c>
      <c r="EN252" s="45">
        <f t="shared" ca="1" si="699"/>
        <v>-0.99781910208625146</v>
      </c>
      <c r="EO252" s="45">
        <f t="shared" ca="1" si="699"/>
        <v>0.31983577911847183</v>
      </c>
      <c r="EP252" s="45">
        <f t="shared" ca="1" si="699"/>
        <v>-0.4111660867848021</v>
      </c>
      <c r="EQ252" s="45">
        <f t="shared" ca="1" si="699"/>
        <v>-0.58705970769886184</v>
      </c>
      <c r="ER252" s="45">
        <f t="shared" ref="ER252:GA252" ca="1" si="700">(ER145-$CF$220)/$CF$221</f>
        <v>-0.58142763925363039</v>
      </c>
      <c r="ES252" s="45">
        <f t="shared" ca="1" si="700"/>
        <v>-0.50028687675881034</v>
      </c>
      <c r="ET252" s="45">
        <f t="shared" ca="1" si="700"/>
        <v>-1.069876844909788</v>
      </c>
      <c r="EU252" s="45">
        <f t="shared" ca="1" si="700"/>
        <v>-0.69233170773133568</v>
      </c>
      <c r="EV252" s="45">
        <f t="shared" ca="1" si="700"/>
        <v>-0.66004081685075444</v>
      </c>
      <c r="EW252" s="45">
        <f t="shared" ca="1" si="700"/>
        <v>-0.34540631762358565</v>
      </c>
      <c r="EX252" s="45">
        <f t="shared" ca="1" si="700"/>
        <v>-0.86445488849220131</v>
      </c>
      <c r="EY252" s="45">
        <f t="shared" ca="1" si="700"/>
        <v>-0.43071566927480326</v>
      </c>
      <c r="EZ252" s="45">
        <f t="shared" ca="1" si="700"/>
        <v>0.30246038456185015</v>
      </c>
      <c r="FA252" s="45">
        <f t="shared" ca="1" si="700"/>
        <v>0.93329382319450749</v>
      </c>
      <c r="FB252" s="45">
        <f t="shared" ca="1" si="700"/>
        <v>0.80225288082338542</v>
      </c>
      <c r="FC252" s="45">
        <f t="shared" ca="1" si="700"/>
        <v>0.89383991535238672</v>
      </c>
      <c r="FD252" s="45">
        <f t="shared" ca="1" si="700"/>
        <v>0.54909727992859414</v>
      </c>
      <c r="FE252" s="45">
        <f t="shared" ca="1" si="700"/>
        <v>0.22370091793001945</v>
      </c>
      <c r="FF252" s="45">
        <f t="shared" ca="1" si="700"/>
        <v>0.23543478836809564</v>
      </c>
      <c r="FG252" s="45">
        <f t="shared" ca="1" si="700"/>
        <v>0.34290519037442507</v>
      </c>
      <c r="FH252" s="45">
        <f t="shared" ca="1" si="700"/>
        <v>0.46263721706033317</v>
      </c>
      <c r="FI252" s="45">
        <f t="shared" ca="1" si="700"/>
        <v>3.899807388299191E-2</v>
      </c>
      <c r="FJ252" s="45">
        <f t="shared" ca="1" si="700"/>
        <v>-3.4670534587224529E-2</v>
      </c>
      <c r="FK252" s="45">
        <f t="shared" ca="1" si="700"/>
        <v>-2.648726458247995E-2</v>
      </c>
      <c r="FL252" s="45">
        <f t="shared" ca="1" si="700"/>
        <v>-0.16294134890252901</v>
      </c>
      <c r="FM252" s="45">
        <f t="shared" ca="1" si="700"/>
        <v>-0.66938989145177652</v>
      </c>
      <c r="FN252" s="45">
        <f t="shared" ca="1" si="700"/>
        <v>-0.28656611836393464</v>
      </c>
      <c r="FO252" s="45">
        <f t="shared" ca="1" si="700"/>
        <v>-0.50016505592667371</v>
      </c>
      <c r="FP252" s="45">
        <f t="shared" ca="1" si="700"/>
        <v>-0.11011997384087502</v>
      </c>
      <c r="FQ252" s="45">
        <f t="shared" ca="1" si="700"/>
        <v>8.2493754663485463E-2</v>
      </c>
      <c r="FR252" s="45">
        <f t="shared" ca="1" si="700"/>
        <v>-0.31419655447826172</v>
      </c>
      <c r="FS252" s="45">
        <f t="shared" ca="1" si="700"/>
        <v>-0.36349111067215051</v>
      </c>
      <c r="FT252" s="45">
        <f t="shared" ca="1" si="700"/>
        <v>-0.77101451024799905</v>
      </c>
      <c r="FU252" s="45">
        <f t="shared" ca="1" si="700"/>
        <v>-0.15920480335206008</v>
      </c>
      <c r="FV252" s="45">
        <f t="shared" ca="1" si="700"/>
        <v>0.6966355361525669</v>
      </c>
      <c r="FW252" s="45">
        <f t="shared" ca="1" si="700"/>
        <v>0.71463543070551505</v>
      </c>
      <c r="FX252" s="45">
        <f t="shared" ca="1" si="700"/>
        <v>0.94867940390128536</v>
      </c>
      <c r="FY252" s="45">
        <f t="shared" ca="1" si="700"/>
        <v>0.88481347269183941</v>
      </c>
      <c r="FZ252" s="45">
        <f t="shared" ca="1" si="700"/>
        <v>0.72996110517235857</v>
      </c>
      <c r="GA252" s="84">
        <f t="shared" ca="1" si="700"/>
        <v>1.328354447530161</v>
      </c>
      <c r="GB252" s="25"/>
    </row>
    <row r="253" spans="1:184" x14ac:dyDescent="0.25">
      <c r="A253" s="14"/>
      <c r="B253" s="26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5"/>
      <c r="CC253" s="24"/>
      <c r="CD253" s="113">
        <f t="shared" si="679"/>
        <v>27</v>
      </c>
      <c r="CE253" s="114">
        <f t="shared" si="679"/>
        <v>28</v>
      </c>
      <c r="CF253" s="83">
        <f t="shared" ref="CF253:DK253" ca="1" si="701">(CF146-$CF$220)/$CF$221</f>
        <v>1.5913256634885566</v>
      </c>
      <c r="CG253" s="45">
        <f t="shared" ca="1" si="701"/>
        <v>1.3761693642676482</v>
      </c>
      <c r="CH253" s="45">
        <f t="shared" ca="1" si="701"/>
        <v>0.16576784112688037</v>
      </c>
      <c r="CI253" s="45">
        <f t="shared" ca="1" si="701"/>
        <v>3.6524889796729479E-2</v>
      </c>
      <c r="CJ253" s="45">
        <f t="shared" ca="1" si="701"/>
        <v>-0.14460628108469817</v>
      </c>
      <c r="CK253" s="45">
        <f t="shared" ca="1" si="701"/>
        <v>-0.62439703417032311</v>
      </c>
      <c r="CL253" s="45">
        <f t="shared" ca="1" si="701"/>
        <v>-0.96689092784218122</v>
      </c>
      <c r="CM253" s="45">
        <f t="shared" ca="1" si="701"/>
        <v>-0.91651350914168628</v>
      </c>
      <c r="CN253" s="45">
        <f t="shared" ca="1" si="701"/>
        <v>-1.7770418966987083</v>
      </c>
      <c r="CO253" s="45">
        <f t="shared" ca="1" si="701"/>
        <v>-1.9903576924039015</v>
      </c>
      <c r="CP253" s="45">
        <f t="shared" ca="1" si="701"/>
        <v>-1.3820033793687625</v>
      </c>
      <c r="CQ253" s="45">
        <f t="shared" ca="1" si="701"/>
        <v>-1.3706867259436806</v>
      </c>
      <c r="CR253" s="45">
        <f t="shared" ca="1" si="701"/>
        <v>-1.3328869586165426</v>
      </c>
      <c r="CS253" s="45">
        <f t="shared" ca="1" si="701"/>
        <v>-0.49503882084187512</v>
      </c>
      <c r="CT253" s="45">
        <f t="shared" ca="1" si="701"/>
        <v>-0.19971174033032793</v>
      </c>
      <c r="CU253" s="45">
        <f t="shared" ca="1" si="701"/>
        <v>1.3801558040903634</v>
      </c>
      <c r="CV253" s="45">
        <f t="shared" ca="1" si="701"/>
        <v>1.5477177016961838</v>
      </c>
      <c r="CW253" s="45">
        <f t="shared" ca="1" si="701"/>
        <v>1.8936976691534426</v>
      </c>
      <c r="CX253" s="45">
        <f t="shared" ca="1" si="701"/>
        <v>2.6670837940902188</v>
      </c>
      <c r="CY253" s="45">
        <f t="shared" ca="1" si="701"/>
        <v>2.1245951371572409</v>
      </c>
      <c r="CZ253" s="45">
        <f t="shared" ca="1" si="701"/>
        <v>2.0184849988166826</v>
      </c>
      <c r="DA253" s="45">
        <f t="shared" ca="1" si="701"/>
        <v>2.0314741479124141</v>
      </c>
      <c r="DB253" s="45">
        <f t="shared" ca="1" si="701"/>
        <v>1.4701967776557541</v>
      </c>
      <c r="DC253" s="45">
        <f t="shared" ca="1" si="701"/>
        <v>1.5433229193111206</v>
      </c>
      <c r="DD253" s="45">
        <f t="shared" ca="1" si="701"/>
        <v>0.82116661899420307</v>
      </c>
      <c r="DE253" s="45">
        <f t="shared" ca="1" si="701"/>
        <v>0.89546449522776472</v>
      </c>
      <c r="DF253" s="45">
        <f t="shared" ca="1" si="701"/>
        <v>1.1548440951413399</v>
      </c>
      <c r="DG253" s="45">
        <f t="shared" ca="1" si="701"/>
        <v>1.0726888118604543</v>
      </c>
      <c r="DH253" s="45">
        <f t="shared" ca="1" si="701"/>
        <v>0.92011389423109358</v>
      </c>
      <c r="DI253" s="45">
        <f t="shared" ca="1" si="701"/>
        <v>0.92510037382447663</v>
      </c>
      <c r="DJ253" s="45">
        <f t="shared" ca="1" si="701"/>
        <v>1.3167833035408594</v>
      </c>
      <c r="DK253" s="45">
        <f t="shared" ca="1" si="701"/>
        <v>1.0664863951220163</v>
      </c>
      <c r="DL253" s="45">
        <f t="shared" ref="DL253:EQ253" ca="1" si="702">(DL146-$CF$220)/$CF$221</f>
        <v>1.2599755036162619</v>
      </c>
      <c r="DM253" s="45">
        <f t="shared" ca="1" si="702"/>
        <v>1.2286786081000434</v>
      </c>
      <c r="DN253" s="45">
        <f t="shared" ca="1" si="702"/>
        <v>1.5946047340056508</v>
      </c>
      <c r="DO253" s="45">
        <f t="shared" ca="1" si="702"/>
        <v>1.6184504549039953</v>
      </c>
      <c r="DP253" s="45">
        <f t="shared" ca="1" si="702"/>
        <v>1.1554658549374415</v>
      </c>
      <c r="DQ253" s="45">
        <f t="shared" ca="1" si="702"/>
        <v>1.2432620823772833</v>
      </c>
      <c r="DR253" s="45">
        <f t="shared" ca="1" si="702"/>
        <v>1.6199388696350199</v>
      </c>
      <c r="DS253" s="45">
        <f t="shared" ca="1" si="702"/>
        <v>1.4107996730833365</v>
      </c>
      <c r="DT253" s="45">
        <f t="shared" ca="1" si="702"/>
        <v>1.9789872747193225</v>
      </c>
      <c r="DU253" s="45">
        <f t="shared" ca="1" si="702"/>
        <v>1.7690453164717961</v>
      </c>
      <c r="DV253" s="45">
        <f t="shared" ca="1" si="702"/>
        <v>2.3167038669104185</v>
      </c>
      <c r="DW253" s="45">
        <f t="shared" ca="1" si="702"/>
        <v>0.85669268735952109</v>
      </c>
      <c r="DX253" s="45">
        <f t="shared" ca="1" si="702"/>
        <v>-0.20129811828825264</v>
      </c>
      <c r="DY253" s="45">
        <f t="shared" ca="1" si="702"/>
        <v>-0.12345720305732909</v>
      </c>
      <c r="DZ253" s="45">
        <f t="shared" ca="1" si="702"/>
        <v>-0.1641741343970527</v>
      </c>
      <c r="EA253" s="45">
        <f t="shared" ca="1" si="702"/>
        <v>-0.51411707617536673</v>
      </c>
      <c r="EB253" s="45">
        <f t="shared" ca="1" si="702"/>
        <v>-0.85717037622427217</v>
      </c>
      <c r="EC253" s="45">
        <f t="shared" ca="1" si="702"/>
        <v>-1.3753840502119012</v>
      </c>
      <c r="ED253" s="45">
        <f t="shared" ca="1" si="702"/>
        <v>-1.5101916057809319</v>
      </c>
      <c r="EE253" s="45">
        <f t="shared" ca="1" si="702"/>
        <v>-2.2434315286585349</v>
      </c>
      <c r="EF253" s="45">
        <f t="shared" ca="1" si="702"/>
        <v>-2.272739019893546</v>
      </c>
      <c r="EG253" s="45">
        <f t="shared" ca="1" si="702"/>
        <v>-1.3724873065034253</v>
      </c>
      <c r="EH253" s="45">
        <f t="shared" ca="1" si="702"/>
        <v>-1.5021658165187879</v>
      </c>
      <c r="EI253" s="45">
        <f t="shared" ca="1" si="702"/>
        <v>-1.4510948390393488</v>
      </c>
      <c r="EJ253" s="45">
        <f t="shared" ca="1" si="702"/>
        <v>-1.2135547128489401</v>
      </c>
      <c r="EK253" s="45">
        <f t="shared" ca="1" si="702"/>
        <v>-0.84690383749352371</v>
      </c>
      <c r="EL253" s="45">
        <f t="shared" ca="1" si="702"/>
        <v>-0.48301135483077456</v>
      </c>
      <c r="EM253" s="45">
        <f t="shared" ca="1" si="702"/>
        <v>-0.90388603770813569</v>
      </c>
      <c r="EN253" s="45">
        <f t="shared" ca="1" si="702"/>
        <v>-0.88113450165227114</v>
      </c>
      <c r="EO253" s="45">
        <f t="shared" ca="1" si="702"/>
        <v>0.23766797027531575</v>
      </c>
      <c r="EP253" s="45">
        <f t="shared" ca="1" si="702"/>
        <v>-0.46829440943971679</v>
      </c>
      <c r="EQ253" s="45">
        <f t="shared" ca="1" si="702"/>
        <v>-0.39877797448578534</v>
      </c>
      <c r="ER253" s="45">
        <f t="shared" ref="ER253:GA253" ca="1" si="703">(ER146-$CF$220)/$CF$221</f>
        <v>-0.3030485179615845</v>
      </c>
      <c r="ES253" s="45">
        <f t="shared" ca="1" si="703"/>
        <v>-6.9564539720496116E-2</v>
      </c>
      <c r="ET253" s="45">
        <f t="shared" ca="1" si="703"/>
        <v>-0.43966105963655294</v>
      </c>
      <c r="EU253" s="45">
        <f t="shared" ca="1" si="703"/>
        <v>-0.32199719829186513</v>
      </c>
      <c r="EV253" s="45">
        <f t="shared" ca="1" si="703"/>
        <v>0.23692193583841489</v>
      </c>
      <c r="EW253" s="45">
        <f t="shared" ca="1" si="703"/>
        <v>0.51325494213019962</v>
      </c>
      <c r="EX253" s="45">
        <f t="shared" ca="1" si="703"/>
        <v>-0.11913937054984639</v>
      </c>
      <c r="EY253" s="45">
        <f t="shared" ca="1" si="703"/>
        <v>0.5241202779819949</v>
      </c>
      <c r="EZ253" s="45">
        <f t="shared" ca="1" si="703"/>
        <v>1.2746640164166327</v>
      </c>
      <c r="FA253" s="45">
        <f t="shared" ca="1" si="703"/>
        <v>1.7458575213519294</v>
      </c>
      <c r="FB253" s="45">
        <f t="shared" ca="1" si="703"/>
        <v>1.4502031336344416</v>
      </c>
      <c r="FC253" s="45">
        <f t="shared" ca="1" si="703"/>
        <v>1.2991182604984761</v>
      </c>
      <c r="FD253" s="45">
        <f t="shared" ca="1" si="703"/>
        <v>1.2400322713630385</v>
      </c>
      <c r="FE253" s="45">
        <f t="shared" ca="1" si="703"/>
        <v>0.96026062682718516</v>
      </c>
      <c r="FF253" s="45">
        <f t="shared" ca="1" si="703"/>
        <v>0.57957186548471162</v>
      </c>
      <c r="FG253" s="45">
        <f t="shared" ca="1" si="703"/>
        <v>1.0964351085990049</v>
      </c>
      <c r="FH253" s="45">
        <f t="shared" ca="1" si="703"/>
        <v>1.0936039515353722</v>
      </c>
      <c r="FI253" s="45">
        <f t="shared" ca="1" si="703"/>
        <v>0.50473177353684062</v>
      </c>
      <c r="FJ253" s="45">
        <f t="shared" ca="1" si="703"/>
        <v>0.34358855522128168</v>
      </c>
      <c r="FK253" s="45">
        <f t="shared" ca="1" si="703"/>
        <v>0.6180205888964414</v>
      </c>
      <c r="FL253" s="45">
        <f t="shared" ca="1" si="703"/>
        <v>0.82918352428519271</v>
      </c>
      <c r="FM253" s="45">
        <f t="shared" ca="1" si="703"/>
        <v>8.8390699073791879E-2</v>
      </c>
      <c r="FN253" s="45">
        <f t="shared" ca="1" si="703"/>
        <v>0.5102089197021048</v>
      </c>
      <c r="FO253" s="45">
        <f t="shared" ca="1" si="703"/>
        <v>0.53134176107863162</v>
      </c>
      <c r="FP253" s="45">
        <f t="shared" ca="1" si="703"/>
        <v>0.55626650466480965</v>
      </c>
      <c r="FQ253" s="45">
        <f t="shared" ca="1" si="703"/>
        <v>0.86321534931770327</v>
      </c>
      <c r="FR253" s="45">
        <f t="shared" ca="1" si="703"/>
        <v>0.73701112994532569</v>
      </c>
      <c r="FS253" s="45">
        <f t="shared" ca="1" si="703"/>
        <v>0.64915899761502027</v>
      </c>
      <c r="FT253" s="45">
        <f t="shared" ca="1" si="703"/>
        <v>-9.35617271596417E-2</v>
      </c>
      <c r="FU253" s="45">
        <f t="shared" ca="1" si="703"/>
        <v>0.58674373203661545</v>
      </c>
      <c r="FV253" s="45">
        <f t="shared" ca="1" si="703"/>
        <v>1.2538546549423188</v>
      </c>
      <c r="FW253" s="45">
        <f t="shared" ca="1" si="703"/>
        <v>0.89975022415631356</v>
      </c>
      <c r="FX253" s="45">
        <f t="shared" ca="1" si="703"/>
        <v>1.1561481358463939</v>
      </c>
      <c r="FY253" s="45">
        <f t="shared" ca="1" si="703"/>
        <v>1.2437466518825659</v>
      </c>
      <c r="FZ253" s="45">
        <f t="shared" ca="1" si="703"/>
        <v>0.83771383997715299</v>
      </c>
      <c r="GA253" s="84">
        <f t="shared" ca="1" si="703"/>
        <v>0.95840950106893219</v>
      </c>
      <c r="GB253" s="25"/>
    </row>
    <row r="254" spans="1:184" x14ac:dyDescent="0.25">
      <c r="A254" s="14"/>
      <c r="B254" s="26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5"/>
      <c r="CC254" s="24"/>
      <c r="CD254" s="113">
        <f t="shared" si="679"/>
        <v>28</v>
      </c>
      <c r="CE254" s="114">
        <f t="shared" si="679"/>
        <v>29</v>
      </c>
      <c r="CF254" s="83">
        <f t="shared" ref="CF254:DK254" ca="1" si="704">(CF147-$CF$220)/$CF$221</f>
        <v>-0.22222652497313802</v>
      </c>
      <c r="CG254" s="45">
        <f t="shared" ca="1" si="704"/>
        <v>-0.55508238177816605</v>
      </c>
      <c r="CH254" s="45">
        <f t="shared" ca="1" si="704"/>
        <v>0.94191808397433041</v>
      </c>
      <c r="CI254" s="45">
        <f t="shared" ca="1" si="704"/>
        <v>0.40558173665756914</v>
      </c>
      <c r="CJ254" s="45">
        <f t="shared" ca="1" si="704"/>
        <v>0.21951672836275393</v>
      </c>
      <c r="CK254" s="45">
        <f t="shared" ca="1" si="704"/>
        <v>-5.8493511834946679E-2</v>
      </c>
      <c r="CL254" s="45">
        <f t="shared" ca="1" si="704"/>
        <v>-0.64368523787789789</v>
      </c>
      <c r="CM254" s="45">
        <f t="shared" ca="1" si="704"/>
        <v>-0.92963408687304805</v>
      </c>
      <c r="CN254" s="45">
        <f t="shared" ca="1" si="704"/>
        <v>-1.7339516759016005</v>
      </c>
      <c r="CO254" s="45">
        <f t="shared" ca="1" si="704"/>
        <v>-2.0682134392109162</v>
      </c>
      <c r="CP254" s="45">
        <f t="shared" ca="1" si="704"/>
        <v>-1.545975094320527</v>
      </c>
      <c r="CQ254" s="45">
        <f t="shared" ca="1" si="704"/>
        <v>-1.5033052209627624</v>
      </c>
      <c r="CR254" s="45">
        <f t="shared" ca="1" si="704"/>
        <v>-1.3295336920553755</v>
      </c>
      <c r="CS254" s="45">
        <f t="shared" ca="1" si="704"/>
        <v>-0.65387415826230189</v>
      </c>
      <c r="CT254" s="45">
        <f t="shared" ca="1" si="704"/>
        <v>-0.46934154097245362</v>
      </c>
      <c r="CU254" s="45">
        <f t="shared" ca="1" si="704"/>
        <v>1.1210010471661784</v>
      </c>
      <c r="CV254" s="45">
        <f t="shared" ca="1" si="704"/>
        <v>1.1890441289891756</v>
      </c>
      <c r="CW254" s="45">
        <f t="shared" ca="1" si="704"/>
        <v>1.7913775732385331</v>
      </c>
      <c r="CX254" s="45">
        <f t="shared" ca="1" si="704"/>
        <v>2.6366100018373291</v>
      </c>
      <c r="CY254" s="45">
        <f t="shared" ca="1" si="704"/>
        <v>1.8579338918627368</v>
      </c>
      <c r="CZ254" s="45">
        <f t="shared" ca="1" si="704"/>
        <v>1.5507191522681421</v>
      </c>
      <c r="DA254" s="45">
        <f t="shared" ca="1" si="704"/>
        <v>1.7756167254228457</v>
      </c>
      <c r="DB254" s="45">
        <f t="shared" ca="1" si="704"/>
        <v>1.4480567418172521</v>
      </c>
      <c r="DC254" s="45">
        <f t="shared" ca="1" si="704"/>
        <v>1.6368861507053825</v>
      </c>
      <c r="DD254" s="45">
        <f t="shared" ca="1" si="704"/>
        <v>1.2209313179725996</v>
      </c>
      <c r="DE254" s="45">
        <f t="shared" ca="1" si="704"/>
        <v>1.1198553773439159</v>
      </c>
      <c r="DF254" s="45">
        <f t="shared" ca="1" si="704"/>
        <v>1.1000375744037316</v>
      </c>
      <c r="DG254" s="45">
        <f t="shared" ca="1" si="704"/>
        <v>0.7478659071525583</v>
      </c>
      <c r="DH254" s="45">
        <f t="shared" ca="1" si="704"/>
        <v>0.94489671487926552</v>
      </c>
      <c r="DI254" s="45">
        <f t="shared" ca="1" si="704"/>
        <v>1.0260297827983182</v>
      </c>
      <c r="DJ254" s="45">
        <f t="shared" ca="1" si="704"/>
        <v>1.3190856259410708</v>
      </c>
      <c r="DK254" s="45">
        <f t="shared" ca="1" si="704"/>
        <v>1.0221732609384311</v>
      </c>
      <c r="DL254" s="45">
        <f t="shared" ref="DL254:EQ254" ca="1" si="705">(DL147-$CF$220)/$CF$221</f>
        <v>1.0756275476779731</v>
      </c>
      <c r="DM254" s="45">
        <f t="shared" ca="1" si="705"/>
        <v>0.7445517911184707</v>
      </c>
      <c r="DN254" s="45">
        <f t="shared" ca="1" si="705"/>
        <v>1.4814526707276134</v>
      </c>
      <c r="DO254" s="45">
        <f t="shared" ca="1" si="705"/>
        <v>1.4257641641909886</v>
      </c>
      <c r="DP254" s="45">
        <f t="shared" ca="1" si="705"/>
        <v>1.0518555399154748</v>
      </c>
      <c r="DQ254" s="45">
        <f t="shared" ca="1" si="705"/>
        <v>1.429176331299689</v>
      </c>
      <c r="DR254" s="45">
        <f t="shared" ca="1" si="705"/>
        <v>1.4558207838117159</v>
      </c>
      <c r="DS254" s="45">
        <f t="shared" ca="1" si="705"/>
        <v>1.3070117807667139</v>
      </c>
      <c r="DT254" s="45">
        <f t="shared" ca="1" si="705"/>
        <v>1.5134456720890137</v>
      </c>
      <c r="DU254" s="45">
        <f t="shared" ca="1" si="705"/>
        <v>1.4854763772818591</v>
      </c>
      <c r="DV254" s="45">
        <f t="shared" ca="1" si="705"/>
        <v>2.0688531669069969</v>
      </c>
      <c r="DW254" s="45">
        <f t="shared" ca="1" si="705"/>
        <v>0.83493805996154835</v>
      </c>
      <c r="DX254" s="45">
        <f t="shared" ca="1" si="705"/>
        <v>0.22983336490319095</v>
      </c>
      <c r="DY254" s="45">
        <f t="shared" ca="1" si="705"/>
        <v>0.29049298178329752</v>
      </c>
      <c r="DZ254" s="45">
        <f t="shared" ca="1" si="705"/>
        <v>-0.1023345468733127</v>
      </c>
      <c r="EA254" s="45">
        <f t="shared" ca="1" si="705"/>
        <v>-9.6131839822367046E-2</v>
      </c>
      <c r="EB254" s="45">
        <f t="shared" ca="1" si="705"/>
        <v>-0.555904211311401</v>
      </c>
      <c r="EC254" s="45">
        <f t="shared" ca="1" si="705"/>
        <v>-0.88837196951162412</v>
      </c>
      <c r="ED254" s="45">
        <f t="shared" ca="1" si="705"/>
        <v>-1.157904297279458</v>
      </c>
      <c r="EE254" s="45">
        <f t="shared" ca="1" si="705"/>
        <v>-2.0083941402223493</v>
      </c>
      <c r="EF254" s="45">
        <f t="shared" ca="1" si="705"/>
        <v>-1.9747282106131683</v>
      </c>
      <c r="EG254" s="45">
        <f t="shared" ca="1" si="705"/>
        <v>-1.5909422266886584</v>
      </c>
      <c r="EH254" s="45">
        <f t="shared" ca="1" si="705"/>
        <v>-1.4287585213984648</v>
      </c>
      <c r="EI254" s="45">
        <f t="shared" ca="1" si="705"/>
        <v>-1.3821360273632557</v>
      </c>
      <c r="EJ254" s="45">
        <f t="shared" ca="1" si="705"/>
        <v>-1.5755061598447944</v>
      </c>
      <c r="EK254" s="45">
        <f t="shared" ca="1" si="705"/>
        <v>-0.82165989482515178</v>
      </c>
      <c r="EL254" s="45">
        <f t="shared" ca="1" si="705"/>
        <v>-0.45156158469005708</v>
      </c>
      <c r="EM254" s="45">
        <f t="shared" ca="1" si="705"/>
        <v>-0.5226880131262911</v>
      </c>
      <c r="EN254" s="45">
        <f t="shared" ca="1" si="705"/>
        <v>-0.19623224704466066</v>
      </c>
      <c r="EO254" s="45">
        <f t="shared" ca="1" si="705"/>
        <v>0.53650735088073931</v>
      </c>
      <c r="EP254" s="45">
        <f t="shared" ca="1" si="705"/>
        <v>0.26078759140436791</v>
      </c>
      <c r="EQ254" s="45">
        <f t="shared" ca="1" si="705"/>
        <v>0.17743449560506114</v>
      </c>
      <c r="ER254" s="45">
        <f t="shared" ref="ER254:GA254" ca="1" si="706">(ER147-$CF$220)/$CF$221</f>
        <v>0.5183135397353007</v>
      </c>
      <c r="ES254" s="45">
        <f t="shared" ca="1" si="706"/>
        <v>1.1944719780339286</v>
      </c>
      <c r="ET254" s="45">
        <f t="shared" ca="1" si="706"/>
        <v>0.66866175817586937</v>
      </c>
      <c r="EU254" s="45">
        <f t="shared" ca="1" si="706"/>
        <v>0.86275189728239332</v>
      </c>
      <c r="EV254" s="45">
        <f t="shared" ca="1" si="706"/>
        <v>1.1531453553683189</v>
      </c>
      <c r="EW254" s="45">
        <f t="shared" ca="1" si="706"/>
        <v>1.1454103770845685</v>
      </c>
      <c r="EX254" s="45">
        <f t="shared" ca="1" si="706"/>
        <v>0.62075374878601763</v>
      </c>
      <c r="EY254" s="45">
        <f t="shared" ca="1" si="706"/>
        <v>0.83933567762820172</v>
      </c>
      <c r="EZ254" s="45">
        <f t="shared" ca="1" si="706"/>
        <v>1.5609421732018101</v>
      </c>
      <c r="FA254" s="45">
        <f t="shared" ca="1" si="706"/>
        <v>1.7413532785283639</v>
      </c>
      <c r="FB254" s="45">
        <f t="shared" ca="1" si="706"/>
        <v>1.5823523090961285</v>
      </c>
      <c r="FC254" s="45">
        <f t="shared" ca="1" si="706"/>
        <v>1.4320432074189244</v>
      </c>
      <c r="FD254" s="45">
        <f t="shared" ca="1" si="706"/>
        <v>1.3374650904642338</v>
      </c>
      <c r="FE254" s="45">
        <f t="shared" ca="1" si="706"/>
        <v>1.1462077159856743</v>
      </c>
      <c r="FF254" s="45">
        <f t="shared" ca="1" si="706"/>
        <v>0.87871614293199118</v>
      </c>
      <c r="FG254" s="45">
        <f t="shared" ca="1" si="706"/>
        <v>1.162277707379298</v>
      </c>
      <c r="FH254" s="45">
        <f t="shared" ca="1" si="706"/>
        <v>1.3236062779843096</v>
      </c>
      <c r="FI254" s="45">
        <f t="shared" ca="1" si="706"/>
        <v>0.73416353562952108</v>
      </c>
      <c r="FJ254" s="45">
        <f t="shared" ca="1" si="706"/>
        <v>0.65958765748927006</v>
      </c>
      <c r="FK254" s="45">
        <f t="shared" ca="1" si="706"/>
        <v>0.59260049969758455</v>
      </c>
      <c r="FL254" s="45">
        <f t="shared" ca="1" si="706"/>
        <v>0.77994827014276202</v>
      </c>
      <c r="FM254" s="45">
        <f t="shared" ca="1" si="706"/>
        <v>0.39598601190231525</v>
      </c>
      <c r="FN254" s="45">
        <f t="shared" ca="1" si="706"/>
        <v>0.79178875913577607</v>
      </c>
      <c r="FO254" s="45">
        <f t="shared" ca="1" si="706"/>
        <v>0.58560239709233475</v>
      </c>
      <c r="FP254" s="45">
        <f t="shared" ca="1" si="706"/>
        <v>0.71389829456407394</v>
      </c>
      <c r="FQ254" s="45">
        <f t="shared" ca="1" si="706"/>
        <v>1.01413513152197</v>
      </c>
      <c r="FR254" s="45">
        <f t="shared" ca="1" si="706"/>
        <v>0.83858790296711871</v>
      </c>
      <c r="FS254" s="45">
        <f t="shared" ca="1" si="706"/>
        <v>0.76280716610348565</v>
      </c>
      <c r="FT254" s="45">
        <f t="shared" ca="1" si="706"/>
        <v>-5.0376566376766359E-2</v>
      </c>
      <c r="FU254" s="45">
        <f t="shared" ca="1" si="706"/>
        <v>0.60620585111415415</v>
      </c>
      <c r="FV254" s="45">
        <f t="shared" ca="1" si="706"/>
        <v>0.91283221291377303</v>
      </c>
      <c r="FW254" s="45">
        <f t="shared" ca="1" si="706"/>
        <v>0.31054535781050507</v>
      </c>
      <c r="FX254" s="45">
        <f t="shared" ca="1" si="706"/>
        <v>0.70086040154419649</v>
      </c>
      <c r="FY254" s="45">
        <f t="shared" ca="1" si="706"/>
        <v>0.83887323488929233</v>
      </c>
      <c r="FZ254" s="45">
        <f t="shared" ca="1" si="706"/>
        <v>0.42998630185249892</v>
      </c>
      <c r="GA254" s="84">
        <f t="shared" ca="1" si="706"/>
        <v>0.76650178387848666</v>
      </c>
      <c r="GB254" s="25"/>
    </row>
    <row r="255" spans="1:184" x14ac:dyDescent="0.25">
      <c r="A255" s="14"/>
      <c r="B255" s="26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5"/>
      <c r="CC255" s="24"/>
      <c r="CD255" s="113">
        <f t="shared" si="679"/>
        <v>29</v>
      </c>
      <c r="CE255" s="114">
        <f t="shared" si="679"/>
        <v>30</v>
      </c>
      <c r="CF255" s="83">
        <f t="shared" ref="CF255:DK255" ca="1" si="707">(CF148-$CF$220)/$CF$221</f>
        <v>5.1308048733321177E-2</v>
      </c>
      <c r="CG255" s="45">
        <f t="shared" ca="1" si="707"/>
        <v>-2.0231489673057493E-2</v>
      </c>
      <c r="CH255" s="45">
        <f t="shared" ca="1" si="707"/>
        <v>1.0010930411102295</v>
      </c>
      <c r="CI255" s="45">
        <f t="shared" ca="1" si="707"/>
        <v>0.36258486875756252</v>
      </c>
      <c r="CJ255" s="45">
        <f t="shared" ca="1" si="707"/>
        <v>0.18454232590410402</v>
      </c>
      <c r="CK255" s="45">
        <f t="shared" ca="1" si="707"/>
        <v>-0.36583197924995609</v>
      </c>
      <c r="CL255" s="45">
        <f t="shared" ca="1" si="707"/>
        <v>-0.63218413990843858</v>
      </c>
      <c r="CM255" s="45">
        <f t="shared" ca="1" si="707"/>
        <v>-0.888167245559768</v>
      </c>
      <c r="CN255" s="45">
        <f t="shared" ca="1" si="707"/>
        <v>-1.9011156240210862</v>
      </c>
      <c r="CO255" s="45">
        <f t="shared" ca="1" si="707"/>
        <v>-2.3101399635152076</v>
      </c>
      <c r="CP255" s="45">
        <f t="shared" ca="1" si="707"/>
        <v>-2.4050166666354729</v>
      </c>
      <c r="CQ255" s="45">
        <f t="shared" ca="1" si="707"/>
        <v>-2.5673603192227343</v>
      </c>
      <c r="CR255" s="45">
        <f t="shared" ca="1" si="707"/>
        <v>-2.2834648976851719</v>
      </c>
      <c r="CS255" s="45">
        <f t="shared" ca="1" si="707"/>
        <v>-1.7785979723223246</v>
      </c>
      <c r="CT255" s="45">
        <f t="shared" ca="1" si="707"/>
        <v>-1.1016129646786634</v>
      </c>
      <c r="CU255" s="45">
        <f t="shared" ca="1" si="707"/>
        <v>0.30814633314573597</v>
      </c>
      <c r="CV255" s="45">
        <f t="shared" ca="1" si="707"/>
        <v>0.70352241402819415</v>
      </c>
      <c r="CW255" s="45">
        <f t="shared" ca="1" si="707"/>
        <v>1.5436859861160128</v>
      </c>
      <c r="CX255" s="45">
        <f t="shared" ca="1" si="707"/>
        <v>2.4058584776884202</v>
      </c>
      <c r="CY255" s="45">
        <f t="shared" ca="1" si="707"/>
        <v>2.1403366378896322</v>
      </c>
      <c r="CZ255" s="45">
        <f t="shared" ca="1" si="707"/>
        <v>1.6994469418608003</v>
      </c>
      <c r="DA255" s="45">
        <f t="shared" ca="1" si="707"/>
        <v>1.9819160582456541</v>
      </c>
      <c r="DB255" s="45">
        <f t="shared" ca="1" si="707"/>
        <v>1.7018459982937137</v>
      </c>
      <c r="DC255" s="45">
        <f t="shared" ca="1" si="707"/>
        <v>1.949070929384392</v>
      </c>
      <c r="DD255" s="45">
        <f t="shared" ca="1" si="707"/>
        <v>1.2251781759828948</v>
      </c>
      <c r="DE255" s="45">
        <f t="shared" ca="1" si="707"/>
        <v>1.4042732084875449</v>
      </c>
      <c r="DF255" s="45">
        <f t="shared" ca="1" si="707"/>
        <v>1.3863106480440772</v>
      </c>
      <c r="DG255" s="45">
        <f t="shared" ca="1" si="707"/>
        <v>1.0162671945306989</v>
      </c>
      <c r="DH255" s="45">
        <f t="shared" ca="1" si="707"/>
        <v>1.1024717337076479</v>
      </c>
      <c r="DI255" s="45">
        <f t="shared" ca="1" si="707"/>
        <v>1.4149732506171622</v>
      </c>
      <c r="DJ255" s="45">
        <f t="shared" ca="1" si="707"/>
        <v>1.6403652277572847</v>
      </c>
      <c r="DK255" s="45">
        <f t="shared" ca="1" si="707"/>
        <v>1.5313876749823783</v>
      </c>
      <c r="DL255" s="45">
        <f t="shared" ref="DL255:EQ255" ca="1" si="708">(DL148-$CF$220)/$CF$221</f>
        <v>1.3936381267476714</v>
      </c>
      <c r="DM255" s="45">
        <f t="shared" ca="1" si="708"/>
        <v>1.3508304729556</v>
      </c>
      <c r="DN255" s="45">
        <f t="shared" ca="1" si="708"/>
        <v>1.705557526635006</v>
      </c>
      <c r="DO255" s="45">
        <f t="shared" ca="1" si="708"/>
        <v>1.4546809819727102</v>
      </c>
      <c r="DP255" s="45">
        <f t="shared" ca="1" si="708"/>
        <v>0.91244972850757533</v>
      </c>
      <c r="DQ255" s="45">
        <f t="shared" ca="1" si="708"/>
        <v>1.2033928989347684</v>
      </c>
      <c r="DR255" s="45">
        <f t="shared" ca="1" si="708"/>
        <v>1.15687413976612</v>
      </c>
      <c r="DS255" s="45">
        <f t="shared" ca="1" si="708"/>
        <v>0.69815236521704482</v>
      </c>
      <c r="DT255" s="45">
        <f t="shared" ca="1" si="708"/>
        <v>0.89324211274513909</v>
      </c>
      <c r="DU255" s="45">
        <f t="shared" ca="1" si="708"/>
        <v>0.61169993253665533</v>
      </c>
      <c r="DV255" s="45">
        <f t="shared" ca="1" si="708"/>
        <v>1.2255337890804032</v>
      </c>
      <c r="DW255" s="45">
        <f t="shared" ca="1" si="708"/>
        <v>0.36930071746999038</v>
      </c>
      <c r="DX255" s="45">
        <f t="shared" ca="1" si="708"/>
        <v>0.15594958881639032</v>
      </c>
      <c r="DY255" s="45">
        <f t="shared" ca="1" si="708"/>
        <v>-2.4681882221069772E-2</v>
      </c>
      <c r="DZ255" s="45">
        <f t="shared" ca="1" si="708"/>
        <v>-0.52418336375541652</v>
      </c>
      <c r="EA255" s="45">
        <f t="shared" ca="1" si="708"/>
        <v>-0.61700580177423359</v>
      </c>
      <c r="EB255" s="45">
        <f t="shared" ca="1" si="708"/>
        <v>-0.86456090705379507</v>
      </c>
      <c r="EC255" s="45">
        <f t="shared" ca="1" si="708"/>
        <v>-0.95070808073674895</v>
      </c>
      <c r="ED255" s="45">
        <f t="shared" ca="1" si="708"/>
        <v>-0.98938687360761812</v>
      </c>
      <c r="EE255" s="45">
        <f t="shared" ca="1" si="708"/>
        <v>-1.9740594641640732</v>
      </c>
      <c r="EF255" s="45">
        <f t="shared" ca="1" si="708"/>
        <v>-2.1221182282953781</v>
      </c>
      <c r="EG255" s="45">
        <f t="shared" ca="1" si="708"/>
        <v>-1.9986213827813195</v>
      </c>
      <c r="EH255" s="45">
        <f t="shared" ca="1" si="708"/>
        <v>-1.366359975661396</v>
      </c>
      <c r="EI255" s="45">
        <f t="shared" ca="1" si="708"/>
        <v>-1.2699250746505439</v>
      </c>
      <c r="EJ255" s="45">
        <f t="shared" ca="1" si="708"/>
        <v>-1.4073902498891209</v>
      </c>
      <c r="EK255" s="45">
        <f t="shared" ca="1" si="708"/>
        <v>-0.69882127428505236</v>
      </c>
      <c r="EL255" s="45">
        <f t="shared" ca="1" si="708"/>
        <v>-0.86425072745191389</v>
      </c>
      <c r="EM255" s="45">
        <f t="shared" ca="1" si="708"/>
        <v>-1.0520822728312909</v>
      </c>
      <c r="EN255" s="45">
        <f t="shared" ca="1" si="708"/>
        <v>-0.75345100666464326</v>
      </c>
      <c r="EO255" s="45">
        <f t="shared" ca="1" si="708"/>
        <v>2.9686480244892545E-2</v>
      </c>
      <c r="EP255" s="45">
        <f t="shared" ca="1" si="708"/>
        <v>-4.2163450982337085E-2</v>
      </c>
      <c r="EQ255" s="45">
        <f t="shared" ca="1" si="708"/>
        <v>-0.34192033691260831</v>
      </c>
      <c r="ER255" s="45">
        <f t="shared" ref="ER255:GA255" ca="1" si="709">(ER148-$CF$220)/$CF$221</f>
        <v>-8.1785031763306593E-2</v>
      </c>
      <c r="ES255" s="45">
        <f t="shared" ca="1" si="709"/>
        <v>0.50352139168699916</v>
      </c>
      <c r="ET255" s="45">
        <f t="shared" ca="1" si="709"/>
        <v>-4.504132550909442E-2</v>
      </c>
      <c r="EU255" s="45">
        <f t="shared" ca="1" si="709"/>
        <v>0.48044053387408847</v>
      </c>
      <c r="EV255" s="45">
        <f t="shared" ca="1" si="709"/>
        <v>0.93163310355793216</v>
      </c>
      <c r="EW255" s="45">
        <f t="shared" ca="1" si="709"/>
        <v>1.4464769962431363</v>
      </c>
      <c r="EX255" s="45">
        <f t="shared" ca="1" si="709"/>
        <v>0.89920787538943192</v>
      </c>
      <c r="EY255" s="45">
        <f t="shared" ca="1" si="709"/>
        <v>0.76649183751799155</v>
      </c>
      <c r="EZ255" s="45">
        <f t="shared" ca="1" si="709"/>
        <v>1.5038096769780518</v>
      </c>
      <c r="FA255" s="45">
        <f t="shared" ca="1" si="709"/>
        <v>1.9158965369029981</v>
      </c>
      <c r="FB255" s="45">
        <f t="shared" ca="1" si="709"/>
        <v>1.848514580106968</v>
      </c>
      <c r="FC255" s="45">
        <f t="shared" ca="1" si="709"/>
        <v>1.8793947779722373</v>
      </c>
      <c r="FD255" s="45">
        <f t="shared" ca="1" si="709"/>
        <v>1.397154796192525</v>
      </c>
      <c r="FE255" s="45">
        <f t="shared" ca="1" si="709"/>
        <v>1.212448382319673</v>
      </c>
      <c r="FF255" s="45">
        <f t="shared" ca="1" si="709"/>
        <v>0.93951178351963782</v>
      </c>
      <c r="FG255" s="45">
        <f t="shared" ca="1" si="709"/>
        <v>0.75428533549259502</v>
      </c>
      <c r="FH255" s="45">
        <f t="shared" ca="1" si="709"/>
        <v>1.2736107110136172</v>
      </c>
      <c r="FI255" s="45">
        <f t="shared" ca="1" si="709"/>
        <v>0.54126027204526339</v>
      </c>
      <c r="FJ255" s="45">
        <f t="shared" ca="1" si="709"/>
        <v>0.18372536590218094</v>
      </c>
      <c r="FK255" s="45">
        <f t="shared" ca="1" si="709"/>
        <v>0.17366802288111127</v>
      </c>
      <c r="FL255" s="45">
        <f t="shared" ca="1" si="709"/>
        <v>0.53269325146922297</v>
      </c>
      <c r="FM255" s="45">
        <f t="shared" ca="1" si="709"/>
        <v>0.46816508785641281</v>
      </c>
      <c r="FN255" s="45">
        <f t="shared" ca="1" si="709"/>
        <v>0.56095862456775614</v>
      </c>
      <c r="FO255" s="45">
        <f t="shared" ca="1" si="709"/>
        <v>-1.0689521040009631E-2</v>
      </c>
      <c r="FP255" s="45">
        <f t="shared" ca="1" si="709"/>
        <v>0.39216361473800709</v>
      </c>
      <c r="FQ255" s="45">
        <f t="shared" ca="1" si="709"/>
        <v>0.79277656489314174</v>
      </c>
      <c r="FR255" s="45">
        <f t="shared" ca="1" si="709"/>
        <v>0.84437020652135131</v>
      </c>
      <c r="FS255" s="45">
        <f t="shared" ca="1" si="709"/>
        <v>0.93571062370791713</v>
      </c>
      <c r="FT255" s="45">
        <f t="shared" ca="1" si="709"/>
        <v>0.17400166921506971</v>
      </c>
      <c r="FU255" s="45">
        <f t="shared" ca="1" si="709"/>
        <v>0.28654812771160848</v>
      </c>
      <c r="FV255" s="45">
        <f t="shared" ca="1" si="709"/>
        <v>0.64979708202298136</v>
      </c>
      <c r="FW255" s="45">
        <f t="shared" ca="1" si="709"/>
        <v>0.22618142689341841</v>
      </c>
      <c r="FX255" s="45">
        <f t="shared" ca="1" si="709"/>
        <v>0.61382524384147386</v>
      </c>
      <c r="FY255" s="45">
        <f t="shared" ca="1" si="709"/>
        <v>0.82908155079739032</v>
      </c>
      <c r="FZ255" s="45">
        <f t="shared" ca="1" si="709"/>
        <v>2.9773350464967581E-3</v>
      </c>
      <c r="GA255" s="84">
        <f t="shared" ca="1" si="709"/>
        <v>0.17775865303310556</v>
      </c>
      <c r="GB255" s="25"/>
    </row>
    <row r="256" spans="1:184" x14ac:dyDescent="0.25">
      <c r="A256" s="14"/>
      <c r="B256" s="26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5"/>
      <c r="CC256" s="24"/>
      <c r="CD256" s="113">
        <f t="shared" si="679"/>
        <v>30</v>
      </c>
      <c r="CE256" s="114">
        <f t="shared" si="679"/>
        <v>31</v>
      </c>
      <c r="CF256" s="83">
        <f t="shared" ref="CF256:DK256" ca="1" si="710">(CF149-$CF$220)/$CF$221</f>
        <v>0.55633426284819054</v>
      </c>
      <c r="CG256" s="45">
        <f t="shared" ca="1" si="710"/>
        <v>1.0557420693153003</v>
      </c>
      <c r="CH256" s="45">
        <f t="shared" ca="1" si="710"/>
        <v>-0.11432044201681137</v>
      </c>
      <c r="CI256" s="45">
        <f t="shared" ca="1" si="710"/>
        <v>-0.79244653518035213</v>
      </c>
      <c r="CJ256" s="45">
        <f t="shared" ca="1" si="710"/>
        <v>-1.0849317992905931</v>
      </c>
      <c r="CK256" s="45">
        <f t="shared" ca="1" si="710"/>
        <v>-1.7662126951712891</v>
      </c>
      <c r="CL256" s="45">
        <f t="shared" ca="1" si="710"/>
        <v>-1.4741025445364182</v>
      </c>
      <c r="CM256" s="45">
        <f t="shared" ca="1" si="710"/>
        <v>-1.7557374270410566</v>
      </c>
      <c r="CN256" s="45">
        <f t="shared" ca="1" si="710"/>
        <v>-2.2491265095877138</v>
      </c>
      <c r="CO256" s="45">
        <f t="shared" ca="1" si="710"/>
        <v>-2.5871796529216944</v>
      </c>
      <c r="CP256" s="45">
        <f t="shared" ca="1" si="710"/>
        <v>-2.9709608346959389</v>
      </c>
      <c r="CQ256" s="45">
        <f t="shared" ca="1" si="710"/>
        <v>-2.8994718665623322</v>
      </c>
      <c r="CR256" s="45">
        <f t="shared" ca="1" si="710"/>
        <v>-2.3359793831643638</v>
      </c>
      <c r="CS256" s="45">
        <f t="shared" ca="1" si="710"/>
        <v>-1.6902879992586837</v>
      </c>
      <c r="CT256" s="45">
        <f t="shared" ca="1" si="710"/>
        <v>-1.3116889014458653</v>
      </c>
      <c r="CU256" s="45">
        <f t="shared" ca="1" si="710"/>
        <v>-0.261602048199088</v>
      </c>
      <c r="CV256" s="45">
        <f t="shared" ca="1" si="710"/>
        <v>0.16496851083266012</v>
      </c>
      <c r="CW256" s="45">
        <f t="shared" ca="1" si="710"/>
        <v>0.92480888444085807</v>
      </c>
      <c r="CX256" s="45">
        <f t="shared" ca="1" si="710"/>
        <v>1.8556577861454049</v>
      </c>
      <c r="CY256" s="45">
        <f t="shared" ca="1" si="710"/>
        <v>2.1424293663647345</v>
      </c>
      <c r="CZ256" s="45">
        <f t="shared" ca="1" si="710"/>
        <v>1.6102089509494726</v>
      </c>
      <c r="DA256" s="45">
        <f t="shared" ca="1" si="710"/>
        <v>1.6760036768812274</v>
      </c>
      <c r="DB256" s="45">
        <f t="shared" ca="1" si="710"/>
        <v>1.4502432541250139</v>
      </c>
      <c r="DC256" s="45">
        <f t="shared" ca="1" si="710"/>
        <v>1.9319807007169556</v>
      </c>
      <c r="DD256" s="45">
        <f t="shared" ca="1" si="710"/>
        <v>1.0420473710717395</v>
      </c>
      <c r="DE256" s="45">
        <f t="shared" ca="1" si="710"/>
        <v>0.98384359423108436</v>
      </c>
      <c r="DF256" s="45">
        <f t="shared" ca="1" si="710"/>
        <v>0.88438045622956041</v>
      </c>
      <c r="DG256" s="45">
        <f t="shared" ca="1" si="710"/>
        <v>0.72274240857294847</v>
      </c>
      <c r="DH256" s="45">
        <f t="shared" ca="1" si="710"/>
        <v>0.32752131802051476</v>
      </c>
      <c r="DI256" s="45">
        <f t="shared" ca="1" si="710"/>
        <v>0.56992387565377589</v>
      </c>
      <c r="DJ256" s="45">
        <f t="shared" ca="1" si="710"/>
        <v>1.0631507848278341</v>
      </c>
      <c r="DK256" s="45">
        <f t="shared" ca="1" si="710"/>
        <v>0.75540213903221765</v>
      </c>
      <c r="DL256" s="45">
        <f t="shared" ref="DL256:EQ256" ca="1" si="711">(DL149-$CF$220)/$CF$221</f>
        <v>0.58911679373780368</v>
      </c>
      <c r="DM256" s="45">
        <f t="shared" ca="1" si="711"/>
        <v>0.87836809608027788</v>
      </c>
      <c r="DN256" s="45">
        <f t="shared" ca="1" si="711"/>
        <v>1.2872471935130176</v>
      </c>
      <c r="DO256" s="45">
        <f t="shared" ca="1" si="711"/>
        <v>0.96090752702806059</v>
      </c>
      <c r="DP256" s="45">
        <f t="shared" ca="1" si="711"/>
        <v>0.16593607705059721</v>
      </c>
      <c r="DQ256" s="45">
        <f t="shared" ca="1" si="711"/>
        <v>0.41303522664061743</v>
      </c>
      <c r="DR256" s="45">
        <f t="shared" ca="1" si="711"/>
        <v>0.33645390744197312</v>
      </c>
      <c r="DS256" s="45">
        <f t="shared" ca="1" si="711"/>
        <v>-0.44902907300994704</v>
      </c>
      <c r="DT256" s="45">
        <f t="shared" ca="1" si="711"/>
        <v>-0.28384843281970662</v>
      </c>
      <c r="DU256" s="45">
        <f t="shared" ca="1" si="711"/>
        <v>-0.47926816423072199</v>
      </c>
      <c r="DV256" s="45">
        <f t="shared" ca="1" si="711"/>
        <v>-0.10581232991191093</v>
      </c>
      <c r="DW256" s="45">
        <f t="shared" ca="1" si="711"/>
        <v>-0.80024121416744198</v>
      </c>
      <c r="DX256" s="45">
        <f t="shared" ca="1" si="711"/>
        <v>-1.0035859733012986</v>
      </c>
      <c r="DY256" s="45">
        <f t="shared" ca="1" si="711"/>
        <v>-1.1224610587555259</v>
      </c>
      <c r="DZ256" s="45">
        <f t="shared" ca="1" si="711"/>
        <v>-1.165257554515569</v>
      </c>
      <c r="EA256" s="45">
        <f t="shared" ca="1" si="711"/>
        <v>-1.3888673749226321</v>
      </c>
      <c r="EB256" s="45">
        <f t="shared" ca="1" si="711"/>
        <v>-1.5215992236861964</v>
      </c>
      <c r="EC256" s="45">
        <f t="shared" ca="1" si="711"/>
        <v>-1.400446474331803</v>
      </c>
      <c r="ED256" s="45">
        <f t="shared" ca="1" si="711"/>
        <v>-1.7786897072432548</v>
      </c>
      <c r="EE256" s="45">
        <f t="shared" ca="1" si="711"/>
        <v>-2.8935172402972871</v>
      </c>
      <c r="EF256" s="45">
        <f t="shared" ca="1" si="711"/>
        <v>-3.0273335754429436</v>
      </c>
      <c r="EG256" s="45">
        <f t="shared" ca="1" si="711"/>
        <v>-3.1075037409408299</v>
      </c>
      <c r="EH256" s="45">
        <f t="shared" ca="1" si="711"/>
        <v>-2.5414846417709769</v>
      </c>
      <c r="EI256" s="45">
        <f t="shared" ca="1" si="711"/>
        <v>-2.5995313026091424</v>
      </c>
      <c r="EJ256" s="45">
        <f t="shared" ca="1" si="711"/>
        <v>-2.2955283895007703</v>
      </c>
      <c r="EK256" s="45">
        <f t="shared" ca="1" si="711"/>
        <v>-1.5980225522796607</v>
      </c>
      <c r="EL256" s="45">
        <f t="shared" ca="1" si="711"/>
        <v>-1.6604435214134416</v>
      </c>
      <c r="EM256" s="45">
        <f t="shared" ca="1" si="711"/>
        <v>-1.2436854028536035</v>
      </c>
      <c r="EN256" s="45">
        <f t="shared" ca="1" si="711"/>
        <v>-0.80690515297123644</v>
      </c>
      <c r="EO256" s="45">
        <f t="shared" ca="1" si="711"/>
        <v>0.27564093096159892</v>
      </c>
      <c r="EP256" s="45">
        <f t="shared" ca="1" si="711"/>
        <v>0.36081317518059425</v>
      </c>
      <c r="EQ256" s="45">
        <f t="shared" ca="1" si="711"/>
        <v>0.48950408605503515</v>
      </c>
      <c r="ER256" s="45">
        <f t="shared" ref="ER256:GA256" ca="1" si="712">(ER149-$CF$220)/$CF$221</f>
        <v>0.83805381613610996</v>
      </c>
      <c r="ES256" s="45">
        <f t="shared" ca="1" si="712"/>
        <v>1.3277744587887184</v>
      </c>
      <c r="ET256" s="45">
        <f t="shared" ca="1" si="712"/>
        <v>0.63310743004760661</v>
      </c>
      <c r="EU256" s="45">
        <f t="shared" ca="1" si="712"/>
        <v>0.881693966920577</v>
      </c>
      <c r="EV256" s="45">
        <f t="shared" ca="1" si="712"/>
        <v>1.0616834246921099</v>
      </c>
      <c r="EW256" s="45">
        <f t="shared" ca="1" si="712"/>
        <v>1.7003807884856965</v>
      </c>
      <c r="EX256" s="45">
        <f t="shared" ca="1" si="712"/>
        <v>0.95876387366122384</v>
      </c>
      <c r="EY256" s="45">
        <f t="shared" ca="1" si="712"/>
        <v>1.06923301480745</v>
      </c>
      <c r="EZ256" s="45">
        <f t="shared" ca="1" si="712"/>
        <v>1.3701170656948509</v>
      </c>
      <c r="FA256" s="45">
        <f t="shared" ca="1" si="712"/>
        <v>1.4152587098667113</v>
      </c>
      <c r="FB256" s="45">
        <f t="shared" ca="1" si="712"/>
        <v>1.2641808215934227</v>
      </c>
      <c r="FC256" s="45">
        <f t="shared" ca="1" si="712"/>
        <v>1.389421896424162</v>
      </c>
      <c r="FD256" s="45">
        <f t="shared" ca="1" si="712"/>
        <v>1.2378933079958114</v>
      </c>
      <c r="FE256" s="45">
        <f t="shared" ca="1" si="712"/>
        <v>1.0329899862566905</v>
      </c>
      <c r="FF256" s="45">
        <f t="shared" ca="1" si="712"/>
        <v>0.64681740108606522</v>
      </c>
      <c r="FG256" s="45">
        <f t="shared" ca="1" si="712"/>
        <v>0.50764393810826514</v>
      </c>
      <c r="FH256" s="45">
        <f t="shared" ca="1" si="712"/>
        <v>1.0410195183622526</v>
      </c>
      <c r="FI256" s="45">
        <f t="shared" ca="1" si="712"/>
        <v>0.41152040436980181</v>
      </c>
      <c r="FJ256" s="45">
        <f t="shared" ca="1" si="712"/>
        <v>0.18571295422293868</v>
      </c>
      <c r="FK256" s="45">
        <f t="shared" ca="1" si="712"/>
        <v>3.6127892964962015E-2</v>
      </c>
      <c r="FL256" s="45">
        <f t="shared" ca="1" si="712"/>
        <v>0.52059788415162944</v>
      </c>
      <c r="FM256" s="45">
        <f t="shared" ca="1" si="712"/>
        <v>0.10148489246361267</v>
      </c>
      <c r="FN256" s="45">
        <f t="shared" ca="1" si="712"/>
        <v>0.16270839024786865</v>
      </c>
      <c r="FO256" s="45">
        <f t="shared" ca="1" si="712"/>
        <v>-0.2674045959715074</v>
      </c>
      <c r="FP256" s="45">
        <f t="shared" ca="1" si="712"/>
        <v>-0.27101531887794383</v>
      </c>
      <c r="FQ256" s="45">
        <f t="shared" ca="1" si="712"/>
        <v>-0.19201751800071751</v>
      </c>
      <c r="FR256" s="45">
        <f t="shared" ca="1" si="712"/>
        <v>6.6622813270101611E-2</v>
      </c>
      <c r="FS256" s="45">
        <f t="shared" ca="1" si="712"/>
        <v>0.33636422328525578</v>
      </c>
      <c r="FT256" s="45">
        <f t="shared" ca="1" si="712"/>
        <v>-0.42943137002011322</v>
      </c>
      <c r="FU256" s="45">
        <f t="shared" ca="1" si="712"/>
        <v>-0.43335710923828213</v>
      </c>
      <c r="FV256" s="45">
        <f t="shared" ca="1" si="712"/>
        <v>0.40447764450658108</v>
      </c>
      <c r="FW256" s="45">
        <f t="shared" ca="1" si="712"/>
        <v>-3.4493796465522961E-2</v>
      </c>
      <c r="FX256" s="45">
        <f t="shared" ca="1" si="712"/>
        <v>0.35995153777549521</v>
      </c>
      <c r="FY256" s="45">
        <f t="shared" ca="1" si="712"/>
        <v>0.91975732772090213</v>
      </c>
      <c r="FZ256" s="45">
        <f t="shared" ca="1" si="712"/>
        <v>0.280689067738769</v>
      </c>
      <c r="GA256" s="84">
        <f t="shared" ca="1" si="712"/>
        <v>0.10733394999239011</v>
      </c>
      <c r="GB256" s="25"/>
    </row>
    <row r="257" spans="1:184" x14ac:dyDescent="0.25">
      <c r="A257" s="14"/>
      <c r="B257" s="26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5"/>
      <c r="CC257" s="24"/>
      <c r="CD257" s="113">
        <f t="shared" si="679"/>
        <v>31</v>
      </c>
      <c r="CE257" s="114">
        <f t="shared" si="679"/>
        <v>32</v>
      </c>
      <c r="CF257" s="83">
        <f t="shared" ref="CF257:DK257" ca="1" si="713">(CF150-$CF$220)/$CF$221</f>
        <v>-0.17116526372383686</v>
      </c>
      <c r="CG257" s="45">
        <f t="shared" ca="1" si="713"/>
        <v>0.13220122980100418</v>
      </c>
      <c r="CH257" s="45">
        <f t="shared" ca="1" si="713"/>
        <v>1.5069438475890904</v>
      </c>
      <c r="CI257" s="45">
        <f t="shared" ca="1" si="713"/>
        <v>0.80194995303590588</v>
      </c>
      <c r="CJ257" s="45">
        <f t="shared" ca="1" si="713"/>
        <v>0.36114838285778544</v>
      </c>
      <c r="CK257" s="45">
        <f t="shared" ca="1" si="713"/>
        <v>-0.79091519949915434</v>
      </c>
      <c r="CL257" s="45">
        <f t="shared" ca="1" si="713"/>
        <v>-0.62848670013547414</v>
      </c>
      <c r="CM257" s="45">
        <f t="shared" ca="1" si="713"/>
        <v>-1.0223960864680239</v>
      </c>
      <c r="CN257" s="45">
        <f t="shared" ca="1" si="713"/>
        <v>-1.5768651317430979</v>
      </c>
      <c r="CO257" s="45">
        <f t="shared" ca="1" si="713"/>
        <v>-1.9622095536447675</v>
      </c>
      <c r="CP257" s="45">
        <f t="shared" ca="1" si="713"/>
        <v>-2.3660506293139338</v>
      </c>
      <c r="CQ257" s="45">
        <f t="shared" ca="1" si="713"/>
        <v>-2.4981149880444207</v>
      </c>
      <c r="CR257" s="45">
        <f t="shared" ca="1" si="713"/>
        <v>-1.9217188572862731</v>
      </c>
      <c r="CS257" s="45">
        <f t="shared" ca="1" si="713"/>
        <v>-1.3249629434100774</v>
      </c>
      <c r="CT257" s="45">
        <f t="shared" ca="1" si="713"/>
        <v>-0.75616179661858085</v>
      </c>
      <c r="CU257" s="45">
        <f t="shared" ca="1" si="713"/>
        <v>0.30751731003181187</v>
      </c>
      <c r="CV257" s="45">
        <f t="shared" ca="1" si="713"/>
        <v>0.56312367097058558</v>
      </c>
      <c r="CW257" s="45">
        <f t="shared" ca="1" si="713"/>
        <v>1.1840546329483379</v>
      </c>
      <c r="CX257" s="45">
        <f t="shared" ca="1" si="713"/>
        <v>1.8957266544043347</v>
      </c>
      <c r="CY257" s="45">
        <f t="shared" ca="1" si="713"/>
        <v>1.6953142490641016</v>
      </c>
      <c r="CZ257" s="45">
        <f t="shared" ca="1" si="713"/>
        <v>1.3767678395505445</v>
      </c>
      <c r="DA257" s="45">
        <f t="shared" ca="1" si="713"/>
        <v>1.3952516914011803</v>
      </c>
      <c r="DB257" s="45">
        <f t="shared" ca="1" si="713"/>
        <v>1.4456603955433491</v>
      </c>
      <c r="DC257" s="45">
        <f t="shared" ca="1" si="713"/>
        <v>1.8943529150125951</v>
      </c>
      <c r="DD257" s="45">
        <f t="shared" ca="1" si="713"/>
        <v>1.0281085317496543</v>
      </c>
      <c r="DE257" s="45">
        <f t="shared" ca="1" si="713"/>
        <v>1.1055704093531311</v>
      </c>
      <c r="DF257" s="45">
        <f t="shared" ca="1" si="713"/>
        <v>1.0254770418651884</v>
      </c>
      <c r="DG257" s="45">
        <f t="shared" ca="1" si="713"/>
        <v>1.0705434534857137</v>
      </c>
      <c r="DH257" s="45">
        <f t="shared" ca="1" si="713"/>
        <v>1.0280229103855578</v>
      </c>
      <c r="DI257" s="45">
        <f t="shared" ca="1" si="713"/>
        <v>1.1334210442392536</v>
      </c>
      <c r="DJ257" s="45">
        <f t="shared" ca="1" si="713"/>
        <v>1.7625462634702063</v>
      </c>
      <c r="DK257" s="45">
        <f t="shared" ca="1" si="713"/>
        <v>1.2794976734305141</v>
      </c>
      <c r="DL257" s="45">
        <f t="shared" ref="DL257:EQ257" ca="1" si="714">(DL150-$CF$220)/$CF$221</f>
        <v>1.2744302614543077</v>
      </c>
      <c r="DM257" s="45">
        <f t="shared" ca="1" si="714"/>
        <v>1.4962811512106591</v>
      </c>
      <c r="DN257" s="45">
        <f t="shared" ca="1" si="714"/>
        <v>1.8066751725076569</v>
      </c>
      <c r="DO257" s="45">
        <f t="shared" ca="1" si="714"/>
        <v>1.6972651999938766</v>
      </c>
      <c r="DP257" s="45">
        <f t="shared" ca="1" si="714"/>
        <v>1.1323826342853769</v>
      </c>
      <c r="DQ257" s="45">
        <f t="shared" ca="1" si="714"/>
        <v>1.2715917791389844</v>
      </c>
      <c r="DR257" s="45">
        <f t="shared" ca="1" si="714"/>
        <v>1.090692822694515</v>
      </c>
      <c r="DS257" s="45">
        <f t="shared" ca="1" si="714"/>
        <v>0.18899800394348748</v>
      </c>
      <c r="DT257" s="45">
        <f t="shared" ca="1" si="714"/>
        <v>-1.4741058725967041E-2</v>
      </c>
      <c r="DU257" s="45">
        <f t="shared" ca="1" si="714"/>
        <v>-0.11069769594818751</v>
      </c>
      <c r="DV257" s="45">
        <f t="shared" ca="1" si="714"/>
        <v>1.447882053852597E-2</v>
      </c>
      <c r="DW257" s="45">
        <f t="shared" ca="1" si="714"/>
        <v>-0.39430238107865562</v>
      </c>
      <c r="DX257" s="45">
        <f t="shared" ca="1" si="714"/>
        <v>-0.70499339430078412</v>
      </c>
      <c r="DY257" s="45">
        <f t="shared" ca="1" si="714"/>
        <v>-0.90519022932734938</v>
      </c>
      <c r="DZ257" s="45">
        <f t="shared" ca="1" si="714"/>
        <v>-1.0930056815020304</v>
      </c>
      <c r="EA257" s="45">
        <f t="shared" ca="1" si="714"/>
        <v>-1.1607603731560492</v>
      </c>
      <c r="EB257" s="45">
        <f t="shared" ca="1" si="714"/>
        <v>-1.4931951019203058</v>
      </c>
      <c r="EC257" s="45">
        <f t="shared" ca="1" si="714"/>
        <v>-1.0593121636862106</v>
      </c>
      <c r="ED257" s="45">
        <f t="shared" ca="1" si="714"/>
        <v>-1.7692065856140387</v>
      </c>
      <c r="EE257" s="45">
        <f t="shared" ca="1" si="714"/>
        <v>-2.6066855727175087</v>
      </c>
      <c r="EF257" s="45">
        <f t="shared" ca="1" si="714"/>
        <v>-2.8623944131732726</v>
      </c>
      <c r="EG257" s="45">
        <f t="shared" ca="1" si="714"/>
        <v>-3.1732761537693221</v>
      </c>
      <c r="EH257" s="45">
        <f t="shared" ca="1" si="714"/>
        <v>-2.9499264124455817</v>
      </c>
      <c r="EI257" s="45">
        <f t="shared" ca="1" si="714"/>
        <v>-2.9398608561959754</v>
      </c>
      <c r="EJ257" s="45">
        <f t="shared" ca="1" si="714"/>
        <v>-2.5383900174058747</v>
      </c>
      <c r="EK257" s="45">
        <f t="shared" ca="1" si="714"/>
        <v>-1.8061496404189383</v>
      </c>
      <c r="EL257" s="45">
        <f t="shared" ca="1" si="714"/>
        <v>-1.7752738370023844</v>
      </c>
      <c r="EM257" s="45">
        <f t="shared" ca="1" si="714"/>
        <v>-1.3853100967433913</v>
      </c>
      <c r="EN257" s="45">
        <f t="shared" ca="1" si="714"/>
        <v>-0.96071289564303763</v>
      </c>
      <c r="EO257" s="45">
        <f t="shared" ca="1" si="714"/>
        <v>-0.1606496968506694</v>
      </c>
      <c r="EP257" s="45">
        <f t="shared" ca="1" si="714"/>
        <v>9.7046132088034837E-2</v>
      </c>
      <c r="EQ257" s="45">
        <f t="shared" ca="1" si="714"/>
        <v>0.38240887358948245</v>
      </c>
      <c r="ER257" s="45">
        <f t="shared" ref="ER257:GA257" ca="1" si="715">(ER150-$CF$220)/$CF$221</f>
        <v>0.59416005395271443</v>
      </c>
      <c r="ES257" s="45">
        <f t="shared" ca="1" si="715"/>
        <v>1.0132513216724239</v>
      </c>
      <c r="ET257" s="45">
        <f t="shared" ca="1" si="715"/>
        <v>0.48396346231860088</v>
      </c>
      <c r="EU257" s="45">
        <f t="shared" ca="1" si="715"/>
        <v>0.57039177198737501</v>
      </c>
      <c r="EV257" s="45">
        <f t="shared" ca="1" si="715"/>
        <v>0.68235434777607273</v>
      </c>
      <c r="EW257" s="45">
        <f t="shared" ca="1" si="715"/>
        <v>1.1382863783853758</v>
      </c>
      <c r="EX257" s="45">
        <f t="shared" ca="1" si="715"/>
        <v>0.56513045828688302</v>
      </c>
      <c r="EY257" s="45">
        <f t="shared" ca="1" si="715"/>
        <v>0.78900027307523113</v>
      </c>
      <c r="EZ257" s="45">
        <f t="shared" ca="1" si="715"/>
        <v>1.0075455272022227</v>
      </c>
      <c r="FA257" s="45">
        <f t="shared" ca="1" si="715"/>
        <v>1.1118285186840779</v>
      </c>
      <c r="FB257" s="45">
        <f t="shared" ca="1" si="715"/>
        <v>0.46700070426690427</v>
      </c>
      <c r="FC257" s="45">
        <f t="shared" ca="1" si="715"/>
        <v>0.7750718348688479</v>
      </c>
      <c r="FD257" s="45">
        <f t="shared" ca="1" si="715"/>
        <v>0.49823750267466582</v>
      </c>
      <c r="FE257" s="45">
        <f t="shared" ca="1" si="715"/>
        <v>0.52227665266625456</v>
      </c>
      <c r="FF257" s="45">
        <f t="shared" ca="1" si="715"/>
        <v>0.65534835218121279</v>
      </c>
      <c r="FG257" s="45">
        <f t="shared" ca="1" si="715"/>
        <v>0.35228179905624663</v>
      </c>
      <c r="FH257" s="45">
        <f t="shared" ca="1" si="715"/>
        <v>0.75828091994404412</v>
      </c>
      <c r="FI257" s="45">
        <f t="shared" ca="1" si="715"/>
        <v>0.14828592905110072</v>
      </c>
      <c r="FJ257" s="45">
        <f t="shared" ca="1" si="715"/>
        <v>-4.4597614350501292E-3</v>
      </c>
      <c r="FK257" s="45">
        <f t="shared" ca="1" si="715"/>
        <v>0.27035285354943933</v>
      </c>
      <c r="FL257" s="45">
        <f t="shared" ca="1" si="715"/>
        <v>0.44693668752548998</v>
      </c>
      <c r="FM257" s="45">
        <f t="shared" ca="1" si="715"/>
        <v>0.13533817331259568</v>
      </c>
      <c r="FN257" s="45">
        <f t="shared" ca="1" si="715"/>
        <v>-6.4479301064387581E-4</v>
      </c>
      <c r="FO257" s="45">
        <f t="shared" ca="1" si="715"/>
        <v>-0.93591633627779103</v>
      </c>
      <c r="FP257" s="45">
        <f t="shared" ca="1" si="715"/>
        <v>-0.89470735757039788</v>
      </c>
      <c r="FQ257" s="45">
        <f t="shared" ca="1" si="715"/>
        <v>-0.92220195493860013</v>
      </c>
      <c r="FR257" s="45">
        <f t="shared" ca="1" si="715"/>
        <v>-0.80624888476539103</v>
      </c>
      <c r="FS257" s="45">
        <f t="shared" ca="1" si="715"/>
        <v>-0.55975319193459239</v>
      </c>
      <c r="FT257" s="45">
        <f t="shared" ca="1" si="715"/>
        <v>-1.0923770843221896</v>
      </c>
      <c r="FU257" s="45">
        <f t="shared" ca="1" si="715"/>
        <v>-1.2857661395614886</v>
      </c>
      <c r="FV257" s="45">
        <f t="shared" ca="1" si="715"/>
        <v>-0.62459551855728901</v>
      </c>
      <c r="FW257" s="45">
        <f t="shared" ca="1" si="715"/>
        <v>-0.8484088446942476</v>
      </c>
      <c r="FX257" s="45">
        <f t="shared" ca="1" si="715"/>
        <v>-0.3609195709499804</v>
      </c>
      <c r="FY257" s="45">
        <f t="shared" ca="1" si="715"/>
        <v>0.21291705993775201</v>
      </c>
      <c r="FZ257" s="45">
        <f t="shared" ca="1" si="715"/>
        <v>-0.25460522615724307</v>
      </c>
      <c r="GA257" s="84">
        <f t="shared" ca="1" si="715"/>
        <v>-0.20496059512405804</v>
      </c>
      <c r="GB257" s="25"/>
    </row>
    <row r="258" spans="1:184" x14ac:dyDescent="0.25">
      <c r="A258" s="14"/>
      <c r="B258" s="26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5"/>
      <c r="CC258" s="24"/>
      <c r="CD258" s="113">
        <f t="shared" si="679"/>
        <v>32</v>
      </c>
      <c r="CE258" s="114">
        <f t="shared" si="679"/>
        <v>33</v>
      </c>
      <c r="CF258" s="83">
        <f t="shared" ref="CF258:DK258" ca="1" si="716">(CF151-$CF$220)/$CF$221</f>
        <v>-6.6275909077097142E-2</v>
      </c>
      <c r="CG258" s="45">
        <f t="shared" ca="1" si="716"/>
        <v>-3.9232631852278869E-2</v>
      </c>
      <c r="CH258" s="45">
        <f t="shared" ca="1" si="716"/>
        <v>1.4109491636175471</v>
      </c>
      <c r="CI258" s="45">
        <f t="shared" ca="1" si="716"/>
        <v>0.58451269265528361</v>
      </c>
      <c r="CJ258" s="45">
        <f t="shared" ca="1" si="716"/>
        <v>0.33790421213645505</v>
      </c>
      <c r="CK258" s="45">
        <f t="shared" ca="1" si="716"/>
        <v>-0.83705013985428345</v>
      </c>
      <c r="CL258" s="45">
        <f t="shared" ca="1" si="716"/>
        <v>-0.73361786006638807</v>
      </c>
      <c r="CM258" s="45">
        <f t="shared" ca="1" si="716"/>
        <v>-1.6690991482284112</v>
      </c>
      <c r="CN258" s="45">
        <f t="shared" ca="1" si="716"/>
        <v>-1.965848608269571</v>
      </c>
      <c r="CO258" s="45">
        <f t="shared" ca="1" si="716"/>
        <v>-2.0096477601675273</v>
      </c>
      <c r="CP258" s="45">
        <f t="shared" ca="1" si="716"/>
        <v>-2.7225166100430989</v>
      </c>
      <c r="CQ258" s="45">
        <f t="shared" ca="1" si="716"/>
        <v>-2.5113755803655313</v>
      </c>
      <c r="CR258" s="45">
        <f t="shared" ca="1" si="716"/>
        <v>-1.8238115081611082</v>
      </c>
      <c r="CS258" s="45">
        <f t="shared" ca="1" si="716"/>
        <v>-1.1650361226547454</v>
      </c>
      <c r="CT258" s="45">
        <f t="shared" ca="1" si="716"/>
        <v>-0.27143010118196526</v>
      </c>
      <c r="CU258" s="45">
        <f t="shared" ca="1" si="716"/>
        <v>0.5896914818456922</v>
      </c>
      <c r="CV258" s="45">
        <f t="shared" ca="1" si="716"/>
        <v>0.76086012123195579</v>
      </c>
      <c r="CW258" s="45">
        <f t="shared" ca="1" si="716"/>
        <v>1.2382634814837796</v>
      </c>
      <c r="CX258" s="45">
        <f t="shared" ca="1" si="716"/>
        <v>1.6453401170052411</v>
      </c>
      <c r="CY258" s="45">
        <f t="shared" ca="1" si="716"/>
        <v>1.6154266808626854</v>
      </c>
      <c r="CZ258" s="45">
        <f t="shared" ca="1" si="716"/>
        <v>1.2957522500723797</v>
      </c>
      <c r="DA258" s="45">
        <f t="shared" ca="1" si="716"/>
        <v>1.5208051571909731</v>
      </c>
      <c r="DB258" s="45">
        <f t="shared" ca="1" si="716"/>
        <v>1.2298031860781433</v>
      </c>
      <c r="DC258" s="45">
        <f t="shared" ca="1" si="716"/>
        <v>1.1457789832054377</v>
      </c>
      <c r="DD258" s="45">
        <f t="shared" ca="1" si="716"/>
        <v>0.4185612246002508</v>
      </c>
      <c r="DE258" s="45">
        <f t="shared" ca="1" si="716"/>
        <v>0.75747583970337773</v>
      </c>
      <c r="DF258" s="45">
        <f t="shared" ca="1" si="716"/>
        <v>0.82486960483953509</v>
      </c>
      <c r="DG258" s="45">
        <f t="shared" ca="1" si="716"/>
        <v>1.1118934166863763</v>
      </c>
      <c r="DH258" s="45">
        <f t="shared" ca="1" si="716"/>
        <v>1.1979979848049853</v>
      </c>
      <c r="DI258" s="45">
        <f t="shared" ca="1" si="716"/>
        <v>1.244415214170794</v>
      </c>
      <c r="DJ258" s="45">
        <f t="shared" ca="1" si="716"/>
        <v>1.756679955726473</v>
      </c>
      <c r="DK258" s="45">
        <f t="shared" ca="1" si="716"/>
        <v>1.5299565367556973</v>
      </c>
      <c r="DL258" s="45">
        <f t="shared" ref="DL258:EQ258" ca="1" si="717">(DL151-$CF$220)/$CF$221</f>
        <v>1.5499657608800488</v>
      </c>
      <c r="DM258" s="45">
        <f t="shared" ca="1" si="717"/>
        <v>1.9176676913431738</v>
      </c>
      <c r="DN258" s="45">
        <f t="shared" ca="1" si="717"/>
        <v>2.1867594553280894</v>
      </c>
      <c r="DO258" s="45">
        <f t="shared" ca="1" si="717"/>
        <v>1.8951792918589567</v>
      </c>
      <c r="DP258" s="45">
        <f t="shared" ca="1" si="717"/>
        <v>1.2241997570815175</v>
      </c>
      <c r="DQ258" s="45">
        <f t="shared" ca="1" si="717"/>
        <v>1.3337612274952517</v>
      </c>
      <c r="DR258" s="45">
        <f t="shared" ca="1" si="717"/>
        <v>0.9786778076994348</v>
      </c>
      <c r="DS258" s="45">
        <f t="shared" ca="1" si="717"/>
        <v>-0.15129126306147439</v>
      </c>
      <c r="DT258" s="45">
        <f t="shared" ca="1" si="717"/>
        <v>-0.59688686125919077</v>
      </c>
      <c r="DU258" s="45">
        <f t="shared" ca="1" si="717"/>
        <v>-0.55670913772291308</v>
      </c>
      <c r="DV258" s="45">
        <f t="shared" ca="1" si="717"/>
        <v>-0.54231812970607185</v>
      </c>
      <c r="DW258" s="45">
        <f t="shared" ca="1" si="717"/>
        <v>-0.92897926481765813</v>
      </c>
      <c r="DX258" s="45">
        <f t="shared" ca="1" si="717"/>
        <v>-1.0451941999239702</v>
      </c>
      <c r="DY258" s="45">
        <f t="shared" ca="1" si="717"/>
        <v>-1.3726139790803291</v>
      </c>
      <c r="DZ258" s="45">
        <f t="shared" ca="1" si="717"/>
        <v>-1.4127234040970771</v>
      </c>
      <c r="EA258" s="45">
        <f t="shared" ca="1" si="717"/>
        <v>-1.1015936447825789</v>
      </c>
      <c r="EB258" s="45">
        <f t="shared" ca="1" si="717"/>
        <v>-1.1254712230111903</v>
      </c>
      <c r="EC258" s="45">
        <f t="shared" ca="1" si="717"/>
        <v>-0.44924643061219754</v>
      </c>
      <c r="ED258" s="45">
        <f t="shared" ca="1" si="717"/>
        <v>-0.82476297888555083</v>
      </c>
      <c r="EE258" s="45">
        <f t="shared" ca="1" si="717"/>
        <v>-1.5403491353880951</v>
      </c>
      <c r="EF258" s="45">
        <f t="shared" ca="1" si="717"/>
        <v>-1.7853804381493037</v>
      </c>
      <c r="EG258" s="45">
        <f t="shared" ca="1" si="717"/>
        <v>-2.3211259125630681</v>
      </c>
      <c r="EH258" s="45">
        <f t="shared" ca="1" si="717"/>
        <v>-2.2591081233289287</v>
      </c>
      <c r="EI258" s="45">
        <f t="shared" ca="1" si="717"/>
        <v>-2.3663101560674442</v>
      </c>
      <c r="EJ258" s="45">
        <f t="shared" ca="1" si="717"/>
        <v>-2.1422379805189</v>
      </c>
      <c r="EK258" s="45">
        <f t="shared" ca="1" si="717"/>
        <v>-1.4884606036059227</v>
      </c>
      <c r="EL258" s="45">
        <f t="shared" ca="1" si="717"/>
        <v>-1.4955923605092243</v>
      </c>
      <c r="EM258" s="45">
        <f t="shared" ca="1" si="717"/>
        <v>-1.2844758515530372</v>
      </c>
      <c r="EN258" s="45">
        <f t="shared" ca="1" si="717"/>
        <v>-1.0257205012762867</v>
      </c>
      <c r="EO258" s="45">
        <f t="shared" ca="1" si="717"/>
        <v>-0.17424025320133876</v>
      </c>
      <c r="EP258" s="45">
        <f t="shared" ca="1" si="717"/>
        <v>0.14081019139776707</v>
      </c>
      <c r="EQ258" s="45">
        <f t="shared" ca="1" si="717"/>
        <v>0.73080903719595369</v>
      </c>
      <c r="ER258" s="45">
        <f t="shared" ref="ER258:GA258" ca="1" si="718">(ER151-$CF$220)/$CF$221</f>
        <v>0.98693469375962095</v>
      </c>
      <c r="ES258" s="45">
        <f t="shared" ca="1" si="718"/>
        <v>1.2982874837059055</v>
      </c>
      <c r="ET258" s="45">
        <f t="shared" ca="1" si="718"/>
        <v>0.63055527434238179</v>
      </c>
      <c r="EU258" s="45">
        <f t="shared" ca="1" si="718"/>
        <v>0.72037769678403507</v>
      </c>
      <c r="EV258" s="45">
        <f t="shared" ca="1" si="718"/>
        <v>0.96954905726652474</v>
      </c>
      <c r="EW258" s="45">
        <f t="shared" ca="1" si="718"/>
        <v>1.2801216926904453</v>
      </c>
      <c r="EX258" s="45">
        <f t="shared" ca="1" si="718"/>
        <v>0.60511770907962259</v>
      </c>
      <c r="EY258" s="45">
        <f t="shared" ca="1" si="718"/>
        <v>0.89757375144691964</v>
      </c>
      <c r="EZ258" s="45">
        <f t="shared" ca="1" si="718"/>
        <v>1.061055795903475</v>
      </c>
      <c r="FA258" s="45">
        <f t="shared" ca="1" si="718"/>
        <v>0.94831412174898888</v>
      </c>
      <c r="FB258" s="45">
        <f t="shared" ca="1" si="718"/>
        <v>0.6568716193734776</v>
      </c>
      <c r="FC258" s="45">
        <f t="shared" ca="1" si="718"/>
        <v>1.0703270773492466</v>
      </c>
      <c r="FD258" s="45">
        <f t="shared" ca="1" si="718"/>
        <v>0.73094760965872441</v>
      </c>
      <c r="FE258" s="45">
        <f t="shared" ca="1" si="718"/>
        <v>0.94515839593687079</v>
      </c>
      <c r="FF258" s="45">
        <f t="shared" ca="1" si="718"/>
        <v>1.2624224501897723</v>
      </c>
      <c r="FG258" s="45">
        <f t="shared" ca="1" si="718"/>
        <v>1.2357477183481549</v>
      </c>
      <c r="FH258" s="45">
        <f t="shared" ca="1" si="718"/>
        <v>1.4853243002674099</v>
      </c>
      <c r="FI258" s="45">
        <f t="shared" ca="1" si="718"/>
        <v>0.81249179530657623</v>
      </c>
      <c r="FJ258" s="45">
        <f t="shared" ca="1" si="718"/>
        <v>1.0524579619537173</v>
      </c>
      <c r="FK258" s="45">
        <f t="shared" ca="1" si="718"/>
        <v>1.141212934747857</v>
      </c>
      <c r="FL258" s="45">
        <f t="shared" ca="1" si="718"/>
        <v>1.3250463224521067</v>
      </c>
      <c r="FM258" s="45">
        <f t="shared" ca="1" si="718"/>
        <v>0.85647807718492519</v>
      </c>
      <c r="FN258" s="45">
        <f t="shared" ca="1" si="718"/>
        <v>0.35755542501761989</v>
      </c>
      <c r="FO258" s="45">
        <f t="shared" ca="1" si="718"/>
        <v>-0.3055189633331804</v>
      </c>
      <c r="FP258" s="45">
        <f t="shared" ca="1" si="718"/>
        <v>-0.28631181331254968</v>
      </c>
      <c r="FQ258" s="45">
        <f t="shared" ca="1" si="718"/>
        <v>-0.31615811546385236</v>
      </c>
      <c r="FR258" s="45">
        <f t="shared" ca="1" si="718"/>
        <v>7.6221856354053708E-2</v>
      </c>
      <c r="FS258" s="45">
        <f t="shared" ca="1" si="718"/>
        <v>-0.33142115247584109</v>
      </c>
      <c r="FT258" s="45">
        <f t="shared" ca="1" si="718"/>
        <v>-0.76659641070315609</v>
      </c>
      <c r="FU258" s="45">
        <f t="shared" ca="1" si="718"/>
        <v>-1.1619655025417963</v>
      </c>
      <c r="FV258" s="45">
        <f t="shared" ca="1" si="718"/>
        <v>-0.24065050309345773</v>
      </c>
      <c r="FW258" s="45">
        <f t="shared" ca="1" si="718"/>
        <v>-0.65836587610417252</v>
      </c>
      <c r="FX258" s="45">
        <f t="shared" ca="1" si="718"/>
        <v>-0.49612285124584315</v>
      </c>
      <c r="FY258" s="45">
        <f t="shared" ca="1" si="718"/>
        <v>-0.14803630850523158</v>
      </c>
      <c r="FZ258" s="45">
        <f t="shared" ca="1" si="718"/>
        <v>-0.52223394705583448</v>
      </c>
      <c r="GA258" s="84">
        <f t="shared" ca="1" si="718"/>
        <v>-0.92510827709829335</v>
      </c>
      <c r="GB258" s="25"/>
    </row>
    <row r="259" spans="1:184" x14ac:dyDescent="0.25">
      <c r="A259" s="14"/>
      <c r="B259" s="26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5"/>
      <c r="CC259" s="24"/>
      <c r="CD259" s="113">
        <f t="shared" si="679"/>
        <v>33</v>
      </c>
      <c r="CE259" s="114">
        <f t="shared" si="679"/>
        <v>34</v>
      </c>
      <c r="CF259" s="83">
        <f t="shared" ref="CF259:DK259" ca="1" si="719">(CF152-$CF$220)/$CF$221</f>
        <v>-7.0833418294697886E-2</v>
      </c>
      <c r="CG259" s="45">
        <f t="shared" ca="1" si="719"/>
        <v>-0.17932193097629628</v>
      </c>
      <c r="CH259" s="45">
        <f t="shared" ca="1" si="719"/>
        <v>1.1523356289227367</v>
      </c>
      <c r="CI259" s="45">
        <f t="shared" ca="1" si="719"/>
        <v>0.36986879871292933</v>
      </c>
      <c r="CJ259" s="45">
        <f t="shared" ca="1" si="719"/>
        <v>8.4791852283770841E-2</v>
      </c>
      <c r="CK259" s="45">
        <f t="shared" ca="1" si="719"/>
        <v>-0.94689081613910731</v>
      </c>
      <c r="CL259" s="45">
        <f t="shared" ca="1" si="719"/>
        <v>-0.90593011747561414</v>
      </c>
      <c r="CM259" s="45">
        <f t="shared" ca="1" si="719"/>
        <v>-1.984719323362756</v>
      </c>
      <c r="CN259" s="45">
        <f t="shared" ca="1" si="719"/>
        <v>-2.2929119756431375</v>
      </c>
      <c r="CO259" s="45">
        <f t="shared" ca="1" si="719"/>
        <v>-2.0995434775664639</v>
      </c>
      <c r="CP259" s="45">
        <f t="shared" ca="1" si="719"/>
        <v>-2.7166680524772286</v>
      </c>
      <c r="CQ259" s="45">
        <f t="shared" ca="1" si="719"/>
        <v>-2.2541914926142876</v>
      </c>
      <c r="CR259" s="45">
        <f t="shared" ca="1" si="719"/>
        <v>-1.7978801078896651</v>
      </c>
      <c r="CS259" s="45">
        <f t="shared" ca="1" si="719"/>
        <v>-1.1546970738052407</v>
      </c>
      <c r="CT259" s="45">
        <f t="shared" ca="1" si="719"/>
        <v>-0.70740469355257252</v>
      </c>
      <c r="CU259" s="45">
        <f t="shared" ca="1" si="719"/>
        <v>-0.11785624939815484</v>
      </c>
      <c r="CV259" s="45">
        <f t="shared" ca="1" si="719"/>
        <v>7.0477679015547648E-2</v>
      </c>
      <c r="CW259" s="45">
        <f t="shared" ca="1" si="719"/>
        <v>0.27935983719475371</v>
      </c>
      <c r="CX259" s="45">
        <f t="shared" ca="1" si="719"/>
        <v>0.3787775754497878</v>
      </c>
      <c r="CY259" s="45">
        <f t="shared" ca="1" si="719"/>
        <v>0.5324432580361842</v>
      </c>
      <c r="CZ259" s="45">
        <f t="shared" ca="1" si="719"/>
        <v>-7.8262171968820852E-3</v>
      </c>
      <c r="DA259" s="45">
        <f t="shared" ca="1" si="719"/>
        <v>0.36455178440425801</v>
      </c>
      <c r="DB259" s="45">
        <f t="shared" ca="1" si="719"/>
        <v>-0.10550106846240113</v>
      </c>
      <c r="DC259" s="45">
        <f t="shared" ca="1" si="719"/>
        <v>-0.15686428091961116</v>
      </c>
      <c r="DD259" s="45">
        <f t="shared" ca="1" si="719"/>
        <v>-0.47109827401220661</v>
      </c>
      <c r="DE259" s="45">
        <f t="shared" ca="1" si="719"/>
        <v>-7.2539516590496053E-2</v>
      </c>
      <c r="DF259" s="45">
        <f t="shared" ca="1" si="719"/>
        <v>-5.6616923658317227E-2</v>
      </c>
      <c r="DG259" s="45">
        <f t="shared" ca="1" si="719"/>
        <v>0.74888786567859233</v>
      </c>
      <c r="DH259" s="45">
        <f t="shared" ca="1" si="719"/>
        <v>0.71694212613494623</v>
      </c>
      <c r="DI259" s="45">
        <f t="shared" ca="1" si="719"/>
        <v>0.85437845857531014</v>
      </c>
      <c r="DJ259" s="45">
        <f t="shared" ca="1" si="719"/>
        <v>1.3437640591508457</v>
      </c>
      <c r="DK259" s="45">
        <f t="shared" ca="1" si="719"/>
        <v>1.2614065388429274</v>
      </c>
      <c r="DL259" s="45">
        <f t="shared" ref="DL259:EQ259" ca="1" si="720">(DL152-$CF$220)/$CF$221</f>
        <v>1.2489616820276501</v>
      </c>
      <c r="DM259" s="45">
        <f t="shared" ca="1" si="720"/>
        <v>1.3121274630665158</v>
      </c>
      <c r="DN259" s="45">
        <f t="shared" ca="1" si="720"/>
        <v>1.6131928836779585</v>
      </c>
      <c r="DO259" s="45">
        <f t="shared" ca="1" si="720"/>
        <v>1.6871574204575899</v>
      </c>
      <c r="DP259" s="45">
        <f t="shared" ca="1" si="720"/>
        <v>0.84109788923887607</v>
      </c>
      <c r="DQ259" s="45">
        <f t="shared" ca="1" si="720"/>
        <v>0.87597647853500793</v>
      </c>
      <c r="DR259" s="45">
        <f t="shared" ca="1" si="720"/>
        <v>0.44081339206233505</v>
      </c>
      <c r="DS259" s="45">
        <f t="shared" ca="1" si="720"/>
        <v>-0.44286306388289187</v>
      </c>
      <c r="DT259" s="45">
        <f t="shared" ca="1" si="720"/>
        <v>-0.48381805852728288</v>
      </c>
      <c r="DU259" s="45">
        <f t="shared" ca="1" si="720"/>
        <v>-0.32686176491306312</v>
      </c>
      <c r="DV259" s="45">
        <f t="shared" ca="1" si="720"/>
        <v>-0.21757777171591736</v>
      </c>
      <c r="DW259" s="45">
        <f t="shared" ca="1" si="720"/>
        <v>-0.61710952623248683</v>
      </c>
      <c r="DX259" s="45">
        <f t="shared" ca="1" si="720"/>
        <v>-0.83876387602523528</v>
      </c>
      <c r="DY259" s="45">
        <f t="shared" ca="1" si="720"/>
        <v>-1.4754389870957885</v>
      </c>
      <c r="DZ259" s="45">
        <f t="shared" ca="1" si="720"/>
        <v>-1.5632564281065569</v>
      </c>
      <c r="EA259" s="45">
        <f t="shared" ca="1" si="720"/>
        <v>-0.89756964929798777</v>
      </c>
      <c r="EB259" s="45">
        <f t="shared" ca="1" si="720"/>
        <v>-1.1288533333318083</v>
      </c>
      <c r="EC259" s="45">
        <f t="shared" ca="1" si="720"/>
        <v>-0.9051027639908471</v>
      </c>
      <c r="ED259" s="45">
        <f t="shared" ca="1" si="720"/>
        <v>-1.099414469455591</v>
      </c>
      <c r="EE259" s="45">
        <f t="shared" ca="1" si="720"/>
        <v>-1.846252599621951</v>
      </c>
      <c r="EF259" s="45">
        <f t="shared" ca="1" si="720"/>
        <v>-2.0614081665018569</v>
      </c>
      <c r="EG259" s="45">
        <f t="shared" ca="1" si="720"/>
        <v>-2.7430237918689251</v>
      </c>
      <c r="EH259" s="45">
        <f t="shared" ca="1" si="720"/>
        <v>-2.3651840244427986</v>
      </c>
      <c r="EI259" s="45">
        <f t="shared" ca="1" si="720"/>
        <v>-2.4730297606909621</v>
      </c>
      <c r="EJ259" s="45">
        <f t="shared" ca="1" si="720"/>
        <v>-2.5966280107892223</v>
      </c>
      <c r="EK259" s="45">
        <f t="shared" ca="1" si="720"/>
        <v>-1.8739583210925224</v>
      </c>
      <c r="EL259" s="45">
        <f t="shared" ca="1" si="720"/>
        <v>-1.9541184542307115</v>
      </c>
      <c r="EM259" s="45">
        <f t="shared" ca="1" si="720"/>
        <v>-2.0481505695026501</v>
      </c>
      <c r="EN259" s="45">
        <f t="shared" ca="1" si="720"/>
        <v>-1.3989829893840962</v>
      </c>
      <c r="EO259" s="45">
        <f t="shared" ca="1" si="720"/>
        <v>-0.77820813236959252</v>
      </c>
      <c r="EP259" s="45">
        <f t="shared" ca="1" si="720"/>
        <v>-0.25470261060152288</v>
      </c>
      <c r="EQ259" s="45">
        <f t="shared" ca="1" si="720"/>
        <v>0.27433002927654582</v>
      </c>
      <c r="ER259" s="45">
        <f t="shared" ref="ER259:GA259" ca="1" si="721">(ER152-$CF$220)/$CF$221</f>
        <v>0.93434218200693797</v>
      </c>
      <c r="ES259" s="45">
        <f t="shared" ca="1" si="721"/>
        <v>1.598092627361595</v>
      </c>
      <c r="ET259" s="45">
        <f t="shared" ca="1" si="721"/>
        <v>1.1245053917539545</v>
      </c>
      <c r="EU259" s="45">
        <f t="shared" ca="1" si="721"/>
        <v>1.4212011023353099</v>
      </c>
      <c r="EV259" s="45">
        <f t="shared" ca="1" si="721"/>
        <v>1.8636117683687661</v>
      </c>
      <c r="EW259" s="45">
        <f t="shared" ca="1" si="721"/>
        <v>1.8990325323795616</v>
      </c>
      <c r="EX259" s="45">
        <f t="shared" ca="1" si="721"/>
        <v>1.6740819137008034</v>
      </c>
      <c r="EY259" s="45">
        <f t="shared" ca="1" si="721"/>
        <v>2.2116200768130776</v>
      </c>
      <c r="EZ259" s="45">
        <f t="shared" ca="1" si="721"/>
        <v>2.2135087793263923</v>
      </c>
      <c r="FA259" s="45">
        <f t="shared" ca="1" si="721"/>
        <v>1.9298524213790023</v>
      </c>
      <c r="FB259" s="45">
        <f t="shared" ca="1" si="721"/>
        <v>1.2880717714997327</v>
      </c>
      <c r="FC259" s="45">
        <f t="shared" ca="1" si="721"/>
        <v>1.2959533494862763</v>
      </c>
      <c r="FD259" s="45">
        <f t="shared" ca="1" si="721"/>
        <v>0.81186027688699125</v>
      </c>
      <c r="FE259" s="45">
        <f t="shared" ca="1" si="721"/>
        <v>1.0684140237305562</v>
      </c>
      <c r="FF259" s="45">
        <f t="shared" ca="1" si="721"/>
        <v>1.0646653992795494</v>
      </c>
      <c r="FG259" s="45">
        <f t="shared" ca="1" si="721"/>
        <v>0.74512064042296011</v>
      </c>
      <c r="FH259" s="45">
        <f t="shared" ca="1" si="721"/>
        <v>0.52953506846803788</v>
      </c>
      <c r="FI259" s="45">
        <f t="shared" ca="1" si="721"/>
        <v>-0.16118182975637696</v>
      </c>
      <c r="FJ259" s="45">
        <f t="shared" ca="1" si="721"/>
        <v>-0.13770138149337469</v>
      </c>
      <c r="FK259" s="45">
        <f t="shared" ca="1" si="721"/>
        <v>8.252122380708686E-2</v>
      </c>
      <c r="FL259" s="45">
        <f t="shared" ca="1" si="721"/>
        <v>0.60169228277647402</v>
      </c>
      <c r="FM259" s="45">
        <f t="shared" ca="1" si="721"/>
        <v>0.44582714814242713</v>
      </c>
      <c r="FN259" s="45">
        <f t="shared" ca="1" si="721"/>
        <v>-0.26678884830443117</v>
      </c>
      <c r="FO259" s="45">
        <f t="shared" ca="1" si="721"/>
        <v>-0.59281730636587238</v>
      </c>
      <c r="FP259" s="45">
        <f t="shared" ca="1" si="721"/>
        <v>-0.25718932891807822</v>
      </c>
      <c r="FQ259" s="45">
        <f t="shared" ca="1" si="721"/>
        <v>-0.42090061627192588</v>
      </c>
      <c r="FR259" s="45">
        <f t="shared" ca="1" si="721"/>
        <v>0.47259599750117132</v>
      </c>
      <c r="FS259" s="45">
        <f t="shared" ca="1" si="721"/>
        <v>0.2115701061236612</v>
      </c>
      <c r="FT259" s="45">
        <f t="shared" ca="1" si="721"/>
        <v>-7.817181147990114E-2</v>
      </c>
      <c r="FU259" s="45">
        <f t="shared" ca="1" si="721"/>
        <v>-0.90925912561772471</v>
      </c>
      <c r="FV259" s="45">
        <f t="shared" ca="1" si="721"/>
        <v>-0.18543409657801499</v>
      </c>
      <c r="FW259" s="45">
        <f t="shared" ca="1" si="721"/>
        <v>-0.64296212940466146</v>
      </c>
      <c r="FX259" s="45">
        <f t="shared" ca="1" si="721"/>
        <v>-0.49389302323238993</v>
      </c>
      <c r="FY259" s="45">
        <f t="shared" ca="1" si="721"/>
        <v>-0.4770510954388586</v>
      </c>
      <c r="FZ259" s="45">
        <f t="shared" ca="1" si="721"/>
        <v>-0.54797301559321365</v>
      </c>
      <c r="GA259" s="84">
        <f t="shared" ca="1" si="721"/>
        <v>-1.497765693461246</v>
      </c>
      <c r="GB259" s="25"/>
    </row>
    <row r="260" spans="1:184" x14ac:dyDescent="0.25">
      <c r="A260" s="14"/>
      <c r="B260" s="26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5"/>
      <c r="CC260" s="24"/>
      <c r="CD260" s="113">
        <f t="shared" si="679"/>
        <v>34</v>
      </c>
      <c r="CE260" s="114">
        <f t="shared" si="679"/>
        <v>35</v>
      </c>
      <c r="CF260" s="83">
        <f t="shared" ref="CF260:DK260" ca="1" si="722">(CF153-$CF$220)/$CF$221</f>
        <v>2.6957004943823941</v>
      </c>
      <c r="CG260" s="45">
        <f t="shared" ca="1" si="722"/>
        <v>1.4654869910521511</v>
      </c>
      <c r="CH260" s="45">
        <f t="shared" ca="1" si="722"/>
        <v>1.2084008584875474</v>
      </c>
      <c r="CI260" s="45">
        <f t="shared" ca="1" si="722"/>
        <v>0.49141129248434368</v>
      </c>
      <c r="CJ260" s="45">
        <f t="shared" ca="1" si="722"/>
        <v>0.18082786902446291</v>
      </c>
      <c r="CK260" s="45">
        <f t="shared" ca="1" si="722"/>
        <v>-0.58542597674774866</v>
      </c>
      <c r="CL260" s="45">
        <f t="shared" ca="1" si="722"/>
        <v>-0.24795113084569415</v>
      </c>
      <c r="CM260" s="45">
        <f t="shared" ca="1" si="722"/>
        <v>-1.1070910319391514</v>
      </c>
      <c r="CN260" s="45">
        <f t="shared" ca="1" si="722"/>
        <v>-1.3868834377111259</v>
      </c>
      <c r="CO260" s="45">
        <f t="shared" ca="1" si="722"/>
        <v>-1.4515118219757304</v>
      </c>
      <c r="CP260" s="45">
        <f t="shared" ca="1" si="722"/>
        <v>-2.210342668014142</v>
      </c>
      <c r="CQ260" s="45">
        <f t="shared" ca="1" si="722"/>
        <v>-1.6230280170330835</v>
      </c>
      <c r="CR260" s="45">
        <f t="shared" ca="1" si="722"/>
        <v>-1.3774562794416998</v>
      </c>
      <c r="CS260" s="45">
        <f t="shared" ca="1" si="722"/>
        <v>-0.70384679661506966</v>
      </c>
      <c r="CT260" s="45">
        <f t="shared" ca="1" si="722"/>
        <v>-0.25518246590728011</v>
      </c>
      <c r="CU260" s="45">
        <f t="shared" ca="1" si="722"/>
        <v>0.19261681604701802</v>
      </c>
      <c r="CV260" s="45">
        <f t="shared" ca="1" si="722"/>
        <v>0.43352968478448389</v>
      </c>
      <c r="CW260" s="45">
        <f t="shared" ca="1" si="722"/>
        <v>0.71510387348886173</v>
      </c>
      <c r="CX260" s="45">
        <f t="shared" ca="1" si="722"/>
        <v>1.1299773180713311</v>
      </c>
      <c r="CY260" s="45">
        <f t="shared" ca="1" si="722"/>
        <v>1.1044992391838842</v>
      </c>
      <c r="CZ260" s="45">
        <f t="shared" ca="1" si="722"/>
        <v>0.30194583700415101</v>
      </c>
      <c r="DA260" s="45">
        <f t="shared" ca="1" si="722"/>
        <v>0.82004057955009724</v>
      </c>
      <c r="DB260" s="45">
        <f t="shared" ca="1" si="722"/>
        <v>0.22012975226097301</v>
      </c>
      <c r="DC260" s="45">
        <f t="shared" ca="1" si="722"/>
        <v>-0.12828791091639435</v>
      </c>
      <c r="DD260" s="45">
        <f t="shared" ca="1" si="722"/>
        <v>-0.14637582676215669</v>
      </c>
      <c r="DE260" s="45">
        <f t="shared" ca="1" si="722"/>
        <v>0.11394757682019252</v>
      </c>
      <c r="DF260" s="45">
        <f t="shared" ca="1" si="722"/>
        <v>4.5733820918632304E-2</v>
      </c>
      <c r="DG260" s="45">
        <f t="shared" ca="1" si="722"/>
        <v>0.38869712644712717</v>
      </c>
      <c r="DH260" s="45">
        <f t="shared" ca="1" si="722"/>
        <v>0.50146065295727948</v>
      </c>
      <c r="DI260" s="45">
        <f t="shared" ca="1" si="722"/>
        <v>0.88179636375612824</v>
      </c>
      <c r="DJ260" s="45">
        <f t="shared" ca="1" si="722"/>
        <v>1.1136197671643393</v>
      </c>
      <c r="DK260" s="45">
        <f t="shared" ca="1" si="722"/>
        <v>1.1560771478187564</v>
      </c>
      <c r="DL260" s="45">
        <f t="shared" ref="DL260:EQ260" ca="1" si="723">(DL153-$CF$220)/$CF$221</f>
        <v>1.2336648080617199</v>
      </c>
      <c r="DM260" s="45">
        <f t="shared" ca="1" si="723"/>
        <v>0.87053234706461613</v>
      </c>
      <c r="DN260" s="45">
        <f t="shared" ca="1" si="723"/>
        <v>0.98945636943282345</v>
      </c>
      <c r="DO260" s="45">
        <f t="shared" ca="1" si="723"/>
        <v>1.0648414074843096</v>
      </c>
      <c r="DP260" s="45">
        <f t="shared" ca="1" si="723"/>
        <v>0.21644094235218486</v>
      </c>
      <c r="DQ260" s="45">
        <f t="shared" ca="1" si="723"/>
        <v>0.12477466615394776</v>
      </c>
      <c r="DR260" s="45">
        <f t="shared" ca="1" si="723"/>
        <v>-0.70853509536569725</v>
      </c>
      <c r="DS260" s="45">
        <f t="shared" ca="1" si="723"/>
        <v>-1.6294794746129662</v>
      </c>
      <c r="DT260" s="45">
        <f t="shared" ca="1" si="723"/>
        <v>-1.6290637253410318</v>
      </c>
      <c r="DU260" s="45">
        <f t="shared" ca="1" si="723"/>
        <v>-1.7265786176785247</v>
      </c>
      <c r="DV260" s="45">
        <f t="shared" ca="1" si="723"/>
        <v>-1.787965116087874</v>
      </c>
      <c r="DW260" s="45">
        <f t="shared" ca="1" si="723"/>
        <v>-1.8071483835417264</v>
      </c>
      <c r="DX260" s="45">
        <f t="shared" ca="1" si="723"/>
        <v>-2.0782270808037286</v>
      </c>
      <c r="DY260" s="45">
        <f t="shared" ca="1" si="723"/>
        <v>-2.1677516358836293</v>
      </c>
      <c r="DZ260" s="45">
        <f t="shared" ca="1" si="723"/>
        <v>-1.9358813759924407</v>
      </c>
      <c r="EA260" s="45">
        <f t="shared" ca="1" si="723"/>
        <v>-1.2928058787766166</v>
      </c>
      <c r="EB260" s="45">
        <f t="shared" ca="1" si="723"/>
        <v>-1.393221124484771</v>
      </c>
      <c r="EC260" s="45">
        <f t="shared" ca="1" si="723"/>
        <v>-1.0826157687562603</v>
      </c>
      <c r="ED260" s="45">
        <f t="shared" ca="1" si="723"/>
        <v>-0.69917660830248973</v>
      </c>
      <c r="EE260" s="45">
        <f t="shared" ca="1" si="723"/>
        <v>-0.95671306910113874</v>
      </c>
      <c r="EF260" s="45">
        <f t="shared" ca="1" si="723"/>
        <v>-1.1217500301489656</v>
      </c>
      <c r="EG260" s="45">
        <f t="shared" ca="1" si="723"/>
        <v>-1.3481368279424211</v>
      </c>
      <c r="EH260" s="45">
        <f t="shared" ca="1" si="723"/>
        <v>-1.3237113523389257</v>
      </c>
      <c r="EI260" s="45">
        <f t="shared" ca="1" si="723"/>
        <v>-1.4393683389101424</v>
      </c>
      <c r="EJ260" s="45">
        <f t="shared" ca="1" si="723"/>
        <v>-1.1139570587890004</v>
      </c>
      <c r="EK260" s="45">
        <f t="shared" ca="1" si="723"/>
        <v>-0.4100350845870776</v>
      </c>
      <c r="EL260" s="45">
        <f t="shared" ca="1" si="723"/>
        <v>-0.8856085217949824</v>
      </c>
      <c r="EM260" s="45">
        <f t="shared" ca="1" si="723"/>
        <v>-0.90186242448508736</v>
      </c>
      <c r="EN260" s="45">
        <f t="shared" ca="1" si="723"/>
        <v>-0.40318238211279123</v>
      </c>
      <c r="EO260" s="45">
        <f t="shared" ca="1" si="723"/>
        <v>-9.803369035214721E-3</v>
      </c>
      <c r="EP260" s="45">
        <f t="shared" ca="1" si="723"/>
        <v>0.15767950940026229</v>
      </c>
      <c r="EQ260" s="45">
        <f t="shared" ca="1" si="723"/>
        <v>0.53547915090437803</v>
      </c>
      <c r="ER260" s="45">
        <f t="shared" ref="ER260:GA260" ca="1" si="724">(ER153-$CF$220)/$CF$221</f>
        <v>0.83149960714272997</v>
      </c>
      <c r="ES260" s="45">
        <f t="shared" ca="1" si="724"/>
        <v>1.1134188967287268</v>
      </c>
      <c r="ET260" s="45">
        <f t="shared" ca="1" si="724"/>
        <v>0.86615749715209012</v>
      </c>
      <c r="EU260" s="45">
        <f t="shared" ca="1" si="724"/>
        <v>1.1589269207375619</v>
      </c>
      <c r="EV260" s="45">
        <f t="shared" ca="1" si="724"/>
        <v>1.3578911885380247</v>
      </c>
      <c r="EW260" s="45">
        <f t="shared" ca="1" si="724"/>
        <v>1.4170908723814633</v>
      </c>
      <c r="EX260" s="45">
        <f t="shared" ca="1" si="724"/>
        <v>1.5218238165404785</v>
      </c>
      <c r="EY260" s="45">
        <f t="shared" ca="1" si="724"/>
        <v>2.0245717328527162</v>
      </c>
      <c r="EZ260" s="45">
        <f t="shared" ca="1" si="724"/>
        <v>1.9261069875659795</v>
      </c>
      <c r="FA260" s="45">
        <f t="shared" ca="1" si="724"/>
        <v>1.8986946689934399</v>
      </c>
      <c r="FB260" s="45">
        <f t="shared" ca="1" si="724"/>
        <v>1.4420572260060569</v>
      </c>
      <c r="FC260" s="45">
        <f t="shared" ca="1" si="724"/>
        <v>1.2517934801054953</v>
      </c>
      <c r="FD260" s="45">
        <f t="shared" ca="1" si="724"/>
        <v>1.1681504333311117</v>
      </c>
      <c r="FE260" s="45">
        <f t="shared" ca="1" si="724"/>
        <v>1.468962211618184</v>
      </c>
      <c r="FF260" s="45">
        <f t="shared" ca="1" si="724"/>
        <v>1.6313002503819314</v>
      </c>
      <c r="FG260" s="45">
        <f t="shared" ca="1" si="724"/>
        <v>1.1646962099398936</v>
      </c>
      <c r="FH260" s="45">
        <f t="shared" ca="1" si="724"/>
        <v>1.0373119826559096</v>
      </c>
      <c r="FI260" s="45">
        <f t="shared" ca="1" si="724"/>
        <v>0.86118078922012464</v>
      </c>
      <c r="FJ260" s="45">
        <f t="shared" ca="1" si="724"/>
        <v>1.1226418231210835</v>
      </c>
      <c r="FK260" s="45">
        <f t="shared" ca="1" si="724"/>
        <v>1.2862997066346193</v>
      </c>
      <c r="FL260" s="45">
        <f t="shared" ca="1" si="724"/>
        <v>1.9445184089272474</v>
      </c>
      <c r="FM260" s="45">
        <f t="shared" ca="1" si="724"/>
        <v>1.9387948921045461</v>
      </c>
      <c r="FN260" s="45">
        <f t="shared" ca="1" si="724"/>
        <v>1.2355858763114427</v>
      </c>
      <c r="FO260" s="45">
        <f t="shared" ca="1" si="724"/>
        <v>0.71167569978462586</v>
      </c>
      <c r="FP260" s="45">
        <f t="shared" ca="1" si="724"/>
        <v>0.86868733570089085</v>
      </c>
      <c r="FQ260" s="45">
        <f t="shared" ca="1" si="724"/>
        <v>0.57143564992576878</v>
      </c>
      <c r="FR260" s="45">
        <f t="shared" ca="1" si="724"/>
        <v>0.77992135642140603</v>
      </c>
      <c r="FS260" s="45">
        <f t="shared" ca="1" si="724"/>
        <v>0.22030746649852653</v>
      </c>
      <c r="FT260" s="45">
        <f t="shared" ca="1" si="724"/>
        <v>-2.2733954053215179E-2</v>
      </c>
      <c r="FU260" s="45">
        <f t="shared" ca="1" si="724"/>
        <v>-1.0914603330195212</v>
      </c>
      <c r="FV260" s="45">
        <f t="shared" ca="1" si="724"/>
        <v>-0.79191005499723743</v>
      </c>
      <c r="FW260" s="45">
        <f t="shared" ca="1" si="724"/>
        <v>-1.0891063999179031</v>
      </c>
      <c r="FX260" s="45">
        <f t="shared" ca="1" si="724"/>
        <v>-1.0464106169237173</v>
      </c>
      <c r="FY260" s="45">
        <f t="shared" ca="1" si="724"/>
        <v>-1.0537521299041377</v>
      </c>
      <c r="FZ260" s="45">
        <f t="shared" ca="1" si="724"/>
        <v>-1.1106833723551308</v>
      </c>
      <c r="GA260" s="84">
        <f t="shared" ca="1" si="724"/>
        <v>-1.4659029945183417</v>
      </c>
      <c r="GB260" s="25"/>
    </row>
    <row r="261" spans="1:184" x14ac:dyDescent="0.25">
      <c r="A261" s="14"/>
      <c r="B261" s="26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5"/>
      <c r="CC261" s="24"/>
      <c r="CD261" s="113">
        <f t="shared" si="679"/>
        <v>35</v>
      </c>
      <c r="CE261" s="114">
        <f t="shared" si="679"/>
        <v>36</v>
      </c>
      <c r="CF261" s="83">
        <f t="shared" ref="CF261:DK261" ca="1" si="725">(CF154-$CF$220)/$CF$221</f>
        <v>3.0620276737532639</v>
      </c>
      <c r="CG261" s="45">
        <f t="shared" ca="1" si="725"/>
        <v>2.5313275066523362</v>
      </c>
      <c r="CH261" s="45">
        <f t="shared" ca="1" si="725"/>
        <v>0.86251980416583818</v>
      </c>
      <c r="CI261" s="45">
        <f t="shared" ca="1" si="725"/>
        <v>0.45342190584752085</v>
      </c>
      <c r="CJ261" s="45">
        <f t="shared" ca="1" si="725"/>
        <v>0.3906365426498653</v>
      </c>
      <c r="CK261" s="45">
        <f t="shared" ca="1" si="725"/>
        <v>-0.22774894499027976</v>
      </c>
      <c r="CL261" s="45">
        <f t="shared" ca="1" si="725"/>
        <v>0.27105860338491822</v>
      </c>
      <c r="CM261" s="45">
        <f t="shared" ca="1" si="725"/>
        <v>-0.50897751078643239</v>
      </c>
      <c r="CN261" s="45">
        <f t="shared" ca="1" si="725"/>
        <v>-0.62999055078417809</v>
      </c>
      <c r="CO261" s="45">
        <f t="shared" ca="1" si="725"/>
        <v>-0.59325126497164016</v>
      </c>
      <c r="CP261" s="45">
        <f t="shared" ca="1" si="725"/>
        <v>-1.3749887420054721</v>
      </c>
      <c r="CQ261" s="45">
        <f t="shared" ca="1" si="725"/>
        <v>-0.86880002697600134</v>
      </c>
      <c r="CR261" s="45">
        <f t="shared" ca="1" si="725"/>
        <v>-0.7650080647701073</v>
      </c>
      <c r="CS261" s="45">
        <f t="shared" ca="1" si="725"/>
        <v>-0.6727351442646774</v>
      </c>
      <c r="CT261" s="45">
        <f t="shared" ca="1" si="725"/>
        <v>-0.3713689218974533</v>
      </c>
      <c r="CU261" s="45">
        <f t="shared" ca="1" si="725"/>
        <v>-0.35882473175781399</v>
      </c>
      <c r="CV261" s="45">
        <f t="shared" ca="1" si="725"/>
        <v>3.9750971468026267E-2</v>
      </c>
      <c r="CW261" s="45">
        <f t="shared" ca="1" si="725"/>
        <v>0.36572807015456271</v>
      </c>
      <c r="CX261" s="45">
        <f t="shared" ca="1" si="725"/>
        <v>1.0101906400657117</v>
      </c>
      <c r="CY261" s="45">
        <f t="shared" ca="1" si="725"/>
        <v>1.2154983923028486</v>
      </c>
      <c r="CZ261" s="45">
        <f t="shared" ca="1" si="725"/>
        <v>0.71481356957774733</v>
      </c>
      <c r="DA261" s="45">
        <f t="shared" ca="1" si="725"/>
        <v>1.4170868527652036</v>
      </c>
      <c r="DB261" s="45">
        <f t="shared" ca="1" si="725"/>
        <v>0.943039354858899</v>
      </c>
      <c r="DC261" s="45">
        <f t="shared" ca="1" si="725"/>
        <v>0.38156450528939201</v>
      </c>
      <c r="DD261" s="45">
        <f t="shared" ca="1" si="725"/>
        <v>0.62381266484111642</v>
      </c>
      <c r="DE261" s="45">
        <f t="shared" ca="1" si="725"/>
        <v>0.74299669552516223</v>
      </c>
      <c r="DF261" s="45">
        <f t="shared" ca="1" si="725"/>
        <v>0.50216485646008768</v>
      </c>
      <c r="DG261" s="45">
        <f t="shared" ca="1" si="725"/>
        <v>0.74278997318478091</v>
      </c>
      <c r="DH261" s="45">
        <f t="shared" ca="1" si="725"/>
        <v>0.71001721292169961</v>
      </c>
      <c r="DI261" s="45">
        <f t="shared" ca="1" si="725"/>
        <v>0.71355599311861062</v>
      </c>
      <c r="DJ261" s="45">
        <f t="shared" ca="1" si="725"/>
        <v>0.41937875227155835</v>
      </c>
      <c r="DK261" s="45">
        <f t="shared" ca="1" si="725"/>
        <v>0.74252630318968904</v>
      </c>
      <c r="DL261" s="45">
        <f t="shared" ref="DL261:EQ261" ca="1" si="726">(DL154-$CF$220)/$CF$221</f>
        <v>1.0985618751642268</v>
      </c>
      <c r="DM261" s="45">
        <f t="shared" ca="1" si="726"/>
        <v>0.52860136274101932</v>
      </c>
      <c r="DN261" s="45">
        <f t="shared" ca="1" si="726"/>
        <v>0.68615039275886214</v>
      </c>
      <c r="DO261" s="45">
        <f t="shared" ca="1" si="726"/>
        <v>0.69289886062537698</v>
      </c>
      <c r="DP261" s="45">
        <f t="shared" ca="1" si="726"/>
        <v>-0.252212232007888</v>
      </c>
      <c r="DQ261" s="45">
        <f t="shared" ca="1" si="726"/>
        <v>-0.25547975566764675</v>
      </c>
      <c r="DR261" s="45">
        <f t="shared" ca="1" si="726"/>
        <v>-0.69908687052617335</v>
      </c>
      <c r="DS261" s="45">
        <f t="shared" ca="1" si="726"/>
        <v>-1.1724007335887385</v>
      </c>
      <c r="DT261" s="45">
        <f t="shared" ca="1" si="726"/>
        <v>-1.3706254091622123</v>
      </c>
      <c r="DU261" s="45">
        <f t="shared" ca="1" si="726"/>
        <v>-1.5852511046924866</v>
      </c>
      <c r="DV261" s="45">
        <f t="shared" ca="1" si="726"/>
        <v>-1.4634817198188721</v>
      </c>
      <c r="DW261" s="45">
        <f t="shared" ca="1" si="726"/>
        <v>-1.4318285167234186</v>
      </c>
      <c r="DX261" s="45">
        <f t="shared" ca="1" si="726"/>
        <v>-1.5642200204305763</v>
      </c>
      <c r="DY261" s="45">
        <f t="shared" ca="1" si="726"/>
        <v>-1.7668946249255597</v>
      </c>
      <c r="DZ261" s="45">
        <f t="shared" ca="1" si="726"/>
        <v>-1.8810908742028742</v>
      </c>
      <c r="EA261" s="45">
        <f t="shared" ca="1" si="726"/>
        <v>-1.4805382235470368</v>
      </c>
      <c r="EB261" s="45">
        <f t="shared" ca="1" si="726"/>
        <v>-1.8854577945350226</v>
      </c>
      <c r="EC261" s="45">
        <f t="shared" ca="1" si="726"/>
        <v>-1.6645810220490118</v>
      </c>
      <c r="ED261" s="45">
        <f t="shared" ca="1" si="726"/>
        <v>-1.1627018798294733</v>
      </c>
      <c r="EE261" s="45">
        <f t="shared" ca="1" si="726"/>
        <v>-1.5167281803253316</v>
      </c>
      <c r="EF261" s="45">
        <f t="shared" ca="1" si="726"/>
        <v>-1.414188097156245</v>
      </c>
      <c r="EG261" s="45">
        <f t="shared" ca="1" si="726"/>
        <v>-1.5781387187305422</v>
      </c>
      <c r="EH261" s="45">
        <f t="shared" ca="1" si="726"/>
        <v>-1.3676241465592065</v>
      </c>
      <c r="EI261" s="45">
        <f t="shared" ca="1" si="726"/>
        <v>-1.164277193704776</v>
      </c>
      <c r="EJ261" s="45">
        <f t="shared" ca="1" si="726"/>
        <v>-0.70287526034033154</v>
      </c>
      <c r="EK261" s="45">
        <f t="shared" ca="1" si="726"/>
        <v>0.36669473675085679</v>
      </c>
      <c r="EL261" s="45">
        <f t="shared" ca="1" si="726"/>
        <v>7.7553979707513404E-2</v>
      </c>
      <c r="EM261" s="45">
        <f t="shared" ca="1" si="726"/>
        <v>7.5610169612076505E-2</v>
      </c>
      <c r="EN261" s="45">
        <f t="shared" ca="1" si="726"/>
        <v>0.83530021600954996</v>
      </c>
      <c r="EO261" s="45">
        <f t="shared" ca="1" si="726"/>
        <v>0.66800512162940739</v>
      </c>
      <c r="EP261" s="45">
        <f t="shared" ca="1" si="726"/>
        <v>1.0587335506770972</v>
      </c>
      <c r="EQ261" s="45">
        <f t="shared" ca="1" si="726"/>
        <v>1.1039160439522411</v>
      </c>
      <c r="ER261" s="45">
        <f t="shared" ref="ER261:GA261" ca="1" si="727">(ER154-$CF$220)/$CF$221</f>
        <v>1.5421991344712318</v>
      </c>
      <c r="ES261" s="45">
        <f t="shared" ca="1" si="727"/>
        <v>1.6757391231587151</v>
      </c>
      <c r="ET261" s="45">
        <f t="shared" ca="1" si="727"/>
        <v>1.3288633540925963</v>
      </c>
      <c r="EU261" s="45">
        <f t="shared" ca="1" si="727"/>
        <v>1.7557832133664415</v>
      </c>
      <c r="EV261" s="45">
        <f t="shared" ca="1" si="727"/>
        <v>2.1492879853972746</v>
      </c>
      <c r="EW261" s="45">
        <f t="shared" ca="1" si="727"/>
        <v>2.1576016856588156</v>
      </c>
      <c r="EX261" s="45">
        <f t="shared" ca="1" si="727"/>
        <v>2.5477528006613168</v>
      </c>
      <c r="EY261" s="45">
        <f t="shared" ca="1" si="727"/>
        <v>2.512564015836467</v>
      </c>
      <c r="EZ261" s="45">
        <f t="shared" ca="1" si="727"/>
        <v>2.6069114903945483</v>
      </c>
      <c r="FA261" s="45">
        <f t="shared" ca="1" si="727"/>
        <v>2.3319182646528032</v>
      </c>
      <c r="FB261" s="45">
        <f t="shared" ca="1" si="727"/>
        <v>2.1473591452278988</v>
      </c>
      <c r="FC261" s="45">
        <f t="shared" ca="1" si="727"/>
        <v>1.6285862947662921</v>
      </c>
      <c r="FD261" s="45">
        <f t="shared" ca="1" si="727"/>
        <v>1.1299028150444226</v>
      </c>
      <c r="FE261" s="45">
        <f t="shared" ca="1" si="727"/>
        <v>0.85076552856175669</v>
      </c>
      <c r="FF261" s="45">
        <f t="shared" ca="1" si="727"/>
        <v>1.0112167788556561</v>
      </c>
      <c r="FG261" s="45">
        <f t="shared" ca="1" si="727"/>
        <v>0.4291616460711834</v>
      </c>
      <c r="FH261" s="45">
        <f t="shared" ca="1" si="727"/>
        <v>0.45982255016813445</v>
      </c>
      <c r="FI261" s="45">
        <f t="shared" ca="1" si="727"/>
        <v>0.2164050684008553</v>
      </c>
      <c r="FJ261" s="45">
        <f t="shared" ca="1" si="727"/>
        <v>0.61565706321389824</v>
      </c>
      <c r="FK261" s="45">
        <f t="shared" ca="1" si="727"/>
        <v>0.22028057314353489</v>
      </c>
      <c r="FL261" s="45">
        <f t="shared" ca="1" si="727"/>
        <v>0.90232119557629442</v>
      </c>
      <c r="FM261" s="45">
        <f t="shared" ca="1" si="727"/>
        <v>1.353633545417074</v>
      </c>
      <c r="FN261" s="45">
        <f t="shared" ca="1" si="727"/>
        <v>0.77987823118892308</v>
      </c>
      <c r="FO261" s="45">
        <f t="shared" ca="1" si="727"/>
        <v>-8.919963871225442E-3</v>
      </c>
      <c r="FP261" s="45">
        <f t="shared" ca="1" si="727"/>
        <v>-4.1075679336887432E-2</v>
      </c>
      <c r="FQ261" s="45">
        <f t="shared" ca="1" si="727"/>
        <v>-0.49780686190362194</v>
      </c>
      <c r="FR261" s="45">
        <f t="shared" ca="1" si="727"/>
        <v>-2.5771148780451728E-2</v>
      </c>
      <c r="FS261" s="45">
        <f t="shared" ca="1" si="727"/>
        <v>-0.52904253097214304</v>
      </c>
      <c r="FT261" s="45">
        <f t="shared" ca="1" si="727"/>
        <v>-0.30876978039403646</v>
      </c>
      <c r="FU261" s="45">
        <f t="shared" ca="1" si="727"/>
        <v>-1.4985506560868858</v>
      </c>
      <c r="FV261" s="45">
        <f t="shared" ca="1" si="727"/>
        <v>-1.0763094941526803</v>
      </c>
      <c r="FW261" s="45">
        <f t="shared" ca="1" si="727"/>
        <v>-1.3696029573694082</v>
      </c>
      <c r="FX261" s="45">
        <f t="shared" ca="1" si="727"/>
        <v>-1.1480409920656789</v>
      </c>
      <c r="FY261" s="45">
        <f t="shared" ca="1" si="727"/>
        <v>-0.89760287648778325</v>
      </c>
      <c r="FZ261" s="45">
        <f t="shared" ca="1" si="727"/>
        <v>-0.52655901763960578</v>
      </c>
      <c r="GA261" s="84">
        <f t="shared" ca="1" si="727"/>
        <v>-0.99346235519985848</v>
      </c>
      <c r="GB261" s="25"/>
    </row>
    <row r="262" spans="1:184" x14ac:dyDescent="0.25">
      <c r="A262" s="14"/>
      <c r="B262" s="26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5"/>
      <c r="CC262" s="24"/>
      <c r="CD262" s="113">
        <f t="shared" si="679"/>
        <v>36</v>
      </c>
      <c r="CE262" s="114">
        <f t="shared" si="679"/>
        <v>37</v>
      </c>
      <c r="CF262" s="83">
        <f t="shared" ref="CF262:DK262" ca="1" si="728">(CF155-$CF$220)/$CF$221</f>
        <v>0.7679638221947207</v>
      </c>
      <c r="CG262" s="45">
        <f t="shared" ca="1" si="728"/>
        <v>0.41281355790234059</v>
      </c>
      <c r="CH262" s="45">
        <f t="shared" ca="1" si="728"/>
        <v>1.430540161242041</v>
      </c>
      <c r="CI262" s="45">
        <f t="shared" ca="1" si="728"/>
        <v>0.58696836776880534</v>
      </c>
      <c r="CJ262" s="45">
        <f t="shared" ca="1" si="728"/>
        <v>0.41874264900745445</v>
      </c>
      <c r="CK262" s="45">
        <f t="shared" ca="1" si="728"/>
        <v>-1.7220520457676178E-2</v>
      </c>
      <c r="CL262" s="45">
        <f t="shared" ca="1" si="728"/>
        <v>0.60827116943071724</v>
      </c>
      <c r="CM262" s="45">
        <f t="shared" ca="1" si="728"/>
        <v>0.11829454546633206</v>
      </c>
      <c r="CN262" s="45">
        <f t="shared" ca="1" si="728"/>
        <v>0.26285630596661236</v>
      </c>
      <c r="CO262" s="45">
        <f t="shared" ca="1" si="728"/>
        <v>-7.0776120218942293E-2</v>
      </c>
      <c r="CP262" s="45">
        <f t="shared" ca="1" si="728"/>
        <v>-0.7762324824724276</v>
      </c>
      <c r="CQ262" s="45">
        <f t="shared" ca="1" si="728"/>
        <v>-0.68087627801852235</v>
      </c>
      <c r="CR262" s="45">
        <f t="shared" ca="1" si="728"/>
        <v>-0.39910488815392742</v>
      </c>
      <c r="CS262" s="45">
        <f t="shared" ca="1" si="728"/>
        <v>-0.24484942928774853</v>
      </c>
      <c r="CT262" s="45">
        <f t="shared" ca="1" si="728"/>
        <v>0.11278014198338457</v>
      </c>
      <c r="CU262" s="45">
        <f t="shared" ca="1" si="728"/>
        <v>-0.13331530834438024</v>
      </c>
      <c r="CV262" s="45">
        <f t="shared" ca="1" si="728"/>
        <v>-0.10679297349979823</v>
      </c>
      <c r="CW262" s="45">
        <f t="shared" ca="1" si="728"/>
        <v>-0.14611509516116394</v>
      </c>
      <c r="CX262" s="45">
        <f t="shared" ca="1" si="728"/>
        <v>0.3972439602943883</v>
      </c>
      <c r="CY262" s="45">
        <f t="shared" ca="1" si="728"/>
        <v>0.56663094420677851</v>
      </c>
      <c r="CZ262" s="45">
        <f t="shared" ca="1" si="728"/>
        <v>0.52253665601037291</v>
      </c>
      <c r="DA262" s="45">
        <f t="shared" ca="1" si="728"/>
        <v>1.3583277631081208</v>
      </c>
      <c r="DB262" s="45">
        <f t="shared" ca="1" si="728"/>
        <v>1.0081822419528215</v>
      </c>
      <c r="DC262" s="45">
        <f t="shared" ca="1" si="728"/>
        <v>0.48673039954049274</v>
      </c>
      <c r="DD262" s="45">
        <f t="shared" ca="1" si="728"/>
        <v>0.9440894569241246</v>
      </c>
      <c r="DE262" s="45">
        <f t="shared" ca="1" si="728"/>
        <v>1.2170413157111215</v>
      </c>
      <c r="DF262" s="45">
        <f t="shared" ca="1" si="728"/>
        <v>1.1164743012180007</v>
      </c>
      <c r="DG262" s="45">
        <f t="shared" ca="1" si="728"/>
        <v>1.2634302155975183</v>
      </c>
      <c r="DH262" s="45">
        <f t="shared" ca="1" si="728"/>
        <v>1.0982075362467862</v>
      </c>
      <c r="DI262" s="45">
        <f t="shared" ca="1" si="728"/>
        <v>0.63736948930887749</v>
      </c>
      <c r="DJ262" s="45">
        <f t="shared" ca="1" si="728"/>
        <v>0.19595711833925777</v>
      </c>
      <c r="DK262" s="45">
        <f t="shared" ca="1" si="728"/>
        <v>0.54161780506523316</v>
      </c>
      <c r="DL262" s="45">
        <f t="shared" ref="DL262:EQ262" ca="1" si="729">(DL155-$CF$220)/$CF$221</f>
        <v>0.93528807328307018</v>
      </c>
      <c r="DM262" s="45">
        <f t="shared" ca="1" si="729"/>
        <v>0.3157057700151365</v>
      </c>
      <c r="DN262" s="45">
        <f t="shared" ca="1" si="729"/>
        <v>0.39683450613929028</v>
      </c>
      <c r="DO262" s="45">
        <f t="shared" ca="1" si="729"/>
        <v>0.52154424894312401</v>
      </c>
      <c r="DP262" s="45">
        <f t="shared" ca="1" si="729"/>
        <v>-8.3776086169981501E-2</v>
      </c>
      <c r="DQ262" s="45">
        <f t="shared" ca="1" si="729"/>
        <v>0.11943462653271877</v>
      </c>
      <c r="DR262" s="45">
        <f t="shared" ca="1" si="729"/>
        <v>-0.27176305887510233</v>
      </c>
      <c r="DS262" s="45">
        <f t="shared" ca="1" si="729"/>
        <v>-0.69997615689149362</v>
      </c>
      <c r="DT262" s="45">
        <f t="shared" ca="1" si="729"/>
        <v>-0.9651879522525072</v>
      </c>
      <c r="DU262" s="45">
        <f t="shared" ca="1" si="729"/>
        <v>-1.3353615571833013</v>
      </c>
      <c r="DV262" s="45">
        <f t="shared" ca="1" si="729"/>
        <v>-1.3740625193313682</v>
      </c>
      <c r="DW262" s="45">
        <f t="shared" ca="1" si="729"/>
        <v>-1.40679434586201</v>
      </c>
      <c r="DX262" s="45">
        <f t="shared" ca="1" si="729"/>
        <v>-1.3327782636881216</v>
      </c>
      <c r="DY262" s="45">
        <f t="shared" ca="1" si="729"/>
        <v>-1.748145023313193</v>
      </c>
      <c r="DZ262" s="45">
        <f t="shared" ca="1" si="729"/>
        <v>-2.1235019831035467</v>
      </c>
      <c r="EA262" s="45">
        <f t="shared" ca="1" si="729"/>
        <v>-1.4325898215897499</v>
      </c>
      <c r="EB262" s="45">
        <f t="shared" ca="1" si="729"/>
        <v>-1.617292627237773</v>
      </c>
      <c r="EC262" s="45">
        <f t="shared" ca="1" si="729"/>
        <v>-1.3392290139345884</v>
      </c>
      <c r="ED262" s="45">
        <f t="shared" ca="1" si="729"/>
        <v>-0.74632782479059567</v>
      </c>
      <c r="EE262" s="45">
        <f t="shared" ca="1" si="729"/>
        <v>-1.0358160663499694</v>
      </c>
      <c r="EF262" s="45">
        <f t="shared" ca="1" si="729"/>
        <v>-1.148847331906216</v>
      </c>
      <c r="EG262" s="45">
        <f t="shared" ca="1" si="729"/>
        <v>-1.3997459346552941</v>
      </c>
      <c r="EH262" s="45">
        <f t="shared" ca="1" si="729"/>
        <v>-1.1331534913576011</v>
      </c>
      <c r="EI262" s="45">
        <f t="shared" ca="1" si="729"/>
        <v>-0.80426941492579507</v>
      </c>
      <c r="EJ262" s="45">
        <f t="shared" ca="1" si="729"/>
        <v>-0.45359273657970023</v>
      </c>
      <c r="EK262" s="45">
        <f t="shared" ca="1" si="729"/>
        <v>0.53253038416349208</v>
      </c>
      <c r="EL262" s="45">
        <f t="shared" ca="1" si="729"/>
        <v>-0.1649925962334772</v>
      </c>
      <c r="EM262" s="45">
        <f t="shared" ca="1" si="729"/>
        <v>-0.1381402523894516</v>
      </c>
      <c r="EN262" s="45">
        <f t="shared" ca="1" si="729"/>
        <v>0.71319957366315878</v>
      </c>
      <c r="EO262" s="45">
        <f t="shared" ca="1" si="729"/>
        <v>0.69347114486477091</v>
      </c>
      <c r="EP262" s="45">
        <f t="shared" ca="1" si="729"/>
        <v>1.1618574603076546</v>
      </c>
      <c r="EQ262" s="45">
        <f t="shared" ca="1" si="729"/>
        <v>1.3113882516462556</v>
      </c>
      <c r="ER262" s="45">
        <f t="shared" ref="ER262:GA262" ca="1" si="730">(ER155-$CF$220)/$CF$221</f>
        <v>1.7546124958835883</v>
      </c>
      <c r="ES262" s="45">
        <f t="shared" ca="1" si="730"/>
        <v>1.6219992757235719</v>
      </c>
      <c r="ET262" s="45">
        <f t="shared" ca="1" si="730"/>
        <v>1.0803539569569696</v>
      </c>
      <c r="EU262" s="45">
        <f t="shared" ca="1" si="730"/>
        <v>1.9617923964573702</v>
      </c>
      <c r="EV262" s="45">
        <f t="shared" ca="1" si="730"/>
        <v>2.1632413102359518</v>
      </c>
      <c r="EW262" s="45">
        <f t="shared" ca="1" si="730"/>
        <v>1.9982030604952881</v>
      </c>
      <c r="EX262" s="45">
        <f t="shared" ca="1" si="730"/>
        <v>2.370446655293911</v>
      </c>
      <c r="EY262" s="45">
        <f t="shared" ca="1" si="730"/>
        <v>1.7000469636105497</v>
      </c>
      <c r="EZ262" s="45">
        <f t="shared" ca="1" si="730"/>
        <v>1.5554277450883156</v>
      </c>
      <c r="FA262" s="45">
        <f t="shared" ca="1" si="730"/>
        <v>1.2531482924044415</v>
      </c>
      <c r="FB262" s="45">
        <f t="shared" ca="1" si="730"/>
        <v>1.4014529327698961</v>
      </c>
      <c r="FC262" s="45">
        <f t="shared" ca="1" si="730"/>
        <v>0.97916744924672183</v>
      </c>
      <c r="FD262" s="45">
        <f t="shared" ca="1" si="730"/>
        <v>0.45447522711103272</v>
      </c>
      <c r="FE262" s="45">
        <f t="shared" ca="1" si="730"/>
        <v>0.29321172483008001</v>
      </c>
      <c r="FF262" s="45">
        <f t="shared" ca="1" si="730"/>
        <v>0.7625760437089254</v>
      </c>
      <c r="FG262" s="45">
        <f t="shared" ca="1" si="730"/>
        <v>-9.8628697903039464E-2</v>
      </c>
      <c r="FH262" s="45">
        <f t="shared" ca="1" si="730"/>
        <v>0.4475774350522807</v>
      </c>
      <c r="FI262" s="45">
        <f t="shared" ca="1" si="730"/>
        <v>0.42576817064691008</v>
      </c>
      <c r="FJ262" s="45">
        <f t="shared" ca="1" si="730"/>
        <v>0.52380287121853386</v>
      </c>
      <c r="FK262" s="45">
        <f t="shared" ca="1" si="730"/>
        <v>8.720953443229329E-2</v>
      </c>
      <c r="FL262" s="45">
        <f t="shared" ca="1" si="730"/>
        <v>1.005786725034219</v>
      </c>
      <c r="FM262" s="45">
        <f t="shared" ca="1" si="730"/>
        <v>1.3309613661574828</v>
      </c>
      <c r="FN262" s="45">
        <f t="shared" ca="1" si="730"/>
        <v>0.55944351259013336</v>
      </c>
      <c r="FO262" s="45">
        <f t="shared" ca="1" si="730"/>
        <v>-0.26647737196887616</v>
      </c>
      <c r="FP262" s="45">
        <f t="shared" ca="1" si="730"/>
        <v>0.14806242841365447</v>
      </c>
      <c r="FQ262" s="45">
        <f t="shared" ca="1" si="730"/>
        <v>-0.79054347744057973</v>
      </c>
      <c r="FR262" s="45">
        <f t="shared" ca="1" si="730"/>
        <v>-0.71179075431620698</v>
      </c>
      <c r="FS262" s="45">
        <f t="shared" ca="1" si="730"/>
        <v>-0.8959263125501068</v>
      </c>
      <c r="FT262" s="45">
        <f t="shared" ca="1" si="730"/>
        <v>-0.45490167651035135</v>
      </c>
      <c r="FU262" s="45">
        <f t="shared" ca="1" si="730"/>
        <v>-1.6843001251764993</v>
      </c>
      <c r="FV262" s="45">
        <f t="shared" ca="1" si="730"/>
        <v>-1.1719821479455337</v>
      </c>
      <c r="FW262" s="45">
        <f t="shared" ca="1" si="730"/>
        <v>-1.0091149644587381</v>
      </c>
      <c r="FX262" s="45">
        <f t="shared" ca="1" si="730"/>
        <v>-0.99001245830368723</v>
      </c>
      <c r="FY262" s="45">
        <f t="shared" ca="1" si="730"/>
        <v>-0.8107604519535504</v>
      </c>
      <c r="FZ262" s="45">
        <f t="shared" ca="1" si="730"/>
        <v>4.4033063781979576E-2</v>
      </c>
      <c r="GA262" s="84">
        <f t="shared" ca="1" si="730"/>
        <v>0.27647639836941262</v>
      </c>
      <c r="GB262" s="25"/>
    </row>
    <row r="263" spans="1:184" x14ac:dyDescent="0.25">
      <c r="A263" s="14"/>
      <c r="B263" s="26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5"/>
      <c r="CC263" s="24"/>
      <c r="CD263" s="113">
        <f t="shared" si="679"/>
        <v>37</v>
      </c>
      <c r="CE263" s="114">
        <f t="shared" si="679"/>
        <v>38</v>
      </c>
      <c r="CF263" s="83">
        <f t="shared" ref="CF263:DK263" ca="1" si="731">(CF156-$CF$220)/$CF$221</f>
        <v>4.1643479678608153E-2</v>
      </c>
      <c r="CG263" s="45">
        <f t="shared" ca="1" si="731"/>
        <v>-0.21116510618793058</v>
      </c>
      <c r="CH263" s="45">
        <f t="shared" ca="1" si="731"/>
        <v>-3.1603067601638189E-2</v>
      </c>
      <c r="CI263" s="45">
        <f t="shared" ca="1" si="731"/>
        <v>-0.51397714547699358</v>
      </c>
      <c r="CJ263" s="45">
        <f t="shared" ca="1" si="731"/>
        <v>-0.68502208578559776</v>
      </c>
      <c r="CK263" s="45">
        <f t="shared" ca="1" si="731"/>
        <v>-1.0571460432237161</v>
      </c>
      <c r="CL263" s="45">
        <f t="shared" ca="1" si="731"/>
        <v>9.1335467534211623E-2</v>
      </c>
      <c r="CM263" s="45">
        <f t="shared" ca="1" si="731"/>
        <v>-0.10864373969769558</v>
      </c>
      <c r="CN263" s="45">
        <f t="shared" ca="1" si="731"/>
        <v>0.28372925095937163</v>
      </c>
      <c r="CO263" s="45">
        <f t="shared" ca="1" si="731"/>
        <v>0.25568112706742047</v>
      </c>
      <c r="CP263" s="45">
        <f t="shared" ca="1" si="731"/>
        <v>-0.32031368410808536</v>
      </c>
      <c r="CQ263" s="45">
        <f t="shared" ca="1" si="731"/>
        <v>-2.3674101893776819E-2</v>
      </c>
      <c r="CR263" s="45">
        <f t="shared" ca="1" si="731"/>
        <v>0.31807266553779329</v>
      </c>
      <c r="CS263" s="45">
        <f t="shared" ca="1" si="731"/>
        <v>0.5485881308885292</v>
      </c>
      <c r="CT263" s="45">
        <f t="shared" ca="1" si="731"/>
        <v>0.67962529524990023</v>
      </c>
      <c r="CU263" s="45">
        <f t="shared" ca="1" si="731"/>
        <v>0.20847396231091858</v>
      </c>
      <c r="CV263" s="45">
        <f t="shared" ca="1" si="731"/>
        <v>0.18374168894733073</v>
      </c>
      <c r="CW263" s="45">
        <f t="shared" ca="1" si="731"/>
        <v>-0.38602926660098241</v>
      </c>
      <c r="CX263" s="45">
        <f t="shared" ca="1" si="731"/>
        <v>-5.5366108194970953E-2</v>
      </c>
      <c r="CY263" s="45">
        <f t="shared" ca="1" si="731"/>
        <v>0.21445680312949186</v>
      </c>
      <c r="CZ263" s="45">
        <f t="shared" ca="1" si="731"/>
        <v>-0.12114669622414227</v>
      </c>
      <c r="DA263" s="45">
        <f t="shared" ca="1" si="731"/>
        <v>0.40217461242602587</v>
      </c>
      <c r="DB263" s="45">
        <f t="shared" ca="1" si="731"/>
        <v>0.25823495404447944</v>
      </c>
      <c r="DC263" s="45">
        <f t="shared" ca="1" si="731"/>
        <v>0.16209218909438253</v>
      </c>
      <c r="DD263" s="45">
        <f t="shared" ca="1" si="731"/>
        <v>0.34069199986391568</v>
      </c>
      <c r="DE263" s="45">
        <f t="shared" ca="1" si="731"/>
        <v>0.40799770982386457</v>
      </c>
      <c r="DF263" s="45">
        <f t="shared" ca="1" si="731"/>
        <v>0.71841054687910488</v>
      </c>
      <c r="DG263" s="45">
        <f t="shared" ca="1" si="731"/>
        <v>1.211493614965808</v>
      </c>
      <c r="DH263" s="45">
        <f t="shared" ca="1" si="731"/>
        <v>0.68466758613733958</v>
      </c>
      <c r="DI263" s="45">
        <f t="shared" ca="1" si="731"/>
        <v>0.57885280939220574</v>
      </c>
      <c r="DJ263" s="45">
        <f t="shared" ca="1" si="731"/>
        <v>0.11327538566374552</v>
      </c>
      <c r="DK263" s="45">
        <f t="shared" ca="1" si="731"/>
        <v>0.51877181841024178</v>
      </c>
      <c r="DL263" s="45">
        <f t="shared" ref="DL263:EQ263" ca="1" si="732">(DL156-$CF$220)/$CF$221</f>
        <v>0.71230127825092171</v>
      </c>
      <c r="DM263" s="45">
        <f t="shared" ca="1" si="732"/>
        <v>2.9587849702093827E-2</v>
      </c>
      <c r="DN263" s="45">
        <f t="shared" ca="1" si="732"/>
        <v>-0.29417594699261496</v>
      </c>
      <c r="DO263" s="45">
        <f t="shared" ca="1" si="732"/>
        <v>1.5025210803559071E-2</v>
      </c>
      <c r="DP263" s="45">
        <f t="shared" ca="1" si="732"/>
        <v>-0.73735458427376088</v>
      </c>
      <c r="DQ263" s="45">
        <f t="shared" ca="1" si="732"/>
        <v>-0.3966164673863562</v>
      </c>
      <c r="DR263" s="45">
        <f t="shared" ca="1" si="732"/>
        <v>-0.76804920869665283</v>
      </c>
      <c r="DS263" s="45">
        <f t="shared" ca="1" si="732"/>
        <v>-1.2659265169067138</v>
      </c>
      <c r="DT263" s="45">
        <f t="shared" ca="1" si="732"/>
        <v>-1.5682222247118784</v>
      </c>
      <c r="DU263" s="45">
        <f t="shared" ca="1" si="732"/>
        <v>-2.0693961732848369</v>
      </c>
      <c r="DV263" s="45">
        <f t="shared" ca="1" si="732"/>
        <v>-1.5686906785321171</v>
      </c>
      <c r="DW263" s="45">
        <f t="shared" ca="1" si="732"/>
        <v>-1.4678382191748784</v>
      </c>
      <c r="DX263" s="45">
        <f t="shared" ca="1" si="732"/>
        <v>-1.9318326751689341</v>
      </c>
      <c r="DY263" s="45">
        <f t="shared" ca="1" si="732"/>
        <v>-2.3955428696543919</v>
      </c>
      <c r="DZ263" s="45">
        <f t="shared" ca="1" si="732"/>
        <v>-2.6994981593500906</v>
      </c>
      <c r="EA263" s="45">
        <f t="shared" ca="1" si="732"/>
        <v>-2.0142743219856101</v>
      </c>
      <c r="EB263" s="45">
        <f t="shared" ca="1" si="732"/>
        <v>-1.9511591286634375</v>
      </c>
      <c r="EC263" s="45">
        <f t="shared" ca="1" si="732"/>
        <v>-1.6190324004676551</v>
      </c>
      <c r="ED263" s="45">
        <f t="shared" ca="1" si="732"/>
        <v>-1.169694352705446</v>
      </c>
      <c r="EE263" s="45">
        <f t="shared" ca="1" si="732"/>
        <v>-1.44781170203736</v>
      </c>
      <c r="EF263" s="45">
        <f t="shared" ca="1" si="732"/>
        <v>-1.6464355052016566</v>
      </c>
      <c r="EG263" s="45">
        <f t="shared" ca="1" si="732"/>
        <v>-1.6003729810799838</v>
      </c>
      <c r="EH263" s="45">
        <f t="shared" ca="1" si="732"/>
        <v>-1.2895936777555279</v>
      </c>
      <c r="EI263" s="45">
        <f t="shared" ca="1" si="732"/>
        <v>-0.89932565136363141</v>
      </c>
      <c r="EJ263" s="45">
        <f t="shared" ca="1" si="732"/>
        <v>-0.44043145471515571</v>
      </c>
      <c r="EK263" s="45">
        <f t="shared" ca="1" si="732"/>
        <v>0.34476468588791104</v>
      </c>
      <c r="EL263" s="45">
        <f t="shared" ca="1" si="732"/>
        <v>-0.69699636228661277</v>
      </c>
      <c r="EM263" s="45">
        <f t="shared" ca="1" si="732"/>
        <v>-0.40469402932285081</v>
      </c>
      <c r="EN263" s="45">
        <f t="shared" ca="1" si="732"/>
        <v>-5.1532559588926906E-2</v>
      </c>
      <c r="EO263" s="45">
        <f t="shared" ca="1" si="732"/>
        <v>0.12364306457349077</v>
      </c>
      <c r="EP263" s="45">
        <f t="shared" ca="1" si="732"/>
        <v>0.66323840714572535</v>
      </c>
      <c r="EQ263" s="45">
        <f t="shared" ca="1" si="732"/>
        <v>0.95120268023810295</v>
      </c>
      <c r="ER263" s="45">
        <f t="shared" ref="ER263:GA263" ca="1" si="733">(ER156-$CF$220)/$CF$221</f>
        <v>1.5170338522578857</v>
      </c>
      <c r="ES263" s="45">
        <f t="shared" ca="1" si="733"/>
        <v>0.94794146939235369</v>
      </c>
      <c r="ET263" s="45">
        <f t="shared" ca="1" si="733"/>
        <v>0.46533197101659185</v>
      </c>
      <c r="EU263" s="45">
        <f t="shared" ca="1" si="733"/>
        <v>1.3744350556933917</v>
      </c>
      <c r="EV263" s="45">
        <f t="shared" ca="1" si="733"/>
        <v>1.6702879459811883</v>
      </c>
      <c r="EW263" s="45">
        <f t="shared" ca="1" si="733"/>
        <v>1.4739615643198132</v>
      </c>
      <c r="EX263" s="45">
        <f t="shared" ca="1" si="733"/>
        <v>1.7834413577184061</v>
      </c>
      <c r="EY263" s="45">
        <f t="shared" ca="1" si="733"/>
        <v>1.1766538490093141</v>
      </c>
      <c r="EZ263" s="45">
        <f t="shared" ca="1" si="733"/>
        <v>0.81607213387351851</v>
      </c>
      <c r="FA263" s="45">
        <f t="shared" ca="1" si="733"/>
        <v>0.45030848459217182</v>
      </c>
      <c r="FB263" s="45">
        <f t="shared" ca="1" si="733"/>
        <v>0.65711084204777837</v>
      </c>
      <c r="FC263" s="45">
        <f t="shared" ca="1" si="733"/>
        <v>0.47721585517593362</v>
      </c>
      <c r="FD263" s="45">
        <f t="shared" ca="1" si="733"/>
        <v>8.592570394789642E-2</v>
      </c>
      <c r="FE263" s="45">
        <f t="shared" ca="1" si="733"/>
        <v>3.6359658394192391E-3</v>
      </c>
      <c r="FF263" s="45">
        <f t="shared" ca="1" si="733"/>
        <v>0.40681358942483892</v>
      </c>
      <c r="FG263" s="45">
        <f t="shared" ca="1" si="733"/>
        <v>-0.18667269583624896</v>
      </c>
      <c r="FH263" s="45">
        <f t="shared" ca="1" si="733"/>
        <v>0.24762588932881791</v>
      </c>
      <c r="FI263" s="45">
        <f t="shared" ca="1" si="733"/>
        <v>0.46878004442163712</v>
      </c>
      <c r="FJ263" s="45">
        <f t="shared" ca="1" si="733"/>
        <v>0.79909460816711941</v>
      </c>
      <c r="FK263" s="45">
        <f t="shared" ca="1" si="733"/>
        <v>0.62541772100387261</v>
      </c>
      <c r="FL263" s="45">
        <f t="shared" ca="1" si="733"/>
        <v>1.3679614424813029</v>
      </c>
      <c r="FM263" s="45">
        <f t="shared" ca="1" si="733"/>
        <v>1.496359738878078</v>
      </c>
      <c r="FN263" s="45">
        <f t="shared" ca="1" si="733"/>
        <v>0.30715657645780886</v>
      </c>
      <c r="FO263" s="45">
        <f t="shared" ca="1" si="733"/>
        <v>-4.900907817718126E-2</v>
      </c>
      <c r="FP263" s="45">
        <f t="shared" ca="1" si="733"/>
        <v>0.44578920218192686</v>
      </c>
      <c r="FQ263" s="45">
        <f t="shared" ca="1" si="733"/>
        <v>-0.472629302183253</v>
      </c>
      <c r="FR263" s="45">
        <f t="shared" ca="1" si="733"/>
        <v>-0.64705291646186813</v>
      </c>
      <c r="FS263" s="45">
        <f t="shared" ca="1" si="733"/>
        <v>-0.70781027901453464</v>
      </c>
      <c r="FT263" s="45">
        <f t="shared" ca="1" si="733"/>
        <v>-0.14098326681527859</v>
      </c>
      <c r="FU263" s="45">
        <f t="shared" ca="1" si="733"/>
        <v>-1.4940236010929024</v>
      </c>
      <c r="FV263" s="45">
        <f t="shared" ca="1" si="733"/>
        <v>-1.0126907536018104</v>
      </c>
      <c r="FW263" s="45">
        <f t="shared" ca="1" si="733"/>
        <v>-0.43153490694536273</v>
      </c>
      <c r="FX263" s="45">
        <f t="shared" ca="1" si="733"/>
        <v>-0.52280504840867781</v>
      </c>
      <c r="FY263" s="45">
        <f t="shared" ca="1" si="733"/>
        <v>-0.48760669233024928</v>
      </c>
      <c r="FZ263" s="45">
        <f t="shared" ca="1" si="733"/>
        <v>0.39993552620885936</v>
      </c>
      <c r="GA263" s="84">
        <f t="shared" ca="1" si="733"/>
        <v>0.76429502795567161</v>
      </c>
      <c r="GB263" s="25"/>
    </row>
    <row r="264" spans="1:184" x14ac:dyDescent="0.25">
      <c r="A264" s="14"/>
      <c r="B264" s="26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5"/>
      <c r="CC264" s="24"/>
      <c r="CD264" s="113">
        <f t="shared" si="679"/>
        <v>38</v>
      </c>
      <c r="CE264" s="114">
        <f t="shared" si="679"/>
        <v>39</v>
      </c>
      <c r="CF264" s="83">
        <f t="shared" ref="CF264:DK264" ca="1" si="734">(CF157-$CF$220)/$CF$221</f>
        <v>0.39359140822078131</v>
      </c>
      <c r="CG264" s="45">
        <f t="shared" ca="1" si="734"/>
        <v>0.23523180523474532</v>
      </c>
      <c r="CH264" s="45">
        <f t="shared" ca="1" si="734"/>
        <v>-0.47882194031759817</v>
      </c>
      <c r="CI264" s="45">
        <f t="shared" ca="1" si="734"/>
        <v>-0.95913524622924784</v>
      </c>
      <c r="CJ264" s="45">
        <f t="shared" ca="1" si="734"/>
        <v>-0.84700865898072986</v>
      </c>
      <c r="CK264" s="45">
        <f t="shared" ca="1" si="734"/>
        <v>-0.75404325585040743</v>
      </c>
      <c r="CL264" s="45">
        <f t="shared" ca="1" si="734"/>
        <v>0.431676533233529</v>
      </c>
      <c r="CM264" s="45">
        <f t="shared" ca="1" si="734"/>
        <v>0.22956497897361774</v>
      </c>
      <c r="CN264" s="45">
        <f t="shared" ca="1" si="734"/>
        <v>0.70029955858476312</v>
      </c>
      <c r="CO264" s="45">
        <f t="shared" ca="1" si="734"/>
        <v>0.94974428086096885</v>
      </c>
      <c r="CP264" s="45">
        <f t="shared" ca="1" si="734"/>
        <v>0.53704995059957417</v>
      </c>
      <c r="CQ264" s="45">
        <f t="shared" ca="1" si="734"/>
        <v>1.0028638703124348</v>
      </c>
      <c r="CR264" s="45">
        <f t="shared" ca="1" si="734"/>
        <v>1.2830027772597616</v>
      </c>
      <c r="CS264" s="45">
        <f t="shared" ca="1" si="734"/>
        <v>1.2635267914307342</v>
      </c>
      <c r="CT264" s="45">
        <f t="shared" ca="1" si="734"/>
        <v>1.2646037449843175</v>
      </c>
      <c r="CU264" s="45">
        <f t="shared" ca="1" si="734"/>
        <v>0.49024426117910408</v>
      </c>
      <c r="CV264" s="45">
        <f t="shared" ca="1" si="734"/>
        <v>0.27726178029987392</v>
      </c>
      <c r="CW264" s="45">
        <f t="shared" ca="1" si="734"/>
        <v>-0.50687301239703719</v>
      </c>
      <c r="CX264" s="45">
        <f t="shared" ca="1" si="734"/>
        <v>-0.46335421869760629</v>
      </c>
      <c r="CY264" s="45">
        <f t="shared" ca="1" si="734"/>
        <v>-0.15358726892236776</v>
      </c>
      <c r="CZ264" s="45">
        <f t="shared" ca="1" si="734"/>
        <v>-0.43719832395763325</v>
      </c>
      <c r="DA264" s="45">
        <f t="shared" ca="1" si="734"/>
        <v>0.25791222720594331</v>
      </c>
      <c r="DB264" s="45">
        <f t="shared" ca="1" si="734"/>
        <v>0.36235932359389145</v>
      </c>
      <c r="DC264" s="45">
        <f t="shared" ca="1" si="734"/>
        <v>-7.3415186509356078E-2</v>
      </c>
      <c r="DD264" s="45">
        <f t="shared" ca="1" si="734"/>
        <v>0.38582170301134949</v>
      </c>
      <c r="DE264" s="45">
        <f t="shared" ca="1" si="734"/>
        <v>0.44731089960430531</v>
      </c>
      <c r="DF264" s="45">
        <f t="shared" ca="1" si="734"/>
        <v>0.54102082569480903</v>
      </c>
      <c r="DG264" s="45">
        <f t="shared" ca="1" si="734"/>
        <v>0.90561113255216952</v>
      </c>
      <c r="DH264" s="45">
        <f t="shared" ca="1" si="734"/>
        <v>0.14270895790175123</v>
      </c>
      <c r="DI264" s="45">
        <f t="shared" ca="1" si="734"/>
        <v>-3.5544389684157296E-2</v>
      </c>
      <c r="DJ264" s="45">
        <f t="shared" ca="1" si="734"/>
        <v>-0.76514830393883937</v>
      </c>
      <c r="DK264" s="45">
        <f t="shared" ca="1" si="734"/>
        <v>-0.59547933624160687</v>
      </c>
      <c r="DL264" s="45">
        <f t="shared" ref="DL264:EQ264" ca="1" si="735">(DL157-$CF$220)/$CF$221</f>
        <v>-0.56319354646336406</v>
      </c>
      <c r="DM264" s="45">
        <f t="shared" ca="1" si="735"/>
        <v>-1.267244296437027</v>
      </c>
      <c r="DN264" s="45">
        <f t="shared" ca="1" si="735"/>
        <v>-1.4154131534370997</v>
      </c>
      <c r="DO264" s="45">
        <f t="shared" ca="1" si="735"/>
        <v>-0.98306376724365707</v>
      </c>
      <c r="DP264" s="45">
        <f t="shared" ca="1" si="735"/>
        <v>-1.2333051672955329</v>
      </c>
      <c r="DQ264" s="45">
        <f t="shared" ca="1" si="735"/>
        <v>-0.82634811394786045</v>
      </c>
      <c r="DR264" s="45">
        <f t="shared" ca="1" si="735"/>
        <v>-1.2547756736117768</v>
      </c>
      <c r="DS264" s="45">
        <f t="shared" ca="1" si="735"/>
        <v>-1.3446763811823814</v>
      </c>
      <c r="DT264" s="45">
        <f t="shared" ca="1" si="735"/>
        <v>-1.7261079477903418</v>
      </c>
      <c r="DU264" s="45">
        <f t="shared" ca="1" si="735"/>
        <v>-1.8894974587493871</v>
      </c>
      <c r="DV264" s="45">
        <f t="shared" ca="1" si="735"/>
        <v>-1.2883278372636915</v>
      </c>
      <c r="DW264" s="45">
        <f t="shared" ca="1" si="735"/>
        <v>-1.2287227566114136</v>
      </c>
      <c r="DX264" s="45">
        <f t="shared" ca="1" si="735"/>
        <v>-1.8413314180596003</v>
      </c>
      <c r="DY264" s="45">
        <f t="shared" ca="1" si="735"/>
        <v>-2.0746267946186014</v>
      </c>
      <c r="DZ264" s="45">
        <f t="shared" ca="1" si="735"/>
        <v>-2.3923768417959685</v>
      </c>
      <c r="EA264" s="45">
        <f t="shared" ca="1" si="735"/>
        <v>-1.5529263728497695</v>
      </c>
      <c r="EB264" s="45">
        <f t="shared" ca="1" si="735"/>
        <v>-1.6001369514633375</v>
      </c>
      <c r="EC264" s="45">
        <f t="shared" ca="1" si="735"/>
        <v>-1.4340258375874275</v>
      </c>
      <c r="ED264" s="45">
        <f t="shared" ca="1" si="735"/>
        <v>-0.7704729941118067</v>
      </c>
      <c r="EE264" s="45">
        <f t="shared" ca="1" si="735"/>
        <v>-1.237657901564551</v>
      </c>
      <c r="EF264" s="45">
        <f t="shared" ca="1" si="735"/>
        <v>-1.5254178059573635</v>
      </c>
      <c r="EG264" s="45">
        <f t="shared" ca="1" si="735"/>
        <v>-1.1297912229186855</v>
      </c>
      <c r="EH264" s="45">
        <f t="shared" ca="1" si="735"/>
        <v>-1.2698418912929714</v>
      </c>
      <c r="EI264" s="45">
        <f t="shared" ca="1" si="735"/>
        <v>-0.71851884570234048</v>
      </c>
      <c r="EJ264" s="45">
        <f t="shared" ca="1" si="735"/>
        <v>-0.43293833138987187</v>
      </c>
      <c r="EK264" s="45">
        <f t="shared" ca="1" si="735"/>
        <v>0.42205915330816629</v>
      </c>
      <c r="EL264" s="45">
        <f t="shared" ca="1" si="735"/>
        <v>-0.39019565771824261</v>
      </c>
      <c r="EM264" s="45">
        <f t="shared" ca="1" si="735"/>
        <v>-0.15980051501554901</v>
      </c>
      <c r="EN264" s="45">
        <f t="shared" ca="1" si="735"/>
        <v>0.38421833558548907</v>
      </c>
      <c r="EO264" s="45">
        <f t="shared" ca="1" si="735"/>
        <v>0.64280385127085549</v>
      </c>
      <c r="EP264" s="45">
        <f t="shared" ca="1" si="735"/>
        <v>0.85965690880599199</v>
      </c>
      <c r="EQ264" s="45">
        <f t="shared" ca="1" si="735"/>
        <v>1.5480668242084281</v>
      </c>
      <c r="ER264" s="45">
        <f t="shared" ref="ER264:GA264" ca="1" si="736">(ER157-$CF$220)/$CF$221</f>
        <v>1.9169562173125805</v>
      </c>
      <c r="ES264" s="45">
        <f t="shared" ca="1" si="736"/>
        <v>1.5018457568484818</v>
      </c>
      <c r="ET264" s="45">
        <f t="shared" ca="1" si="736"/>
        <v>0.98449058614101048</v>
      </c>
      <c r="EU264" s="45">
        <f t="shared" ca="1" si="736"/>
        <v>1.8178752246554788</v>
      </c>
      <c r="EV264" s="45">
        <f t="shared" ca="1" si="736"/>
        <v>1.839958889863486</v>
      </c>
      <c r="EW264" s="45">
        <f t="shared" ca="1" si="736"/>
        <v>1.4021494873999452</v>
      </c>
      <c r="EX264" s="45">
        <f t="shared" ca="1" si="736"/>
        <v>1.8813701046523541</v>
      </c>
      <c r="EY264" s="45">
        <f t="shared" ca="1" si="736"/>
        <v>1.683749250139666</v>
      </c>
      <c r="EZ264" s="45">
        <f t="shared" ca="1" si="736"/>
        <v>0.95489615562556474</v>
      </c>
      <c r="FA264" s="45">
        <f t="shared" ca="1" si="736"/>
        <v>0.37880991602767067</v>
      </c>
      <c r="FB264" s="45">
        <f t="shared" ca="1" si="736"/>
        <v>0.33570435933659148</v>
      </c>
      <c r="FC264" s="45">
        <f t="shared" ca="1" si="736"/>
        <v>0.18200068196079594</v>
      </c>
      <c r="FD264" s="45">
        <f t="shared" ca="1" si="736"/>
        <v>-8.5323195221304923E-2</v>
      </c>
      <c r="FE264" s="45">
        <f t="shared" ca="1" si="736"/>
        <v>9.688755555573228E-2</v>
      </c>
      <c r="FF264" s="45">
        <f t="shared" ca="1" si="736"/>
        <v>0.22013878975351239</v>
      </c>
      <c r="FG264" s="45">
        <f t="shared" ca="1" si="736"/>
        <v>-0.23208516378767108</v>
      </c>
      <c r="FH264" s="45">
        <f t="shared" ca="1" si="736"/>
        <v>-0.21052931002976719</v>
      </c>
      <c r="FI264" s="45">
        <f t="shared" ca="1" si="736"/>
        <v>-5.378798616635877E-2</v>
      </c>
      <c r="FJ264" s="45">
        <f t="shared" ca="1" si="736"/>
        <v>0.45282319226941142</v>
      </c>
      <c r="FK264" s="45">
        <f t="shared" ca="1" si="736"/>
        <v>9.0843148137410776E-2</v>
      </c>
      <c r="FL264" s="45">
        <f t="shared" ca="1" si="736"/>
        <v>0.70915310694328981</v>
      </c>
      <c r="FM264" s="45">
        <f t="shared" ca="1" si="736"/>
        <v>1.0212494099083826</v>
      </c>
      <c r="FN264" s="45">
        <f t="shared" ca="1" si="736"/>
        <v>-6.6370214233485905E-3</v>
      </c>
      <c r="FO264" s="45">
        <f t="shared" ca="1" si="736"/>
        <v>-0.19950972997407063</v>
      </c>
      <c r="FP264" s="45">
        <f t="shared" ca="1" si="736"/>
        <v>2.3323426243877749E-2</v>
      </c>
      <c r="FQ264" s="45">
        <f t="shared" ca="1" si="736"/>
        <v>-0.93767309177213942</v>
      </c>
      <c r="FR264" s="45">
        <f t="shared" ca="1" si="736"/>
        <v>-1.1131145647702692</v>
      </c>
      <c r="FS264" s="45">
        <f t="shared" ca="1" si="736"/>
        <v>-1.3236830332436813</v>
      </c>
      <c r="FT264" s="45">
        <f t="shared" ca="1" si="736"/>
        <v>-0.63846101603678196</v>
      </c>
      <c r="FU264" s="45">
        <f t="shared" ca="1" si="736"/>
        <v>-1.8767617112458514</v>
      </c>
      <c r="FV264" s="45">
        <f t="shared" ca="1" si="736"/>
        <v>-1.8976173149226176</v>
      </c>
      <c r="FW264" s="45">
        <f t="shared" ca="1" si="736"/>
        <v>-1.774768924437323</v>
      </c>
      <c r="FX264" s="45">
        <f t="shared" ca="1" si="736"/>
        <v>-1.7906085088405954</v>
      </c>
      <c r="FY264" s="45">
        <f t="shared" ca="1" si="736"/>
        <v>-1.9539983464683097</v>
      </c>
      <c r="FZ264" s="45">
        <f t="shared" ca="1" si="736"/>
        <v>-0.94553385495114617</v>
      </c>
      <c r="GA264" s="84">
        <f t="shared" ca="1" si="736"/>
        <v>-0.58369175003705553</v>
      </c>
      <c r="GB264" s="25"/>
    </row>
    <row r="265" spans="1:184" x14ac:dyDescent="0.25">
      <c r="A265" s="14"/>
      <c r="B265" s="26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5"/>
      <c r="CC265" s="24"/>
      <c r="CD265" s="113">
        <f t="shared" si="679"/>
        <v>39</v>
      </c>
      <c r="CE265" s="114">
        <f t="shared" si="679"/>
        <v>40</v>
      </c>
      <c r="CF265" s="83">
        <f t="shared" ref="CF265:DK265" ca="1" si="737">(CF158-$CF$220)/$CF$221</f>
        <v>-0.94551904670180165</v>
      </c>
      <c r="CG265" s="45">
        <f t="shared" ca="1" si="737"/>
        <v>-1.0379104766404714</v>
      </c>
      <c r="CH265" s="45">
        <f t="shared" ca="1" si="737"/>
        <v>0.23211764601299317</v>
      </c>
      <c r="CI265" s="45">
        <f t="shared" ca="1" si="737"/>
        <v>-0.31102750117598726</v>
      </c>
      <c r="CJ265" s="45">
        <f t="shared" ca="1" si="737"/>
        <v>-7.4349771593439529E-2</v>
      </c>
      <c r="CK265" s="45">
        <f t="shared" ca="1" si="737"/>
        <v>0.21589967284259878</v>
      </c>
      <c r="CL265" s="45">
        <f t="shared" ca="1" si="737"/>
        <v>0.96752418298814502</v>
      </c>
      <c r="CM265" s="45">
        <f t="shared" ca="1" si="737"/>
        <v>1.2783740797884482</v>
      </c>
      <c r="CN265" s="45">
        <f t="shared" ca="1" si="737"/>
        <v>1.4602566685434939</v>
      </c>
      <c r="CO265" s="45">
        <f t="shared" ca="1" si="737"/>
        <v>1.5386592533810892</v>
      </c>
      <c r="CP265" s="45">
        <f t="shared" ca="1" si="737"/>
        <v>1.0728218387009132</v>
      </c>
      <c r="CQ265" s="45">
        <f t="shared" ca="1" si="737"/>
        <v>1.5913627389244385</v>
      </c>
      <c r="CR265" s="45">
        <f t="shared" ca="1" si="737"/>
        <v>1.7386129671207076</v>
      </c>
      <c r="CS265" s="45">
        <f t="shared" ca="1" si="737"/>
        <v>1.5290589578650216</v>
      </c>
      <c r="CT265" s="45">
        <f t="shared" ca="1" si="737"/>
        <v>1.348383115668004</v>
      </c>
      <c r="CU265" s="45">
        <f t="shared" ca="1" si="737"/>
        <v>0.59154702646088553</v>
      </c>
      <c r="CV265" s="45">
        <f t="shared" ca="1" si="737"/>
        <v>-4.7765338919715052E-2</v>
      </c>
      <c r="CW265" s="45">
        <f t="shared" ca="1" si="737"/>
        <v>-0.74703176237911395</v>
      </c>
      <c r="CX265" s="45">
        <f t="shared" ca="1" si="737"/>
        <v>-0.93776176726628424</v>
      </c>
      <c r="CY265" s="45">
        <f t="shared" ca="1" si="737"/>
        <v>-0.72711624608814851</v>
      </c>
      <c r="CZ265" s="45">
        <f t="shared" ca="1" si="737"/>
        <v>-0.77823063480567289</v>
      </c>
      <c r="DA265" s="45">
        <f t="shared" ca="1" si="737"/>
        <v>-7.7833665584902845E-2</v>
      </c>
      <c r="DB265" s="45">
        <f t="shared" ca="1" si="737"/>
        <v>-4.810409978356165E-2</v>
      </c>
      <c r="DC265" s="45">
        <f t="shared" ca="1" si="737"/>
        <v>-0.48289531637585698</v>
      </c>
      <c r="DD265" s="45">
        <f t="shared" ca="1" si="737"/>
        <v>0.52280181756241983</v>
      </c>
      <c r="DE265" s="45">
        <f t="shared" ca="1" si="737"/>
        <v>0.66492350429023239</v>
      </c>
      <c r="DF265" s="45">
        <f t="shared" ca="1" si="737"/>
        <v>0.97207860251625289</v>
      </c>
      <c r="DG265" s="45">
        <f t="shared" ca="1" si="737"/>
        <v>1.1636652033876675</v>
      </c>
      <c r="DH265" s="45">
        <f t="shared" ca="1" si="737"/>
        <v>0.69943134952131569</v>
      </c>
      <c r="DI265" s="45">
        <f t="shared" ca="1" si="737"/>
        <v>0.1861525276237925</v>
      </c>
      <c r="DJ265" s="45">
        <f t="shared" ca="1" si="737"/>
        <v>-0.52037252765634423</v>
      </c>
      <c r="DK265" s="45">
        <f t="shared" ca="1" si="737"/>
        <v>-0.19042458524229253</v>
      </c>
      <c r="DL265" s="45">
        <f t="shared" ref="DL265:EQ265" ca="1" si="738">(DL158-$CF$220)/$CF$221</f>
        <v>6.9108874697098741E-2</v>
      </c>
      <c r="DM265" s="45">
        <f t="shared" ca="1" si="738"/>
        <v>-1.0180839964282919</v>
      </c>
      <c r="DN265" s="45">
        <f t="shared" ca="1" si="738"/>
        <v>-0.91318156881210955</v>
      </c>
      <c r="DO265" s="45">
        <f t="shared" ca="1" si="738"/>
        <v>-0.82091464422127647</v>
      </c>
      <c r="DP265" s="45">
        <f t="shared" ca="1" si="738"/>
        <v>-0.55648900315924354</v>
      </c>
      <c r="DQ265" s="45">
        <f t="shared" ca="1" si="738"/>
        <v>-0.20235627720868482</v>
      </c>
      <c r="DR265" s="45">
        <f t="shared" ca="1" si="738"/>
        <v>-0.53953541655430171</v>
      </c>
      <c r="DS265" s="45">
        <f t="shared" ca="1" si="738"/>
        <v>-0.55415055388121481</v>
      </c>
      <c r="DT265" s="45">
        <f t="shared" ca="1" si="738"/>
        <v>-0.78166563954410639</v>
      </c>
      <c r="DU265" s="45">
        <f t="shared" ca="1" si="738"/>
        <v>-1.1905179803283226</v>
      </c>
      <c r="DV265" s="45">
        <f t="shared" ca="1" si="738"/>
        <v>-0.41706492297045511</v>
      </c>
      <c r="DW265" s="45">
        <f t="shared" ca="1" si="738"/>
        <v>-0.45867137499272259</v>
      </c>
      <c r="DX265" s="45">
        <f t="shared" ca="1" si="738"/>
        <v>-0.92598068957745572</v>
      </c>
      <c r="DY265" s="45">
        <f t="shared" ca="1" si="738"/>
        <v>-1.494573420163565</v>
      </c>
      <c r="DZ265" s="45">
        <f t="shared" ca="1" si="738"/>
        <v>-2.2610640855609403</v>
      </c>
      <c r="EA265" s="45">
        <f t="shared" ca="1" si="738"/>
        <v>-1.3623659213799992</v>
      </c>
      <c r="EB265" s="45">
        <f t="shared" ca="1" si="738"/>
        <v>-1.4965485200737942</v>
      </c>
      <c r="EC265" s="45">
        <f t="shared" ca="1" si="738"/>
        <v>-1.5559122778474912</v>
      </c>
      <c r="ED265" s="45">
        <f t="shared" ca="1" si="738"/>
        <v>-0.63327123627471371</v>
      </c>
      <c r="EE265" s="45">
        <f t="shared" ca="1" si="738"/>
        <v>-1.1514765359044883</v>
      </c>
      <c r="EF265" s="45">
        <f t="shared" ca="1" si="738"/>
        <v>-1.2787168212204212</v>
      </c>
      <c r="EG265" s="45">
        <f t="shared" ca="1" si="738"/>
        <v>-0.56417590292914643</v>
      </c>
      <c r="EH265" s="45">
        <f t="shared" ca="1" si="738"/>
        <v>-0.70947139940345194</v>
      </c>
      <c r="EI265" s="45">
        <f t="shared" ca="1" si="738"/>
        <v>0.16268014127577668</v>
      </c>
      <c r="EJ265" s="45">
        <f t="shared" ca="1" si="738"/>
        <v>9.3034984988898659E-2</v>
      </c>
      <c r="EK265" s="45">
        <f t="shared" ca="1" si="738"/>
        <v>1.109940453027247</v>
      </c>
      <c r="EL265" s="45">
        <f t="shared" ca="1" si="738"/>
        <v>0.39159925438398974</v>
      </c>
      <c r="EM265" s="45">
        <f t="shared" ca="1" si="738"/>
        <v>0.36994575550609343</v>
      </c>
      <c r="EN265" s="45">
        <f t="shared" ca="1" si="738"/>
        <v>0.82683209441503913</v>
      </c>
      <c r="EO265" s="45">
        <f t="shared" ca="1" si="738"/>
        <v>0.69992179572736279</v>
      </c>
      <c r="EP265" s="45">
        <f t="shared" ca="1" si="738"/>
        <v>0.73856336852377935</v>
      </c>
      <c r="EQ265" s="45">
        <f t="shared" ca="1" si="738"/>
        <v>1.3570579206716828</v>
      </c>
      <c r="ER265" s="45">
        <f t="shared" ref="ER265:GA265" ca="1" si="739">(ER158-$CF$220)/$CF$221</f>
        <v>1.6552167792363752</v>
      </c>
      <c r="ES265" s="45">
        <f t="shared" ca="1" si="739"/>
        <v>1.4090240890693329</v>
      </c>
      <c r="ET265" s="45">
        <f t="shared" ca="1" si="739"/>
        <v>1.010044934169732</v>
      </c>
      <c r="EU265" s="45">
        <f t="shared" ca="1" si="739"/>
        <v>1.7520225140283414</v>
      </c>
      <c r="EV265" s="45">
        <f t="shared" ca="1" si="739"/>
        <v>1.6897922614757759</v>
      </c>
      <c r="EW265" s="45">
        <f t="shared" ca="1" si="739"/>
        <v>1.0049003285381766</v>
      </c>
      <c r="EX265" s="45">
        <f t="shared" ca="1" si="739"/>
        <v>1.4924016190497704</v>
      </c>
      <c r="EY265" s="45">
        <f t="shared" ca="1" si="739"/>
        <v>0.95859358053198795</v>
      </c>
      <c r="EZ265" s="45">
        <f t="shared" ca="1" si="739"/>
        <v>0.42821604576389022</v>
      </c>
      <c r="FA265" s="45">
        <f t="shared" ca="1" si="739"/>
        <v>-0.12782807548103978</v>
      </c>
      <c r="FB265" s="45">
        <f t="shared" ca="1" si="739"/>
        <v>-5.5510054742943994E-2</v>
      </c>
      <c r="FC265" s="45">
        <f t="shared" ca="1" si="739"/>
        <v>-0.35759330072833245</v>
      </c>
      <c r="FD265" s="45">
        <f t="shared" ca="1" si="739"/>
        <v>-0.80697104177269463</v>
      </c>
      <c r="FE265" s="45">
        <f t="shared" ca="1" si="739"/>
        <v>-0.48552087159219809</v>
      </c>
      <c r="FF265" s="45">
        <f t="shared" ca="1" si="739"/>
        <v>-0.20846599509739688</v>
      </c>
      <c r="FG265" s="45">
        <f t="shared" ca="1" si="739"/>
        <v>-0.63179925100763956</v>
      </c>
      <c r="FH265" s="45">
        <f t="shared" ca="1" si="739"/>
        <v>-0.3949682087208064</v>
      </c>
      <c r="FI265" s="45">
        <f t="shared" ca="1" si="739"/>
        <v>-0.35150792238680756</v>
      </c>
      <c r="FJ265" s="45">
        <f t="shared" ca="1" si="739"/>
        <v>0.11688392971747363</v>
      </c>
      <c r="FK265" s="45">
        <f t="shared" ca="1" si="739"/>
        <v>-0.15661391913193934</v>
      </c>
      <c r="FL265" s="45">
        <f t="shared" ca="1" si="739"/>
        <v>0.31139938483999086</v>
      </c>
      <c r="FM265" s="45">
        <f t="shared" ca="1" si="739"/>
        <v>1.0434363798635624</v>
      </c>
      <c r="FN265" s="45">
        <f t="shared" ca="1" si="739"/>
        <v>-0.10471655168077962</v>
      </c>
      <c r="FO265" s="45">
        <f t="shared" ca="1" si="739"/>
        <v>-0.24721553777265437</v>
      </c>
      <c r="FP265" s="45">
        <f t="shared" ca="1" si="739"/>
        <v>0.29337943994424642</v>
      </c>
      <c r="FQ265" s="45">
        <f t="shared" ca="1" si="739"/>
        <v>-0.96091360118063918</v>
      </c>
      <c r="FR265" s="45">
        <f t="shared" ca="1" si="739"/>
        <v>-0.94201129592387545</v>
      </c>
      <c r="FS265" s="45">
        <f t="shared" ca="1" si="739"/>
        <v>-1.2419219987634669</v>
      </c>
      <c r="FT265" s="45">
        <f t="shared" ca="1" si="739"/>
        <v>-0.41659381011136021</v>
      </c>
      <c r="FU265" s="45">
        <f t="shared" ca="1" si="739"/>
        <v>-1.6147292892001675</v>
      </c>
      <c r="FV265" s="45">
        <f t="shared" ca="1" si="739"/>
        <v>-2.0634429579493916</v>
      </c>
      <c r="FW265" s="45">
        <f t="shared" ca="1" si="739"/>
        <v>-1.816198838044335</v>
      </c>
      <c r="FX265" s="45">
        <f t="shared" ca="1" si="739"/>
        <v>-1.7926100220591432</v>
      </c>
      <c r="FY265" s="45">
        <f t="shared" ca="1" si="739"/>
        <v>-2.2330565134925746</v>
      </c>
      <c r="FZ265" s="45">
        <f t="shared" ca="1" si="739"/>
        <v>-0.91716704999052012</v>
      </c>
      <c r="GA265" s="84">
        <f t="shared" ca="1" si="739"/>
        <v>-0.63067934554024907</v>
      </c>
      <c r="GB265" s="25"/>
    </row>
    <row r="266" spans="1:184" x14ac:dyDescent="0.25">
      <c r="A266" s="14"/>
      <c r="B266" s="26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5"/>
      <c r="CC266" s="24"/>
      <c r="CD266" s="113">
        <f t="shared" ref="CD266:CE285" si="740">CD159</f>
        <v>40</v>
      </c>
      <c r="CE266" s="114">
        <f t="shared" si="740"/>
        <v>41</v>
      </c>
      <c r="CF266" s="83">
        <f t="shared" ref="CF266:DK266" ca="1" si="741">(CF159-$CF$220)/$CF$221</f>
        <v>-2.2038478369225105</v>
      </c>
      <c r="CG266" s="45">
        <f t="shared" ca="1" si="741"/>
        <v>-1.5406666466842414</v>
      </c>
      <c r="CH266" s="45">
        <f t="shared" ca="1" si="741"/>
        <v>-0.97437661527205588</v>
      </c>
      <c r="CI266" s="45">
        <f t="shared" ca="1" si="741"/>
        <v>-1.4635634667238562</v>
      </c>
      <c r="CJ266" s="45">
        <f t="shared" ca="1" si="741"/>
        <v>-1.052200926672717</v>
      </c>
      <c r="CK266" s="45">
        <f t="shared" ca="1" si="741"/>
        <v>-0.55126205921574545</v>
      </c>
      <c r="CL266" s="45">
        <f t="shared" ca="1" si="741"/>
        <v>0.31202329625771763</v>
      </c>
      <c r="CM266" s="45">
        <f t="shared" ca="1" si="741"/>
        <v>0.87168224325002008</v>
      </c>
      <c r="CN266" s="45">
        <f t="shared" ca="1" si="741"/>
        <v>1.3000324776661729</v>
      </c>
      <c r="CO266" s="45">
        <f t="shared" ca="1" si="741"/>
        <v>1.4862575615821212</v>
      </c>
      <c r="CP266" s="45">
        <f t="shared" ca="1" si="741"/>
        <v>0.83346142935055789</v>
      </c>
      <c r="CQ266" s="45">
        <f t="shared" ca="1" si="741"/>
        <v>1.481189321954304</v>
      </c>
      <c r="CR266" s="45">
        <f t="shared" ca="1" si="741"/>
        <v>1.4800325640877203</v>
      </c>
      <c r="CS266" s="45">
        <f t="shared" ca="1" si="741"/>
        <v>1.3737648138191607</v>
      </c>
      <c r="CT266" s="45">
        <f t="shared" ca="1" si="741"/>
        <v>1.2603644082970422</v>
      </c>
      <c r="CU266" s="45">
        <f t="shared" ca="1" si="741"/>
        <v>0.23319229928906821</v>
      </c>
      <c r="CV266" s="45">
        <f t="shared" ca="1" si="741"/>
        <v>-0.27540398762724261</v>
      </c>
      <c r="CW266" s="45">
        <f t="shared" ca="1" si="741"/>
        <v>-1.1135066557523499</v>
      </c>
      <c r="CX266" s="45">
        <f t="shared" ca="1" si="741"/>
        <v>-1.0182659151215909</v>
      </c>
      <c r="CY266" s="45">
        <f t="shared" ca="1" si="741"/>
        <v>-0.53915059711854052</v>
      </c>
      <c r="CZ266" s="45">
        <f t="shared" ca="1" si="741"/>
        <v>-0.7612344035783345</v>
      </c>
      <c r="DA266" s="45">
        <f t="shared" ca="1" si="741"/>
        <v>0.2778944357188049</v>
      </c>
      <c r="DB266" s="45">
        <f t="shared" ca="1" si="741"/>
        <v>3.7958830686867333E-2</v>
      </c>
      <c r="DC266" s="45">
        <f t="shared" ca="1" si="741"/>
        <v>-0.43299010815896888</v>
      </c>
      <c r="DD266" s="45">
        <f t="shared" ca="1" si="741"/>
        <v>0.63471700537285713</v>
      </c>
      <c r="DE266" s="45">
        <f t="shared" ca="1" si="741"/>
        <v>0.62042758703381762</v>
      </c>
      <c r="DF266" s="45">
        <f t="shared" ca="1" si="741"/>
        <v>0.56111140280477112</v>
      </c>
      <c r="DG266" s="45">
        <f t="shared" ca="1" si="741"/>
        <v>0.23792629890270994</v>
      </c>
      <c r="DH266" s="45">
        <f t="shared" ca="1" si="741"/>
        <v>-6.7647741125403837E-2</v>
      </c>
      <c r="DI266" s="45">
        <f t="shared" ca="1" si="741"/>
        <v>-0.38766375805389158</v>
      </c>
      <c r="DJ266" s="45">
        <f t="shared" ca="1" si="741"/>
        <v>-1.4621267146226655</v>
      </c>
      <c r="DK266" s="45">
        <f t="shared" ca="1" si="741"/>
        <v>-1.1144864274467974</v>
      </c>
      <c r="DL266" s="45">
        <f t="shared" ref="DL266:EQ266" ca="1" si="742">(DL159-$CF$220)/$CF$221</f>
        <v>-0.99331681150198958</v>
      </c>
      <c r="DM266" s="45">
        <f t="shared" ca="1" si="742"/>
        <v>-1.9186483417520792</v>
      </c>
      <c r="DN266" s="45">
        <f t="shared" ca="1" si="742"/>
        <v>-1.6039685972411561</v>
      </c>
      <c r="DO266" s="45">
        <f t="shared" ca="1" si="742"/>
        <v>-1.2988048996660306</v>
      </c>
      <c r="DP266" s="45">
        <f t="shared" ca="1" si="742"/>
        <v>-0.90857135300285496</v>
      </c>
      <c r="DQ266" s="45">
        <f t="shared" ca="1" si="742"/>
        <v>-0.76699378256066675</v>
      </c>
      <c r="DR266" s="45">
        <f t="shared" ca="1" si="742"/>
        <v>-0.7258733216180604</v>
      </c>
      <c r="DS266" s="45">
        <f t="shared" ca="1" si="742"/>
        <v>-0.61981689506735349</v>
      </c>
      <c r="DT266" s="45">
        <f t="shared" ca="1" si="742"/>
        <v>-0.54220708679874829</v>
      </c>
      <c r="DU266" s="45">
        <f t="shared" ca="1" si="742"/>
        <v>-0.79152019388839223</v>
      </c>
      <c r="DV266" s="45">
        <f t="shared" ca="1" si="742"/>
        <v>-0.16416842264017878</v>
      </c>
      <c r="DW266" s="45">
        <f t="shared" ca="1" si="742"/>
        <v>-0.30218051112513272</v>
      </c>
      <c r="DX266" s="45">
        <f t="shared" ca="1" si="742"/>
        <v>-0.69012690814722966</v>
      </c>
      <c r="DY266" s="45">
        <f t="shared" ca="1" si="742"/>
        <v>-1.034882388321791</v>
      </c>
      <c r="DZ266" s="45">
        <f t="shared" ca="1" si="742"/>
        <v>-1.8251505814555793</v>
      </c>
      <c r="EA266" s="45">
        <f t="shared" ca="1" si="742"/>
        <v>-1.4281200116545774</v>
      </c>
      <c r="EB266" s="45">
        <f t="shared" ca="1" si="742"/>
        <v>-1.5668070886791494</v>
      </c>
      <c r="EC266" s="45">
        <f t="shared" ca="1" si="742"/>
        <v>-1.8884837690617149</v>
      </c>
      <c r="ED266" s="45">
        <f t="shared" ca="1" si="742"/>
        <v>-0.97844944940350298</v>
      </c>
      <c r="EE266" s="45">
        <f t="shared" ca="1" si="742"/>
        <v>-1.1932759079853106</v>
      </c>
      <c r="EF266" s="45">
        <f t="shared" ca="1" si="742"/>
        <v>-1.3622838241371678</v>
      </c>
      <c r="EG266" s="45">
        <f t="shared" ca="1" si="742"/>
        <v>-0.67476090530825761</v>
      </c>
      <c r="EH266" s="45">
        <f t="shared" ca="1" si="742"/>
        <v>-0.80108579859045537</v>
      </c>
      <c r="EI266" s="45">
        <f t="shared" ca="1" si="742"/>
        <v>0.19376458655189099</v>
      </c>
      <c r="EJ266" s="45">
        <f t="shared" ca="1" si="742"/>
        <v>0.14374836915594078</v>
      </c>
      <c r="EK266" s="45">
        <f t="shared" ca="1" si="742"/>
        <v>1.3035088312846883</v>
      </c>
      <c r="EL266" s="45">
        <f t="shared" ca="1" si="742"/>
        <v>0.79248973451875759</v>
      </c>
      <c r="EM266" s="45">
        <f t="shared" ca="1" si="742"/>
        <v>1.0357945555611439</v>
      </c>
      <c r="EN266" s="45">
        <f t="shared" ca="1" si="742"/>
        <v>0.92516659527714218</v>
      </c>
      <c r="EO266" s="45">
        <f t="shared" ca="1" si="742"/>
        <v>0.82067490451023883</v>
      </c>
      <c r="EP266" s="45">
        <f t="shared" ca="1" si="742"/>
        <v>0.88259754200841978</v>
      </c>
      <c r="EQ266" s="45">
        <f t="shared" ca="1" si="742"/>
        <v>1.3736467248393387</v>
      </c>
      <c r="ER266" s="45">
        <f t="shared" ref="ER266:GA266" ca="1" si="743">(ER159-$CF$220)/$CF$221</f>
        <v>1.6562910383080285</v>
      </c>
      <c r="ES266" s="45">
        <f t="shared" ca="1" si="743"/>
        <v>1.7443573911427717</v>
      </c>
      <c r="ET266" s="45">
        <f t="shared" ca="1" si="743"/>
        <v>1.202767679983288</v>
      </c>
      <c r="EU266" s="45">
        <f t="shared" ca="1" si="743"/>
        <v>1.7963582221153223</v>
      </c>
      <c r="EV266" s="45">
        <f t="shared" ca="1" si="743"/>
        <v>1.525081890461262</v>
      </c>
      <c r="EW266" s="45">
        <f t="shared" ca="1" si="743"/>
        <v>1.0927790390772223</v>
      </c>
      <c r="EX266" s="45">
        <f t="shared" ca="1" si="743"/>
        <v>1.7302573037511881</v>
      </c>
      <c r="EY266" s="45">
        <f t="shared" ca="1" si="743"/>
        <v>1.2537765318262657</v>
      </c>
      <c r="EZ266" s="45">
        <f t="shared" ca="1" si="743"/>
        <v>0.63532743919267209</v>
      </c>
      <c r="FA266" s="45">
        <f t="shared" ca="1" si="743"/>
        <v>4.0414192880166906E-2</v>
      </c>
      <c r="FB266" s="45">
        <f t="shared" ca="1" si="743"/>
        <v>0.1669955018901681</v>
      </c>
      <c r="FC266" s="45">
        <f t="shared" ca="1" si="743"/>
        <v>2.1137966327118654E-3</v>
      </c>
      <c r="FD266" s="45">
        <f t="shared" ca="1" si="743"/>
        <v>-0.31167084557546415</v>
      </c>
      <c r="FE266" s="45">
        <f t="shared" ca="1" si="743"/>
        <v>-7.874661278256366E-2</v>
      </c>
      <c r="FF266" s="45">
        <f t="shared" ca="1" si="743"/>
        <v>6.5224420593185978E-2</v>
      </c>
      <c r="FG266" s="45">
        <f t="shared" ca="1" si="743"/>
        <v>-0.5963043816766892</v>
      </c>
      <c r="FH266" s="45">
        <f t="shared" ca="1" si="743"/>
        <v>-0.636200868617388</v>
      </c>
      <c r="FI266" s="45">
        <f t="shared" ca="1" si="743"/>
        <v>-0.59022852999772446</v>
      </c>
      <c r="FJ266" s="45">
        <f t="shared" ca="1" si="743"/>
        <v>-0.16436490794775285</v>
      </c>
      <c r="FK266" s="45">
        <f t="shared" ca="1" si="743"/>
        <v>-0.6766084755237618</v>
      </c>
      <c r="FL266" s="45">
        <f t="shared" ca="1" si="743"/>
        <v>-0.19860665884825493</v>
      </c>
      <c r="FM266" s="45">
        <f t="shared" ca="1" si="743"/>
        <v>0.40406592565335203</v>
      </c>
      <c r="FN266" s="45">
        <f t="shared" ca="1" si="743"/>
        <v>-0.3758993750308533</v>
      </c>
      <c r="FO266" s="45">
        <f t="shared" ca="1" si="743"/>
        <v>-0.3575537757045455</v>
      </c>
      <c r="FP266" s="45">
        <f t="shared" ca="1" si="743"/>
        <v>0.45778485306459277</v>
      </c>
      <c r="FQ266" s="45">
        <f t="shared" ca="1" si="743"/>
        <v>-0.57245578380850992</v>
      </c>
      <c r="FR266" s="45">
        <f t="shared" ca="1" si="743"/>
        <v>-0.1489413651663683</v>
      </c>
      <c r="FS266" s="45">
        <f t="shared" ca="1" si="743"/>
        <v>-0.40697574428786448</v>
      </c>
      <c r="FT266" s="45">
        <f t="shared" ca="1" si="743"/>
        <v>0.13866225821127068</v>
      </c>
      <c r="FU266" s="45">
        <f t="shared" ca="1" si="743"/>
        <v>-0.71096926788809756</v>
      </c>
      <c r="FV266" s="45">
        <f t="shared" ca="1" si="743"/>
        <v>-1.1748805193428298</v>
      </c>
      <c r="FW266" s="45">
        <f t="shared" ca="1" si="743"/>
        <v>-1.2251118003513881</v>
      </c>
      <c r="FX266" s="45">
        <f t="shared" ca="1" si="743"/>
        <v>-1.1117936173079745</v>
      </c>
      <c r="FY266" s="45">
        <f t="shared" ca="1" si="743"/>
        <v>-1.7120951232187609</v>
      </c>
      <c r="FZ266" s="45">
        <f t="shared" ca="1" si="743"/>
        <v>-0.40294858876941891</v>
      </c>
      <c r="GA266" s="84">
        <f t="shared" ca="1" si="743"/>
        <v>-0.50316462011662733</v>
      </c>
      <c r="GB266" s="25"/>
    </row>
    <row r="267" spans="1:184" x14ac:dyDescent="0.25">
      <c r="A267" s="14"/>
      <c r="B267" s="26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5"/>
      <c r="CC267" s="24"/>
      <c r="CD267" s="113">
        <f t="shared" si="740"/>
        <v>41</v>
      </c>
      <c r="CE267" s="114">
        <f t="shared" si="740"/>
        <v>42</v>
      </c>
      <c r="CF267" s="83">
        <f t="shared" ref="CF267:DK267" ca="1" si="744">(CF160-$CF$220)/$CF$221</f>
        <v>-4.4163202437717528</v>
      </c>
      <c r="CG267" s="45">
        <f t="shared" ca="1" si="744"/>
        <v>-3.3996119678868428</v>
      </c>
      <c r="CH267" s="45">
        <f t="shared" ca="1" si="744"/>
        <v>-1.1602915612146365</v>
      </c>
      <c r="CI267" s="45">
        <f t="shared" ca="1" si="744"/>
        <v>-1.5615268048223812</v>
      </c>
      <c r="CJ267" s="45">
        <f t="shared" ca="1" si="744"/>
        <v>-1.2459370679071835</v>
      </c>
      <c r="CK267" s="45">
        <f t="shared" ca="1" si="744"/>
        <v>-0.62564852789073888</v>
      </c>
      <c r="CL267" s="45">
        <f t="shared" ca="1" si="744"/>
        <v>0.18708044107745933</v>
      </c>
      <c r="CM267" s="45">
        <f t="shared" ca="1" si="744"/>
        <v>1.2488908742128699</v>
      </c>
      <c r="CN267" s="45">
        <f t="shared" ca="1" si="744"/>
        <v>1.7062042763120067</v>
      </c>
      <c r="CO267" s="45">
        <f t="shared" ca="1" si="744"/>
        <v>1.6424971990941251</v>
      </c>
      <c r="CP267" s="45">
        <f t="shared" ca="1" si="744"/>
        <v>1.3571597343313266</v>
      </c>
      <c r="CQ267" s="45">
        <f t="shared" ca="1" si="744"/>
        <v>2.2073248083492052</v>
      </c>
      <c r="CR267" s="45">
        <f t="shared" ca="1" si="744"/>
        <v>2.0266440204581482</v>
      </c>
      <c r="CS267" s="45">
        <f t="shared" ca="1" si="744"/>
        <v>1.9122798410812887</v>
      </c>
      <c r="CT267" s="45">
        <f t="shared" ca="1" si="744"/>
        <v>1.7180673010447727</v>
      </c>
      <c r="CU267" s="45">
        <f t="shared" ca="1" si="744"/>
        <v>0.8908366810168693</v>
      </c>
      <c r="CV267" s="45">
        <f t="shared" ca="1" si="744"/>
        <v>0.54712860290124288</v>
      </c>
      <c r="CW267" s="45">
        <f t="shared" ca="1" si="744"/>
        <v>-0.34748928468953766</v>
      </c>
      <c r="CX267" s="45">
        <f t="shared" ca="1" si="744"/>
        <v>-0.16264809444326878</v>
      </c>
      <c r="CY267" s="45">
        <f t="shared" ca="1" si="744"/>
        <v>6.3488991533543038E-2</v>
      </c>
      <c r="CZ267" s="45">
        <f t="shared" ca="1" si="744"/>
        <v>-0.54353577766983097</v>
      </c>
      <c r="DA267" s="45">
        <f t="shared" ca="1" si="744"/>
        <v>0.29969200836366905</v>
      </c>
      <c r="DB267" s="45">
        <f t="shared" ca="1" si="744"/>
        <v>0.40807217976984983</v>
      </c>
      <c r="DC267" s="45">
        <f t="shared" ca="1" si="744"/>
        <v>0.23298922851577897</v>
      </c>
      <c r="DD267" s="45">
        <f t="shared" ca="1" si="744"/>
        <v>1.0617416425962478</v>
      </c>
      <c r="DE267" s="45">
        <f t="shared" ca="1" si="744"/>
        <v>0.73906273851451221</v>
      </c>
      <c r="DF267" s="45">
        <f t="shared" ca="1" si="744"/>
        <v>0.54734967304782167</v>
      </c>
      <c r="DG267" s="45">
        <f t="shared" ca="1" si="744"/>
        <v>0.20395382591509814</v>
      </c>
      <c r="DH267" s="45">
        <f t="shared" ca="1" si="744"/>
        <v>-6.4245812148125733E-2</v>
      </c>
      <c r="DI267" s="45">
        <f t="shared" ca="1" si="744"/>
        <v>-0.10116039158951133</v>
      </c>
      <c r="DJ267" s="45">
        <f t="shared" ca="1" si="744"/>
        <v>-1.0071479230951319</v>
      </c>
      <c r="DK267" s="45">
        <f t="shared" ca="1" si="744"/>
        <v>-1.1374690874696631</v>
      </c>
      <c r="DL267" s="45">
        <f t="shared" ref="DL267:EQ267" ca="1" si="745">(DL160-$CF$220)/$CF$221</f>
        <v>-1.0138026155368534</v>
      </c>
      <c r="DM267" s="45">
        <f t="shared" ca="1" si="745"/>
        <v>-1.8095052175259656</v>
      </c>
      <c r="DN267" s="45">
        <f t="shared" ca="1" si="745"/>
        <v>-1.3860397853426945</v>
      </c>
      <c r="DO267" s="45">
        <f t="shared" ca="1" si="745"/>
        <v>-1.1386796186910726</v>
      </c>
      <c r="DP267" s="45">
        <f t="shared" ca="1" si="745"/>
        <v>-0.66318289414719112</v>
      </c>
      <c r="DQ267" s="45">
        <f t="shared" ca="1" si="745"/>
        <v>-0.77586636148105814</v>
      </c>
      <c r="DR267" s="45">
        <f t="shared" ca="1" si="745"/>
        <v>-0.66085126405089267</v>
      </c>
      <c r="DS267" s="45">
        <f t="shared" ca="1" si="745"/>
        <v>-0.19375095705953774</v>
      </c>
      <c r="DT267" s="45">
        <f t="shared" ca="1" si="745"/>
        <v>-7.1168150673258462E-2</v>
      </c>
      <c r="DU267" s="45">
        <f t="shared" ca="1" si="745"/>
        <v>-0.67345729329190196</v>
      </c>
      <c r="DV267" s="45">
        <f t="shared" ca="1" si="745"/>
        <v>-0.50504093405743389</v>
      </c>
      <c r="DW267" s="45">
        <f t="shared" ca="1" si="745"/>
        <v>-0.68509425791986955</v>
      </c>
      <c r="DX267" s="45">
        <f t="shared" ca="1" si="745"/>
        <v>-1.1040134725844115</v>
      </c>
      <c r="DY267" s="45">
        <f t="shared" ca="1" si="745"/>
        <v>-1.2437890166746566</v>
      </c>
      <c r="DZ267" s="45">
        <f t="shared" ca="1" si="745"/>
        <v>-1.8366065041353741</v>
      </c>
      <c r="EA267" s="45">
        <f t="shared" ca="1" si="745"/>
        <v>-1.7772604182645886</v>
      </c>
      <c r="EB267" s="45">
        <f t="shared" ca="1" si="745"/>
        <v>-2.1017487356845153</v>
      </c>
      <c r="EC267" s="45">
        <f t="shared" ca="1" si="745"/>
        <v>-2.4068677600466679</v>
      </c>
      <c r="ED267" s="45">
        <f t="shared" ca="1" si="745"/>
        <v>-1.6942578155536938</v>
      </c>
      <c r="EE267" s="45">
        <f t="shared" ca="1" si="745"/>
        <v>-1.5643182953264505</v>
      </c>
      <c r="EF267" s="45">
        <f t="shared" ca="1" si="745"/>
        <v>-1.6848341156969882</v>
      </c>
      <c r="EG267" s="45">
        <f t="shared" ca="1" si="745"/>
        <v>-1.0765564046275353</v>
      </c>
      <c r="EH267" s="45">
        <f t="shared" ca="1" si="745"/>
        <v>-1.1996369142152958</v>
      </c>
      <c r="EI267" s="45">
        <f t="shared" ca="1" si="745"/>
        <v>-7.9983779218553028E-2</v>
      </c>
      <c r="EJ267" s="45">
        <f t="shared" ca="1" si="745"/>
        <v>6.4209354040226083E-2</v>
      </c>
      <c r="EK267" s="45">
        <f t="shared" ca="1" si="745"/>
        <v>0.96224120698166304</v>
      </c>
      <c r="EL267" s="45">
        <f t="shared" ca="1" si="745"/>
        <v>0.48367962700357409</v>
      </c>
      <c r="EM267" s="45">
        <f t="shared" ca="1" si="745"/>
        <v>1.0570451062638326</v>
      </c>
      <c r="EN267" s="45">
        <f t="shared" ca="1" si="745"/>
        <v>1.022034862287369</v>
      </c>
      <c r="EO267" s="45">
        <f t="shared" ca="1" si="745"/>
        <v>0.91924715407280333</v>
      </c>
      <c r="EP267" s="45">
        <f t="shared" ca="1" si="745"/>
        <v>1.3733739213804299</v>
      </c>
      <c r="EQ267" s="45">
        <f t="shared" ca="1" si="745"/>
        <v>1.6552498382675589</v>
      </c>
      <c r="ER267" s="45">
        <f t="shared" ref="ER267:GA267" ca="1" si="746">(ER160-$CF$220)/$CF$221</f>
        <v>1.9060468199758869</v>
      </c>
      <c r="ES267" s="45">
        <f t="shared" ca="1" si="746"/>
        <v>1.8098892904939266</v>
      </c>
      <c r="ET267" s="45">
        <f t="shared" ca="1" si="746"/>
        <v>1.5484406974599652</v>
      </c>
      <c r="EU267" s="45">
        <f t="shared" ca="1" si="746"/>
        <v>2.3940165110319112</v>
      </c>
      <c r="EV267" s="45">
        <f t="shared" ca="1" si="746"/>
        <v>1.8963089883720223</v>
      </c>
      <c r="EW267" s="45">
        <f t="shared" ca="1" si="746"/>
        <v>1.3215484986288379</v>
      </c>
      <c r="EX267" s="45">
        <f t="shared" ca="1" si="746"/>
        <v>1.9625835222353434</v>
      </c>
      <c r="EY267" s="45">
        <f t="shared" ca="1" si="746"/>
        <v>1.5247638165190818</v>
      </c>
      <c r="EZ267" s="45">
        <f t="shared" ca="1" si="746"/>
        <v>0.99143246856338196</v>
      </c>
      <c r="FA267" s="45">
        <f t="shared" ca="1" si="746"/>
        <v>0.49214722222796614</v>
      </c>
      <c r="FB267" s="45">
        <f t="shared" ca="1" si="746"/>
        <v>0.57097172688772324</v>
      </c>
      <c r="FC267" s="45">
        <f t="shared" ca="1" si="746"/>
        <v>0.64478350349956148</v>
      </c>
      <c r="FD267" s="45">
        <f t="shared" ca="1" si="746"/>
        <v>0.22300077118401757</v>
      </c>
      <c r="FE267" s="45">
        <f t="shared" ca="1" si="746"/>
        <v>0.44669464150875821</v>
      </c>
      <c r="FF267" s="45">
        <f t="shared" ca="1" si="746"/>
        <v>0.70900730923447597</v>
      </c>
      <c r="FG267" s="45">
        <f t="shared" ca="1" si="746"/>
        <v>-0.14125341277341844</v>
      </c>
      <c r="FH267" s="45">
        <f t="shared" ca="1" si="746"/>
        <v>-0.53015748540229846</v>
      </c>
      <c r="FI267" s="45">
        <f t="shared" ca="1" si="746"/>
        <v>-0.40662276476986242</v>
      </c>
      <c r="FJ267" s="45">
        <f t="shared" ca="1" si="746"/>
        <v>-0.36568401438932957</v>
      </c>
      <c r="FK267" s="45">
        <f t="shared" ca="1" si="746"/>
        <v>-0.84189557084846889</v>
      </c>
      <c r="FL267" s="45">
        <f t="shared" ca="1" si="746"/>
        <v>-0.47424332351265236</v>
      </c>
      <c r="FM267" s="45">
        <f t="shared" ca="1" si="746"/>
        <v>0.1099067909923943</v>
      </c>
      <c r="FN267" s="45">
        <f t="shared" ca="1" si="746"/>
        <v>-0.39741554046196537</v>
      </c>
      <c r="FO267" s="45">
        <f t="shared" ca="1" si="746"/>
        <v>-0.35987107729148637</v>
      </c>
      <c r="FP267" s="45">
        <f t="shared" ca="1" si="746"/>
        <v>0.45888096432205883</v>
      </c>
      <c r="FQ267" s="45">
        <f t="shared" ca="1" si="746"/>
        <v>-0.31808667819911141</v>
      </c>
      <c r="FR267" s="45">
        <f t="shared" ca="1" si="746"/>
        <v>-0.28591073102003378</v>
      </c>
      <c r="FS267" s="45">
        <f t="shared" ca="1" si="746"/>
        <v>-0.14918853705382176</v>
      </c>
      <c r="FT267" s="45">
        <f t="shared" ca="1" si="746"/>
        <v>0.29162158848628594</v>
      </c>
      <c r="FU267" s="45">
        <f t="shared" ca="1" si="746"/>
        <v>-0.64371210861924988</v>
      </c>
      <c r="FV267" s="45">
        <f t="shared" ca="1" si="746"/>
        <v>-1.2781357815621559</v>
      </c>
      <c r="FW267" s="45">
        <f t="shared" ca="1" si="746"/>
        <v>-1.4827000691932515</v>
      </c>
      <c r="FX267" s="45">
        <f t="shared" ca="1" si="746"/>
        <v>-1.4737355422574221</v>
      </c>
      <c r="FY267" s="45">
        <f t="shared" ca="1" si="746"/>
        <v>-2.0251647060772928</v>
      </c>
      <c r="FZ267" s="45">
        <f t="shared" ca="1" si="746"/>
        <v>-0.85227882777999409</v>
      </c>
      <c r="GA267" s="84">
        <f t="shared" ca="1" si="746"/>
        <v>-0.60823729918121383</v>
      </c>
      <c r="GB267" s="25"/>
    </row>
    <row r="268" spans="1:184" x14ac:dyDescent="0.25">
      <c r="A268" s="14"/>
      <c r="B268" s="26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5"/>
      <c r="CC268" s="24"/>
      <c r="CD268" s="113">
        <f t="shared" si="740"/>
        <v>42</v>
      </c>
      <c r="CE268" s="114">
        <f t="shared" si="740"/>
        <v>43</v>
      </c>
      <c r="CF268" s="83">
        <f t="shared" ref="CF268:DK268" ca="1" si="747">(CF161-$CF$220)/$CF$221</f>
        <v>-3.9130720070939762</v>
      </c>
      <c r="CG268" s="45">
        <f t="shared" ca="1" si="747"/>
        <v>-3.5017762953087543</v>
      </c>
      <c r="CH268" s="45">
        <f t="shared" ca="1" si="747"/>
        <v>-1.2857150536398336</v>
      </c>
      <c r="CI268" s="45">
        <f t="shared" ca="1" si="747"/>
        <v>-1.568149191898198</v>
      </c>
      <c r="CJ268" s="45">
        <f t="shared" ca="1" si="747"/>
        <v>-1.3092076458553041</v>
      </c>
      <c r="CK268" s="45">
        <f t="shared" ca="1" si="747"/>
        <v>-0.81280813808167396</v>
      </c>
      <c r="CL268" s="45">
        <f t="shared" ca="1" si="747"/>
        <v>4.369994587585415E-2</v>
      </c>
      <c r="CM268" s="45">
        <f t="shared" ca="1" si="747"/>
        <v>0.99100673898175695</v>
      </c>
      <c r="CN268" s="45">
        <f t="shared" ca="1" si="747"/>
        <v>1.3974421918166378</v>
      </c>
      <c r="CO268" s="45">
        <f t="shared" ca="1" si="747"/>
        <v>1.1610203595509776</v>
      </c>
      <c r="CP268" s="45">
        <f t="shared" ca="1" si="747"/>
        <v>0.56374788141050269</v>
      </c>
      <c r="CQ268" s="45">
        <f t="shared" ca="1" si="747"/>
        <v>1.6146124792575411</v>
      </c>
      <c r="CR268" s="45">
        <f t="shared" ca="1" si="747"/>
        <v>1.3166342765463437</v>
      </c>
      <c r="CS268" s="45">
        <f t="shared" ca="1" si="747"/>
        <v>1.1156060533982659</v>
      </c>
      <c r="CT268" s="45">
        <f t="shared" ca="1" si="747"/>
        <v>1.314868339215596</v>
      </c>
      <c r="CU268" s="45">
        <f t="shared" ca="1" si="747"/>
        <v>0.57463526461419401</v>
      </c>
      <c r="CV268" s="45">
        <f t="shared" ca="1" si="747"/>
        <v>0.28967041462724136</v>
      </c>
      <c r="CW268" s="45">
        <f t="shared" ca="1" si="747"/>
        <v>-0.12554317781132004</v>
      </c>
      <c r="CX268" s="45">
        <f t="shared" ca="1" si="747"/>
        <v>0.49135751178901033</v>
      </c>
      <c r="CY268" s="45">
        <f t="shared" ca="1" si="747"/>
        <v>0.54922244277504406</v>
      </c>
      <c r="CZ268" s="45">
        <f t="shared" ca="1" si="747"/>
        <v>-2.8321696500626732E-3</v>
      </c>
      <c r="DA268" s="45">
        <f t="shared" ca="1" si="747"/>
        <v>0.90599207873275567</v>
      </c>
      <c r="DB268" s="45">
        <f t="shared" ca="1" si="747"/>
        <v>1.3432118855047452</v>
      </c>
      <c r="DC268" s="45">
        <f t="shared" ca="1" si="747"/>
        <v>1.077837452744294</v>
      </c>
      <c r="DD268" s="45">
        <f t="shared" ca="1" si="747"/>
        <v>1.8358001279392782</v>
      </c>
      <c r="DE268" s="45">
        <f t="shared" ca="1" si="747"/>
        <v>1.7564701700546343</v>
      </c>
      <c r="DF268" s="45">
        <f t="shared" ca="1" si="747"/>
        <v>1.3461480528391034</v>
      </c>
      <c r="DG268" s="45">
        <f t="shared" ca="1" si="747"/>
        <v>0.51127876839569508</v>
      </c>
      <c r="DH268" s="45">
        <f t="shared" ca="1" si="747"/>
        <v>0.61588881960378805</v>
      </c>
      <c r="DI268" s="45">
        <f t="shared" ca="1" si="747"/>
        <v>0.66884062267006616</v>
      </c>
      <c r="DJ268" s="45">
        <f t="shared" ca="1" si="747"/>
        <v>-0.47391961188849235</v>
      </c>
      <c r="DK268" s="45">
        <f t="shared" ca="1" si="747"/>
        <v>-0.60042479067542398</v>
      </c>
      <c r="DL268" s="45">
        <f t="shared" ref="DL268:EQ268" ca="1" si="748">(DL161-$CF$220)/$CF$221</f>
        <v>-0.52442999162711967</v>
      </c>
      <c r="DM268" s="45">
        <f t="shared" ca="1" si="748"/>
        <v>-1.2887612595165956</v>
      </c>
      <c r="DN268" s="45">
        <f t="shared" ca="1" si="748"/>
        <v>-1.0184018054317341</v>
      </c>
      <c r="DO268" s="45">
        <f t="shared" ca="1" si="748"/>
        <v>-0.9444629905387224</v>
      </c>
      <c r="DP268" s="45">
        <f t="shared" ca="1" si="748"/>
        <v>-5.0831090735481421E-2</v>
      </c>
      <c r="DQ268" s="45">
        <f t="shared" ca="1" si="748"/>
        <v>-0.12417086783534909</v>
      </c>
      <c r="DR268" s="45">
        <f t="shared" ca="1" si="748"/>
        <v>-0.12553952149870157</v>
      </c>
      <c r="DS268" s="45">
        <f t="shared" ca="1" si="748"/>
        <v>0.38884606172355379</v>
      </c>
      <c r="DT268" s="45">
        <f t="shared" ca="1" si="748"/>
        <v>7.5490175351360031E-2</v>
      </c>
      <c r="DU268" s="45">
        <f t="shared" ca="1" si="748"/>
        <v>-0.53609614165007025</v>
      </c>
      <c r="DV268" s="45">
        <f t="shared" ca="1" si="748"/>
        <v>-0.38688138605105232</v>
      </c>
      <c r="DW268" s="45">
        <f t="shared" ca="1" si="748"/>
        <v>-0.42315363898645092</v>
      </c>
      <c r="DX268" s="45">
        <f t="shared" ca="1" si="748"/>
        <v>-0.52999453957939913</v>
      </c>
      <c r="DY268" s="45">
        <f t="shared" ca="1" si="748"/>
        <v>-0.61120629701838725</v>
      </c>
      <c r="DZ268" s="45">
        <f t="shared" ca="1" si="748"/>
        <v>-1.4644261138139862</v>
      </c>
      <c r="EA268" s="45">
        <f t="shared" ca="1" si="748"/>
        <v>-1.920143484497103</v>
      </c>
      <c r="EB268" s="45">
        <f t="shared" ca="1" si="748"/>
        <v>-2.1013882032628022</v>
      </c>
      <c r="EC268" s="45">
        <f t="shared" ca="1" si="748"/>
        <v>-1.9463800009032393</v>
      </c>
      <c r="ED268" s="45">
        <f t="shared" ca="1" si="748"/>
        <v>-1.4332448164867062</v>
      </c>
      <c r="EE268" s="45">
        <f t="shared" ca="1" si="748"/>
        <v>-1.1509885169737253</v>
      </c>
      <c r="EF268" s="45">
        <f t="shared" ca="1" si="748"/>
        <v>-1.4536063201202625</v>
      </c>
      <c r="EG268" s="45">
        <f t="shared" ca="1" si="748"/>
        <v>-1.2029669164874244</v>
      </c>
      <c r="EH268" s="45">
        <f t="shared" ca="1" si="748"/>
        <v>-1.6306444630578554</v>
      </c>
      <c r="EI268" s="45">
        <f t="shared" ca="1" si="748"/>
        <v>-0.19296807272297387</v>
      </c>
      <c r="EJ268" s="45">
        <f t="shared" ca="1" si="748"/>
        <v>4.2723688817221189E-2</v>
      </c>
      <c r="EK268" s="45">
        <f t="shared" ca="1" si="748"/>
        <v>0.92177552603151014</v>
      </c>
      <c r="EL268" s="45">
        <f t="shared" ca="1" si="748"/>
        <v>0.20030065416133058</v>
      </c>
      <c r="EM268" s="45">
        <f t="shared" ca="1" si="748"/>
        <v>1.035161889074951</v>
      </c>
      <c r="EN268" s="45">
        <f t="shared" ca="1" si="748"/>
        <v>0.6698101068702782</v>
      </c>
      <c r="EO268" s="45">
        <f t="shared" ca="1" si="748"/>
        <v>0.49989344464734942</v>
      </c>
      <c r="EP268" s="45">
        <f t="shared" ca="1" si="748"/>
        <v>1.3139152543861918</v>
      </c>
      <c r="EQ268" s="45">
        <f t="shared" ca="1" si="748"/>
        <v>1.5558819279457281</v>
      </c>
      <c r="ER268" s="45">
        <f t="shared" ref="ER268:GA268" ca="1" si="749">(ER161-$CF$220)/$CF$221</f>
        <v>1.244747996259477</v>
      </c>
      <c r="ES268" s="45">
        <f t="shared" ca="1" si="749"/>
        <v>1.306592101203444</v>
      </c>
      <c r="ET268" s="45">
        <f t="shared" ca="1" si="749"/>
        <v>1.1927084816641966</v>
      </c>
      <c r="EU268" s="45">
        <f t="shared" ca="1" si="749"/>
        <v>1.9139675886049325</v>
      </c>
      <c r="EV268" s="45">
        <f t="shared" ca="1" si="749"/>
        <v>1.1930754720009622</v>
      </c>
      <c r="EW268" s="45">
        <f t="shared" ca="1" si="749"/>
        <v>0.79950771509617846</v>
      </c>
      <c r="EX268" s="45">
        <f t="shared" ca="1" si="749"/>
        <v>1.3008436769926721</v>
      </c>
      <c r="EY268" s="45">
        <f t="shared" ca="1" si="749"/>
        <v>0.44342363228286952</v>
      </c>
      <c r="EZ268" s="45">
        <f t="shared" ca="1" si="749"/>
        <v>4.8972172123298685E-2</v>
      </c>
      <c r="FA268" s="45">
        <f t="shared" ca="1" si="749"/>
        <v>-0.2063258889668049</v>
      </c>
      <c r="FB268" s="45">
        <f t="shared" ca="1" si="749"/>
        <v>0.11028345779927116</v>
      </c>
      <c r="FC268" s="45">
        <f t="shared" ca="1" si="749"/>
        <v>2.7261437059139193E-2</v>
      </c>
      <c r="FD268" s="45">
        <f t="shared" ca="1" si="749"/>
        <v>-0.14069358211494387</v>
      </c>
      <c r="FE268" s="45">
        <f t="shared" ca="1" si="749"/>
        <v>0.19468508068104906</v>
      </c>
      <c r="FF268" s="45">
        <f t="shared" ca="1" si="749"/>
        <v>0.7771676964602704</v>
      </c>
      <c r="FG268" s="45">
        <f t="shared" ca="1" si="749"/>
        <v>0.34360148333476259</v>
      </c>
      <c r="FH268" s="45">
        <f t="shared" ca="1" si="749"/>
        <v>6.7356433841638017E-2</v>
      </c>
      <c r="FI268" s="45">
        <f t="shared" ca="1" si="749"/>
        <v>1.308755790913399E-2</v>
      </c>
      <c r="FJ268" s="45">
        <f t="shared" ca="1" si="749"/>
        <v>-0.10790014887007629</v>
      </c>
      <c r="FK268" s="45">
        <f t="shared" ca="1" si="749"/>
        <v>-0.93704781231990442</v>
      </c>
      <c r="FL268" s="45">
        <f t="shared" ca="1" si="749"/>
        <v>-0.3157242590457503</v>
      </c>
      <c r="FM268" s="45">
        <f t="shared" ca="1" si="749"/>
        <v>4.6504025742170461E-2</v>
      </c>
      <c r="FN268" s="45">
        <f t="shared" ca="1" si="749"/>
        <v>-0.38356626092453922</v>
      </c>
      <c r="FO268" s="45">
        <f t="shared" ca="1" si="749"/>
        <v>-0.39461118252203309</v>
      </c>
      <c r="FP268" s="45">
        <f t="shared" ca="1" si="749"/>
        <v>-1.7897626384390703E-2</v>
      </c>
      <c r="FQ268" s="45">
        <f t="shared" ca="1" si="749"/>
        <v>-0.53636232257689487</v>
      </c>
      <c r="FR268" s="45">
        <f t="shared" ca="1" si="749"/>
        <v>-0.68722742544518911</v>
      </c>
      <c r="FS268" s="45">
        <f t="shared" ca="1" si="749"/>
        <v>-0.39074277568969218</v>
      </c>
      <c r="FT268" s="45">
        <f t="shared" ca="1" si="749"/>
        <v>5.7166122600853131E-2</v>
      </c>
      <c r="FU268" s="45">
        <f t="shared" ca="1" si="749"/>
        <v>-0.82272758882718711</v>
      </c>
      <c r="FV268" s="45">
        <f t="shared" ca="1" si="749"/>
        <v>-1.6081790827042108</v>
      </c>
      <c r="FW268" s="45">
        <f t="shared" ca="1" si="749"/>
        <v>-1.6250008609856736</v>
      </c>
      <c r="FX268" s="45">
        <f t="shared" ca="1" si="749"/>
        <v>-1.9039553449918767</v>
      </c>
      <c r="FY268" s="45">
        <f t="shared" ca="1" si="749"/>
        <v>-2.1956190203457142</v>
      </c>
      <c r="FZ268" s="45">
        <f t="shared" ca="1" si="749"/>
        <v>-1.1968495130758432</v>
      </c>
      <c r="GA268" s="84">
        <f t="shared" ca="1" si="749"/>
        <v>-0.48900056275840403</v>
      </c>
      <c r="GB268" s="25"/>
    </row>
    <row r="269" spans="1:184" x14ac:dyDescent="0.25">
      <c r="A269" s="14"/>
      <c r="B269" s="26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5"/>
      <c r="CC269" s="24"/>
      <c r="CD269" s="113">
        <f t="shared" si="740"/>
        <v>43</v>
      </c>
      <c r="CE269" s="114">
        <f t="shared" si="740"/>
        <v>44</v>
      </c>
      <c r="CF269" s="83">
        <f t="shared" ref="CF269:DK269" ca="1" si="750">(CF162-$CF$220)/$CF$221</f>
        <v>-1.9998570454501721</v>
      </c>
      <c r="CG269" s="45">
        <f t="shared" ca="1" si="750"/>
        <v>-2.1686403350515229</v>
      </c>
      <c r="CH269" s="45">
        <f t="shared" ca="1" si="750"/>
        <v>-1.1895557613684418</v>
      </c>
      <c r="CI269" s="45">
        <f t="shared" ca="1" si="750"/>
        <v>-1.2876939850101656</v>
      </c>
      <c r="CJ269" s="45">
        <f t="shared" ca="1" si="750"/>
        <v>-0.97361111484248841</v>
      </c>
      <c r="CK269" s="45">
        <f t="shared" ca="1" si="750"/>
        <v>-0.45770183051260849</v>
      </c>
      <c r="CL269" s="45">
        <f t="shared" ca="1" si="750"/>
        <v>-7.812584502375898E-2</v>
      </c>
      <c r="CM269" s="45">
        <f t="shared" ca="1" si="750"/>
        <v>0.64214862334423506</v>
      </c>
      <c r="CN269" s="45">
        <f t="shared" ca="1" si="750"/>
        <v>0.93516099149653431</v>
      </c>
      <c r="CO269" s="45">
        <f t="shared" ca="1" si="750"/>
        <v>0.65004741743740735</v>
      </c>
      <c r="CP269" s="45">
        <f t="shared" ca="1" si="750"/>
        <v>0.48962621278501506</v>
      </c>
      <c r="CQ269" s="45">
        <f t="shared" ca="1" si="750"/>
        <v>1.4081829478100474</v>
      </c>
      <c r="CR269" s="45">
        <f t="shared" ca="1" si="750"/>
        <v>1.1172379087269122</v>
      </c>
      <c r="CS269" s="45">
        <f t="shared" ca="1" si="750"/>
        <v>0.94797588661238574</v>
      </c>
      <c r="CT269" s="45">
        <f t="shared" ca="1" si="750"/>
        <v>0.90687837030851293</v>
      </c>
      <c r="CU269" s="45">
        <f t="shared" ca="1" si="750"/>
        <v>0.27307281927163063</v>
      </c>
      <c r="CV269" s="45">
        <f t="shared" ca="1" si="750"/>
        <v>-0.13678346307911216</v>
      </c>
      <c r="CW269" s="45">
        <f t="shared" ca="1" si="750"/>
        <v>-0.59996393098799761</v>
      </c>
      <c r="CX269" s="45">
        <f t="shared" ca="1" si="750"/>
        <v>-8.7323219003436009E-2</v>
      </c>
      <c r="CY269" s="45">
        <f t="shared" ca="1" si="750"/>
        <v>-4.7429626783868424E-2</v>
      </c>
      <c r="CZ269" s="45">
        <f t="shared" ca="1" si="750"/>
        <v>-0.12096445484043956</v>
      </c>
      <c r="DA269" s="45">
        <f t="shared" ca="1" si="750"/>
        <v>0.57766987219965904</v>
      </c>
      <c r="DB269" s="45">
        <f t="shared" ca="1" si="750"/>
        <v>1.1042474795411752</v>
      </c>
      <c r="DC269" s="45">
        <f t="shared" ca="1" si="750"/>
        <v>1.225425509167068</v>
      </c>
      <c r="DD269" s="45">
        <f t="shared" ca="1" si="750"/>
        <v>1.8360096037652656</v>
      </c>
      <c r="DE269" s="45">
        <f t="shared" ca="1" si="750"/>
        <v>1.8344276165795408</v>
      </c>
      <c r="DF269" s="45">
        <f t="shared" ca="1" si="750"/>
        <v>1.6495474896211366</v>
      </c>
      <c r="DG269" s="45">
        <f t="shared" ca="1" si="750"/>
        <v>1.04351529178404</v>
      </c>
      <c r="DH269" s="45">
        <f t="shared" ca="1" si="750"/>
        <v>1.1849872573015336</v>
      </c>
      <c r="DI269" s="45">
        <f t="shared" ca="1" si="750"/>
        <v>0.62215032429529349</v>
      </c>
      <c r="DJ269" s="45">
        <f t="shared" ca="1" si="750"/>
        <v>-0.5265399976876376</v>
      </c>
      <c r="DK269" s="45">
        <f t="shared" ca="1" si="750"/>
        <v>-0.5522291198647864</v>
      </c>
      <c r="DL269" s="45">
        <f t="shared" ref="DL269:EQ269" ca="1" si="751">(DL162-$CF$220)/$CF$221</f>
        <v>-0.444977215203404</v>
      </c>
      <c r="DM269" s="45">
        <f t="shared" ca="1" si="751"/>
        <v>-1.1070074594388397</v>
      </c>
      <c r="DN269" s="45">
        <f t="shared" ca="1" si="751"/>
        <v>-0.80990616504019919</v>
      </c>
      <c r="DO269" s="45">
        <f t="shared" ca="1" si="751"/>
        <v>-0.90750229399129045</v>
      </c>
      <c r="DP269" s="45">
        <f t="shared" ca="1" si="751"/>
        <v>-0.15099175914600979</v>
      </c>
      <c r="DQ269" s="45">
        <f t="shared" ca="1" si="751"/>
        <v>-0.26917919409699936</v>
      </c>
      <c r="DR269" s="45">
        <f t="shared" ca="1" si="751"/>
        <v>0.30494502396126716</v>
      </c>
      <c r="DS269" s="45">
        <f t="shared" ca="1" si="751"/>
        <v>1.1548724050182304</v>
      </c>
      <c r="DT269" s="45">
        <f t="shared" ca="1" si="751"/>
        <v>0.58886992243029546</v>
      </c>
      <c r="DU269" s="45">
        <f t="shared" ca="1" si="751"/>
        <v>0.13166401230357425</v>
      </c>
      <c r="DV269" s="45">
        <f t="shared" ca="1" si="751"/>
        <v>0.43837494871948168</v>
      </c>
      <c r="DW269" s="45">
        <f t="shared" ca="1" si="751"/>
        <v>0.41837549955147557</v>
      </c>
      <c r="DX269" s="45">
        <f t="shared" ca="1" si="751"/>
        <v>0.21788349900337642</v>
      </c>
      <c r="DY269" s="45">
        <f t="shared" ca="1" si="751"/>
        <v>6.0935908572591298E-2</v>
      </c>
      <c r="DZ269" s="45">
        <f t="shared" ca="1" si="751"/>
        <v>-1.091644686690987</v>
      </c>
      <c r="EA269" s="45">
        <f t="shared" ca="1" si="751"/>
        <v>-1.8258057926591218</v>
      </c>
      <c r="EB269" s="45">
        <f t="shared" ca="1" si="751"/>
        <v>-2.0300941432767976</v>
      </c>
      <c r="EC269" s="45">
        <f t="shared" ca="1" si="751"/>
        <v>-1.9877976717443566</v>
      </c>
      <c r="ED269" s="45">
        <f t="shared" ca="1" si="751"/>
        <v>-1.8088778613732928</v>
      </c>
      <c r="EE269" s="45">
        <f t="shared" ca="1" si="751"/>
        <v>-1.5960038742808322</v>
      </c>
      <c r="EF269" s="45">
        <f t="shared" ca="1" si="751"/>
        <v>-1.8835268706563622</v>
      </c>
      <c r="EG269" s="45">
        <f t="shared" ca="1" si="751"/>
        <v>-1.4926859925129572</v>
      </c>
      <c r="EH269" s="45">
        <f t="shared" ca="1" si="751"/>
        <v>-1.5418443426106549</v>
      </c>
      <c r="EI269" s="45">
        <f t="shared" ca="1" si="751"/>
        <v>0.29775953901157037</v>
      </c>
      <c r="EJ269" s="45">
        <f t="shared" ca="1" si="751"/>
        <v>0.31898078957991299</v>
      </c>
      <c r="EK269" s="45">
        <f t="shared" ca="1" si="751"/>
        <v>0.8122674987175762</v>
      </c>
      <c r="EL269" s="45">
        <f t="shared" ca="1" si="751"/>
        <v>0.2031408385910963</v>
      </c>
      <c r="EM269" s="45">
        <f t="shared" ca="1" si="751"/>
        <v>1.0326233114066632</v>
      </c>
      <c r="EN269" s="45">
        <f t="shared" ca="1" si="751"/>
        <v>0.82072091143075021</v>
      </c>
      <c r="EO269" s="45">
        <f t="shared" ca="1" si="751"/>
        <v>0.63305427332476216</v>
      </c>
      <c r="EP269" s="45">
        <f t="shared" ca="1" si="751"/>
        <v>1.5914774629625004</v>
      </c>
      <c r="EQ269" s="45">
        <f t="shared" ca="1" si="751"/>
        <v>1.6105430090147392</v>
      </c>
      <c r="ER269" s="45">
        <f t="shared" ref="ER269:GA269" ca="1" si="752">(ER162-$CF$220)/$CF$221</f>
        <v>1.4308408471728158</v>
      </c>
      <c r="ES269" s="45">
        <f t="shared" ca="1" si="752"/>
        <v>1.5946551844162185</v>
      </c>
      <c r="ET269" s="45">
        <f t="shared" ca="1" si="752"/>
        <v>1.455358533312362</v>
      </c>
      <c r="EU269" s="45">
        <f t="shared" ca="1" si="752"/>
        <v>2.2655855333068056</v>
      </c>
      <c r="EV269" s="45">
        <f t="shared" ca="1" si="752"/>
        <v>1.6987566222277386</v>
      </c>
      <c r="EW269" s="45">
        <f t="shared" ca="1" si="752"/>
        <v>1.2695307237057409</v>
      </c>
      <c r="EX269" s="45">
        <f t="shared" ca="1" si="752"/>
        <v>1.5920501602764927</v>
      </c>
      <c r="EY269" s="45">
        <f t="shared" ca="1" si="752"/>
        <v>0.84718004936752334</v>
      </c>
      <c r="EZ269" s="45">
        <f t="shared" ca="1" si="752"/>
        <v>0.699627139584035</v>
      </c>
      <c r="FA269" s="45">
        <f t="shared" ca="1" si="752"/>
        <v>0.11221379246023178</v>
      </c>
      <c r="FB269" s="45">
        <f t="shared" ca="1" si="752"/>
        <v>0.43205819164149406</v>
      </c>
      <c r="FC269" s="45">
        <f t="shared" ca="1" si="752"/>
        <v>0.57501432214879122</v>
      </c>
      <c r="FD269" s="45">
        <f t="shared" ca="1" si="752"/>
        <v>4.0003457169357673E-2</v>
      </c>
      <c r="FE269" s="45">
        <f t="shared" ca="1" si="752"/>
        <v>1.6633629367644037E-4</v>
      </c>
      <c r="FF269" s="45">
        <f t="shared" ca="1" si="752"/>
        <v>0.31857787331440152</v>
      </c>
      <c r="FG269" s="45">
        <f t="shared" ca="1" si="752"/>
        <v>0.10017329402678579</v>
      </c>
      <c r="FH269" s="45">
        <f t="shared" ca="1" si="752"/>
        <v>-0.1315403945874779</v>
      </c>
      <c r="FI269" s="45">
        <f t="shared" ca="1" si="752"/>
        <v>-0.6628218259066192</v>
      </c>
      <c r="FJ269" s="45">
        <f t="shared" ca="1" si="752"/>
        <v>-0.6588904209639993</v>
      </c>
      <c r="FK269" s="45">
        <f t="shared" ca="1" si="752"/>
        <v>-1.2526089519286141</v>
      </c>
      <c r="FL269" s="45">
        <f t="shared" ca="1" si="752"/>
        <v>-0.64119979126462889</v>
      </c>
      <c r="FM269" s="45">
        <f t="shared" ca="1" si="752"/>
        <v>-0.10461135995018879</v>
      </c>
      <c r="FN269" s="45">
        <f t="shared" ca="1" si="752"/>
        <v>-0.19698488386540552</v>
      </c>
      <c r="FO269" s="45">
        <f t="shared" ca="1" si="752"/>
        <v>-0.34009313231900795</v>
      </c>
      <c r="FP269" s="45">
        <f t="shared" ca="1" si="752"/>
        <v>-0.1485890983896957</v>
      </c>
      <c r="FQ269" s="45">
        <f t="shared" ca="1" si="752"/>
        <v>-0.63327757610921298</v>
      </c>
      <c r="FR269" s="45">
        <f t="shared" ca="1" si="752"/>
        <v>-0.45230893879665068</v>
      </c>
      <c r="FS269" s="45">
        <f t="shared" ca="1" si="752"/>
        <v>1.3858579945734781E-2</v>
      </c>
      <c r="FT269" s="45">
        <f t="shared" ca="1" si="752"/>
        <v>0.17848142702836908</v>
      </c>
      <c r="FU269" s="45">
        <f t="shared" ca="1" si="752"/>
        <v>-0.56400170558196328</v>
      </c>
      <c r="FV269" s="45">
        <f t="shared" ca="1" si="752"/>
        <v>-1.2000972114623758</v>
      </c>
      <c r="FW269" s="45">
        <f t="shared" ca="1" si="752"/>
        <v>-1.3301786820827268</v>
      </c>
      <c r="FX269" s="45">
        <f t="shared" ca="1" si="752"/>
        <v>-1.261479306671994</v>
      </c>
      <c r="FY269" s="45">
        <f t="shared" ca="1" si="752"/>
        <v>-1.3885727776550132</v>
      </c>
      <c r="FZ269" s="45">
        <f t="shared" ca="1" si="752"/>
        <v>-0.75118191298400716</v>
      </c>
      <c r="GA269" s="84">
        <f t="shared" ca="1" si="752"/>
        <v>-0.16518848246862625</v>
      </c>
      <c r="GB269" s="25"/>
    </row>
    <row r="270" spans="1:184" x14ac:dyDescent="0.25">
      <c r="A270" s="14"/>
      <c r="B270" s="26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5"/>
      <c r="CC270" s="24"/>
      <c r="CD270" s="113">
        <f t="shared" si="740"/>
        <v>44</v>
      </c>
      <c r="CE270" s="114">
        <f t="shared" si="740"/>
        <v>45</v>
      </c>
      <c r="CF270" s="83">
        <f t="shared" ref="CF270:DK270" ca="1" si="753">(CF163-$CF$220)/$CF$221</f>
        <v>0.38685148294935146</v>
      </c>
      <c r="CG270" s="45">
        <f t="shared" ca="1" si="753"/>
        <v>-0.33418092583099435</v>
      </c>
      <c r="CH270" s="45">
        <f t="shared" ca="1" si="753"/>
        <v>-0.26365284337651201</v>
      </c>
      <c r="CI270" s="45">
        <f t="shared" ca="1" si="753"/>
        <v>-0.63403613655380497</v>
      </c>
      <c r="CJ270" s="45">
        <f t="shared" ca="1" si="753"/>
        <v>-0.57587382419569522</v>
      </c>
      <c r="CK270" s="45">
        <f t="shared" ca="1" si="753"/>
        <v>-0.29593698316439854</v>
      </c>
      <c r="CL270" s="45">
        <f t="shared" ca="1" si="753"/>
        <v>-3.9096234218831842E-2</v>
      </c>
      <c r="CM270" s="45">
        <f t="shared" ca="1" si="753"/>
        <v>0.64599258265329573</v>
      </c>
      <c r="CN270" s="45">
        <f t="shared" ca="1" si="753"/>
        <v>0.73493815865130419</v>
      </c>
      <c r="CO270" s="45">
        <f t="shared" ca="1" si="753"/>
        <v>0.46944830706207064</v>
      </c>
      <c r="CP270" s="45">
        <f t="shared" ca="1" si="753"/>
        <v>1.4397997321023362E-2</v>
      </c>
      <c r="CQ270" s="45">
        <f t="shared" ca="1" si="753"/>
        <v>0.8770568742853484</v>
      </c>
      <c r="CR270" s="45">
        <f t="shared" ca="1" si="753"/>
        <v>0.80522100758610504</v>
      </c>
      <c r="CS270" s="45">
        <f t="shared" ca="1" si="753"/>
        <v>1.0899685439674622</v>
      </c>
      <c r="CT270" s="45">
        <f t="shared" ca="1" si="753"/>
        <v>1.2494881848004682</v>
      </c>
      <c r="CU270" s="45">
        <f t="shared" ca="1" si="753"/>
        <v>0.82715096047719183</v>
      </c>
      <c r="CV270" s="45">
        <f t="shared" ca="1" si="753"/>
        <v>0.25221957537577205</v>
      </c>
      <c r="CW270" s="45">
        <f t="shared" ca="1" si="753"/>
        <v>-0.39068437595814093</v>
      </c>
      <c r="CX270" s="45">
        <f t="shared" ca="1" si="753"/>
        <v>4.9280371931229278E-2</v>
      </c>
      <c r="CY270" s="45">
        <f t="shared" ca="1" si="753"/>
        <v>0.44472671437302891</v>
      </c>
      <c r="CZ270" s="45">
        <f t="shared" ca="1" si="753"/>
        <v>1.6564235348552968E-2</v>
      </c>
      <c r="DA270" s="45">
        <f t="shared" ca="1" si="753"/>
        <v>0.3959151881239481</v>
      </c>
      <c r="DB270" s="45">
        <f t="shared" ca="1" si="753"/>
        <v>0.77872074508878675</v>
      </c>
      <c r="DC270" s="45">
        <f t="shared" ca="1" si="753"/>
        <v>1.0159049664217226</v>
      </c>
      <c r="DD270" s="45">
        <f t="shared" ca="1" si="753"/>
        <v>1.5094690131771022</v>
      </c>
      <c r="DE270" s="45">
        <f t="shared" ca="1" si="753"/>
        <v>1.293999718643827</v>
      </c>
      <c r="DF270" s="45">
        <f t="shared" ca="1" si="753"/>
        <v>1.2585836354268327</v>
      </c>
      <c r="DG270" s="45">
        <f t="shared" ca="1" si="753"/>
        <v>0.44716392271814276</v>
      </c>
      <c r="DH270" s="45">
        <f t="shared" ca="1" si="753"/>
        <v>0.35047236927227737</v>
      </c>
      <c r="DI270" s="45">
        <f t="shared" ca="1" si="753"/>
        <v>0.28020396400497816</v>
      </c>
      <c r="DJ270" s="45">
        <f t="shared" ca="1" si="753"/>
        <v>-0.56560153506451494</v>
      </c>
      <c r="DK270" s="45">
        <f t="shared" ca="1" si="753"/>
        <v>-0.87567922765231532</v>
      </c>
      <c r="DL270" s="45">
        <f t="shared" ref="DL270:EQ270" ca="1" si="754">(DL163-$CF$220)/$CF$221</f>
        <v>-1.0359112564086577</v>
      </c>
      <c r="DM270" s="45">
        <f t="shared" ca="1" si="754"/>
        <v>-1.9186023358633331</v>
      </c>
      <c r="DN270" s="45">
        <f t="shared" ca="1" si="754"/>
        <v>-1.5919654060281037</v>
      </c>
      <c r="DO270" s="45">
        <f t="shared" ca="1" si="754"/>
        <v>-1.4920767855017243</v>
      </c>
      <c r="DP270" s="45">
        <f t="shared" ca="1" si="754"/>
        <v>-0.61284560261559906</v>
      </c>
      <c r="DQ270" s="45">
        <f t="shared" ca="1" si="754"/>
        <v>-0.69290239544029508</v>
      </c>
      <c r="DR270" s="45">
        <f t="shared" ca="1" si="754"/>
        <v>-0.15405451808783691</v>
      </c>
      <c r="DS270" s="45">
        <f t="shared" ca="1" si="754"/>
        <v>0.79725171408099771</v>
      </c>
      <c r="DT270" s="45">
        <f t="shared" ca="1" si="754"/>
        <v>0.44681188669685251</v>
      </c>
      <c r="DU270" s="45">
        <f t="shared" ca="1" si="754"/>
        <v>0.29132187176297647</v>
      </c>
      <c r="DV270" s="45">
        <f t="shared" ca="1" si="754"/>
        <v>0.53596224189082842</v>
      </c>
      <c r="DW270" s="45">
        <f t="shared" ca="1" si="754"/>
        <v>0.47196551615233073</v>
      </c>
      <c r="DX270" s="45">
        <f t="shared" ca="1" si="754"/>
        <v>0.28674516841185826</v>
      </c>
      <c r="DY270" s="45">
        <f t="shared" ca="1" si="754"/>
        <v>0.14968823721860655</v>
      </c>
      <c r="DZ270" s="45">
        <f t="shared" ca="1" si="754"/>
        <v>-0.67353985249262593</v>
      </c>
      <c r="EA270" s="45">
        <f t="shared" ca="1" si="754"/>
        <v>-1.3943905905308556</v>
      </c>
      <c r="EB270" s="45">
        <f t="shared" ca="1" si="754"/>
        <v>-1.4640267352273046</v>
      </c>
      <c r="EC270" s="45">
        <f t="shared" ca="1" si="754"/>
        <v>-1.247462041761487</v>
      </c>
      <c r="ED270" s="45">
        <f t="shared" ca="1" si="754"/>
        <v>-1.3038335057729964</v>
      </c>
      <c r="EE270" s="45">
        <f t="shared" ca="1" si="754"/>
        <v>-0.98831030657655883</v>
      </c>
      <c r="EF270" s="45">
        <f t="shared" ca="1" si="754"/>
        <v>-1.1203224490753732</v>
      </c>
      <c r="EG270" s="45">
        <f t="shared" ca="1" si="754"/>
        <v>-0.86815025384887334</v>
      </c>
      <c r="EH270" s="45">
        <f t="shared" ca="1" si="754"/>
        <v>-0.84739873385443987</v>
      </c>
      <c r="EI270" s="45">
        <f t="shared" ca="1" si="754"/>
        <v>0.73523153473305503</v>
      </c>
      <c r="EJ270" s="45">
        <f t="shared" ca="1" si="754"/>
        <v>0.54696612403887757</v>
      </c>
      <c r="EK270" s="45">
        <f t="shared" ca="1" si="754"/>
        <v>0.47765555266633203</v>
      </c>
      <c r="EL270" s="45">
        <f t="shared" ca="1" si="754"/>
        <v>-0.40431367776776184</v>
      </c>
      <c r="EM270" s="45">
        <f t="shared" ca="1" si="754"/>
        <v>0.2488158276424918</v>
      </c>
      <c r="EN270" s="45">
        <f t="shared" ca="1" si="754"/>
        <v>0.22087583660514143</v>
      </c>
      <c r="EO270" s="45">
        <f t="shared" ca="1" si="754"/>
        <v>8.1127819850301222E-2</v>
      </c>
      <c r="EP270" s="45">
        <f t="shared" ca="1" si="754"/>
        <v>0.937522050045834</v>
      </c>
      <c r="EQ270" s="45">
        <f t="shared" ca="1" si="754"/>
        <v>1.2628639161032575</v>
      </c>
      <c r="ER270" s="45">
        <f t="shared" ref="ER270:GA270" ca="1" si="755">(ER163-$CF$220)/$CF$221</f>
        <v>0.94086418304189434</v>
      </c>
      <c r="ES270" s="45">
        <f t="shared" ca="1" si="755"/>
        <v>1.1894904900610856</v>
      </c>
      <c r="ET270" s="45">
        <f t="shared" ca="1" si="755"/>
        <v>1.2319937377040173</v>
      </c>
      <c r="EU270" s="45">
        <f t="shared" ca="1" si="755"/>
        <v>1.7836559492121236</v>
      </c>
      <c r="EV270" s="45">
        <f t="shared" ca="1" si="755"/>
        <v>1.218717153882076</v>
      </c>
      <c r="EW270" s="45">
        <f t="shared" ca="1" si="755"/>
        <v>0.83312348876346998</v>
      </c>
      <c r="EX270" s="45">
        <f t="shared" ca="1" si="755"/>
        <v>1.2358224623823972</v>
      </c>
      <c r="EY270" s="45">
        <f t="shared" ca="1" si="755"/>
        <v>0.61455201439372797</v>
      </c>
      <c r="EZ270" s="45">
        <f t="shared" ca="1" si="755"/>
        <v>0.1532656667319901</v>
      </c>
      <c r="FA270" s="45">
        <f t="shared" ca="1" si="755"/>
        <v>-0.25907490465167421</v>
      </c>
      <c r="FB270" s="45">
        <f t="shared" ca="1" si="755"/>
        <v>-0.25509760777824858</v>
      </c>
      <c r="FC270" s="45">
        <f t="shared" ca="1" si="755"/>
        <v>-0.13805613136387176</v>
      </c>
      <c r="FD270" s="45">
        <f t="shared" ca="1" si="755"/>
        <v>-0.43716557739569978</v>
      </c>
      <c r="FE270" s="45">
        <f t="shared" ca="1" si="755"/>
        <v>-0.25763057824836882</v>
      </c>
      <c r="FF270" s="45">
        <f t="shared" ca="1" si="755"/>
        <v>-0.20446962235648422</v>
      </c>
      <c r="FG270" s="45">
        <f t="shared" ca="1" si="755"/>
        <v>-0.39897384156561722</v>
      </c>
      <c r="FH270" s="45">
        <f t="shared" ca="1" si="755"/>
        <v>-0.60152710409275834</v>
      </c>
      <c r="FI270" s="45">
        <f t="shared" ca="1" si="755"/>
        <v>-0.82690591525838297</v>
      </c>
      <c r="FJ270" s="45">
        <f t="shared" ca="1" si="755"/>
        <v>-0.84801265874872578</v>
      </c>
      <c r="FK270" s="45">
        <f t="shared" ca="1" si="755"/>
        <v>-1.0721623703622047</v>
      </c>
      <c r="FL270" s="45">
        <f t="shared" ca="1" si="755"/>
        <v>-0.35987046632145475</v>
      </c>
      <c r="FM270" s="45">
        <f t="shared" ca="1" si="755"/>
        <v>-2.9130757742712135E-2</v>
      </c>
      <c r="FN270" s="45">
        <f t="shared" ca="1" si="755"/>
        <v>-7.2809194424619736E-2</v>
      </c>
      <c r="FO270" s="45">
        <f t="shared" ca="1" si="755"/>
        <v>0.1428090314681188</v>
      </c>
      <c r="FP270" s="45">
        <f t="shared" ca="1" si="755"/>
        <v>0.39374879665206852</v>
      </c>
      <c r="FQ270" s="45">
        <f t="shared" ca="1" si="755"/>
        <v>7.3582641920377528E-2</v>
      </c>
      <c r="FR270" s="45">
        <f t="shared" ca="1" si="755"/>
        <v>0.16799087445979</v>
      </c>
      <c r="FS270" s="45">
        <f t="shared" ca="1" si="755"/>
        <v>0.56951227336378196</v>
      </c>
      <c r="FT270" s="45">
        <f t="shared" ca="1" si="755"/>
        <v>0.49601852282815201</v>
      </c>
      <c r="FU270" s="45">
        <f t="shared" ca="1" si="755"/>
        <v>-0.16523878007458234</v>
      </c>
      <c r="FV270" s="45">
        <f t="shared" ca="1" si="755"/>
        <v>-0.71358440999252082</v>
      </c>
      <c r="FW270" s="45">
        <f t="shared" ca="1" si="755"/>
        <v>-0.59424125472298284</v>
      </c>
      <c r="FX270" s="45">
        <f t="shared" ca="1" si="755"/>
        <v>-0.72171902797936538</v>
      </c>
      <c r="FY270" s="45">
        <f t="shared" ca="1" si="755"/>
        <v>-1.0567887392656239</v>
      </c>
      <c r="FZ270" s="45">
        <f t="shared" ca="1" si="755"/>
        <v>-0.61189960540507948</v>
      </c>
      <c r="GA270" s="84">
        <f t="shared" ca="1" si="755"/>
        <v>-0.33716114614280507</v>
      </c>
      <c r="GB270" s="25"/>
    </row>
    <row r="271" spans="1:184" x14ac:dyDescent="0.25">
      <c r="A271" s="14"/>
      <c r="B271" s="26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5"/>
      <c r="CC271" s="24"/>
      <c r="CD271" s="113">
        <f t="shared" si="740"/>
        <v>45</v>
      </c>
      <c r="CE271" s="114">
        <f t="shared" si="740"/>
        <v>46</v>
      </c>
      <c r="CF271" s="83">
        <f t="shared" ref="CF271:DK271" ca="1" si="756">(CF164-$CF$220)/$CF$221</f>
        <v>1.0445059273912836</v>
      </c>
      <c r="CG271" s="45">
        <f t="shared" ca="1" si="756"/>
        <v>0.50166538360717217</v>
      </c>
      <c r="CH271" s="45">
        <f t="shared" ca="1" si="756"/>
        <v>9.4188634193263079E-2</v>
      </c>
      <c r="CI271" s="45">
        <f t="shared" ca="1" si="756"/>
        <v>4.0694831149471679E-2</v>
      </c>
      <c r="CJ271" s="45">
        <f t="shared" ca="1" si="756"/>
        <v>4.736263043763117E-2</v>
      </c>
      <c r="CK271" s="45">
        <f t="shared" ca="1" si="756"/>
        <v>0.24888600838328612</v>
      </c>
      <c r="CL271" s="45">
        <f t="shared" ca="1" si="756"/>
        <v>0.44871172765021705</v>
      </c>
      <c r="CM271" s="45">
        <f t="shared" ca="1" si="756"/>
        <v>0.78039595173619358</v>
      </c>
      <c r="CN271" s="45">
        <f t="shared" ca="1" si="756"/>
        <v>0.75012668691934625</v>
      </c>
      <c r="CO271" s="45">
        <f t="shared" ca="1" si="756"/>
        <v>0.47967406496658677</v>
      </c>
      <c r="CP271" s="45">
        <f t="shared" ca="1" si="756"/>
        <v>-0.31048298349114178</v>
      </c>
      <c r="CQ271" s="45">
        <f t="shared" ca="1" si="756"/>
        <v>0.93061396469495994</v>
      </c>
      <c r="CR271" s="45">
        <f t="shared" ca="1" si="756"/>
        <v>0.69242645581221274</v>
      </c>
      <c r="CS271" s="45">
        <f t="shared" ca="1" si="756"/>
        <v>0.69741005176178972</v>
      </c>
      <c r="CT271" s="45">
        <f t="shared" ca="1" si="756"/>
        <v>0.65912069688901975</v>
      </c>
      <c r="CU271" s="45">
        <f t="shared" ca="1" si="756"/>
        <v>0.21621416727238449</v>
      </c>
      <c r="CV271" s="45">
        <f t="shared" ca="1" si="756"/>
        <v>5.3883301189039633E-2</v>
      </c>
      <c r="CW271" s="45">
        <f t="shared" ca="1" si="756"/>
        <v>-0.66249010969842914</v>
      </c>
      <c r="CX271" s="45">
        <f t="shared" ca="1" si="756"/>
        <v>0.16882715539953372</v>
      </c>
      <c r="CY271" s="45">
        <f t="shared" ca="1" si="756"/>
        <v>0.90664434911186831</v>
      </c>
      <c r="CZ271" s="45">
        <f t="shared" ca="1" si="756"/>
        <v>0.28154221467528384</v>
      </c>
      <c r="DA271" s="45">
        <f t="shared" ca="1" si="756"/>
        <v>0.24322897083474807</v>
      </c>
      <c r="DB271" s="45">
        <f t="shared" ca="1" si="756"/>
        <v>0.89306593310827598</v>
      </c>
      <c r="DC271" s="45">
        <f t="shared" ca="1" si="756"/>
        <v>0.89055746768105182</v>
      </c>
      <c r="DD271" s="45">
        <f t="shared" ca="1" si="756"/>
        <v>1.2247862489393377</v>
      </c>
      <c r="DE271" s="45">
        <f t="shared" ca="1" si="756"/>
        <v>0.53063215634418537</v>
      </c>
      <c r="DF271" s="45">
        <f t="shared" ca="1" si="756"/>
        <v>0.55528104988275362</v>
      </c>
      <c r="DG271" s="45">
        <f t="shared" ca="1" si="756"/>
        <v>-0.14149128416404078</v>
      </c>
      <c r="DH271" s="45">
        <f t="shared" ca="1" si="756"/>
        <v>-0.16206473623795389</v>
      </c>
      <c r="DI271" s="45">
        <f t="shared" ca="1" si="756"/>
        <v>-6.6365313680554372E-2</v>
      </c>
      <c r="DJ271" s="45">
        <f t="shared" ca="1" si="756"/>
        <v>-0.72062419798511312</v>
      </c>
      <c r="DK271" s="45">
        <f t="shared" ca="1" si="756"/>
        <v>-1.3627816516043929</v>
      </c>
      <c r="DL271" s="45">
        <f t="shared" ref="DL271:EQ271" ca="1" si="757">(DL164-$CF$220)/$CF$221</f>
        <v>-1.2445366975639964</v>
      </c>
      <c r="DM271" s="45">
        <f t="shared" ca="1" si="757"/>
        <v>-1.8239619565365441</v>
      </c>
      <c r="DN271" s="45">
        <f t="shared" ca="1" si="757"/>
        <v>-1.6000506557232843</v>
      </c>
      <c r="DO271" s="45">
        <f t="shared" ca="1" si="757"/>
        <v>-1.5389649507532597</v>
      </c>
      <c r="DP271" s="45">
        <f t="shared" ca="1" si="757"/>
        <v>-1.0147260477303819</v>
      </c>
      <c r="DQ271" s="45">
        <f t="shared" ca="1" si="757"/>
        <v>-1.1410547868948098</v>
      </c>
      <c r="DR271" s="45">
        <f t="shared" ca="1" si="757"/>
        <v>-0.50883930034409208</v>
      </c>
      <c r="DS271" s="45">
        <f t="shared" ca="1" si="757"/>
        <v>0.33880763161483601</v>
      </c>
      <c r="DT271" s="45">
        <f t="shared" ca="1" si="757"/>
        <v>0.23643596913297318</v>
      </c>
      <c r="DU271" s="45">
        <f t="shared" ca="1" si="757"/>
        <v>4.3177335253742802E-2</v>
      </c>
      <c r="DV271" s="45">
        <f t="shared" ca="1" si="757"/>
        <v>0.2288878630149262</v>
      </c>
      <c r="DW271" s="45">
        <f t="shared" ca="1" si="757"/>
        <v>0.65848840307388079</v>
      </c>
      <c r="DX271" s="45">
        <f t="shared" ca="1" si="757"/>
        <v>0.19345203146194784</v>
      </c>
      <c r="DY271" s="45">
        <f t="shared" ca="1" si="757"/>
        <v>0.31515555762133252</v>
      </c>
      <c r="DZ271" s="45">
        <f t="shared" ca="1" si="757"/>
        <v>-0.50754051557534452</v>
      </c>
      <c r="EA271" s="45">
        <f t="shared" ca="1" si="757"/>
        <v>-1.3608112375728549</v>
      </c>
      <c r="EB271" s="45">
        <f t="shared" ca="1" si="757"/>
        <v>-1.3648304562429674</v>
      </c>
      <c r="EC271" s="45">
        <f t="shared" ca="1" si="757"/>
        <v>-1.4156440017121426</v>
      </c>
      <c r="ED271" s="45">
        <f t="shared" ca="1" si="757"/>
        <v>-1.6503868322300881</v>
      </c>
      <c r="EE271" s="45">
        <f t="shared" ca="1" si="757"/>
        <v>-1.5570021828005154</v>
      </c>
      <c r="EF271" s="45">
        <f t="shared" ca="1" si="757"/>
        <v>-1.7187391889182992</v>
      </c>
      <c r="EG271" s="45">
        <f t="shared" ca="1" si="757"/>
        <v>-1.0737042518226547</v>
      </c>
      <c r="EH271" s="45">
        <f t="shared" ca="1" si="757"/>
        <v>-1.4631028627346967</v>
      </c>
      <c r="EI271" s="45">
        <f t="shared" ca="1" si="757"/>
        <v>-0.18446291492214981</v>
      </c>
      <c r="EJ271" s="45">
        <f t="shared" ca="1" si="757"/>
        <v>-0.48911385325623769</v>
      </c>
      <c r="EK271" s="45">
        <f t="shared" ca="1" si="757"/>
        <v>-0.31706904877033482</v>
      </c>
      <c r="EL271" s="45">
        <f t="shared" ca="1" si="757"/>
        <v>-0.63976684225676383</v>
      </c>
      <c r="EM271" s="45">
        <f t="shared" ca="1" si="757"/>
        <v>0.22345818354832747</v>
      </c>
      <c r="EN271" s="45">
        <f t="shared" ca="1" si="757"/>
        <v>0.12754524935093403</v>
      </c>
      <c r="EO271" s="45">
        <f t="shared" ca="1" si="757"/>
        <v>-6.9672616789259498E-2</v>
      </c>
      <c r="EP271" s="45">
        <f t="shared" ca="1" si="757"/>
        <v>0.57242531681615971</v>
      </c>
      <c r="EQ271" s="45">
        <f t="shared" ca="1" si="757"/>
        <v>0.97066769106337181</v>
      </c>
      <c r="ER271" s="45">
        <f t="shared" ref="ER271:GA271" ca="1" si="758">(ER164-$CF$220)/$CF$221</f>
        <v>0.50612182360372537</v>
      </c>
      <c r="ES271" s="45">
        <f t="shared" ca="1" si="758"/>
        <v>0.86717881752796877</v>
      </c>
      <c r="ET271" s="45">
        <f t="shared" ca="1" si="758"/>
        <v>0.94004552746518888</v>
      </c>
      <c r="EU271" s="45">
        <f t="shared" ca="1" si="758"/>
        <v>1.2222862725153478</v>
      </c>
      <c r="EV271" s="45">
        <f t="shared" ca="1" si="758"/>
        <v>0.75714435772631428</v>
      </c>
      <c r="EW271" s="45">
        <f t="shared" ca="1" si="758"/>
        <v>0.72488731932341421</v>
      </c>
      <c r="EX271" s="45">
        <f t="shared" ca="1" si="758"/>
        <v>1.0005042871367447</v>
      </c>
      <c r="EY271" s="45">
        <f t="shared" ca="1" si="758"/>
        <v>0.83069203921119827</v>
      </c>
      <c r="EZ271" s="45">
        <f t="shared" ca="1" si="758"/>
        <v>0.39824089482243347</v>
      </c>
      <c r="FA271" s="45">
        <f t="shared" ca="1" si="758"/>
        <v>0.25726129468188358</v>
      </c>
      <c r="FB271" s="45">
        <f t="shared" ca="1" si="758"/>
        <v>0.24702598754319188</v>
      </c>
      <c r="FC271" s="45">
        <f t="shared" ca="1" si="758"/>
        <v>0.38264500226665366</v>
      </c>
      <c r="FD271" s="45">
        <f t="shared" ca="1" si="758"/>
        <v>-2.8755199603436574E-2</v>
      </c>
      <c r="FE271" s="45">
        <f t="shared" ca="1" si="758"/>
        <v>-0.23390853011744361</v>
      </c>
      <c r="FF271" s="45">
        <f t="shared" ca="1" si="758"/>
        <v>-0.5891451746266777</v>
      </c>
      <c r="FG271" s="45">
        <f t="shared" ca="1" si="758"/>
        <v>-0.41795601871570914</v>
      </c>
      <c r="FH271" s="45">
        <f t="shared" ca="1" si="758"/>
        <v>-1.1326807499573097</v>
      </c>
      <c r="FI271" s="45">
        <f t="shared" ca="1" si="758"/>
        <v>-1.2581016038479962</v>
      </c>
      <c r="FJ271" s="45">
        <f t="shared" ca="1" si="758"/>
        <v>-1.0380807403948731</v>
      </c>
      <c r="FK271" s="45">
        <f t="shared" ca="1" si="758"/>
        <v>-1.1911888176070156</v>
      </c>
      <c r="FL271" s="45">
        <f t="shared" ca="1" si="758"/>
        <v>-0.70370522504932664</v>
      </c>
      <c r="FM271" s="45">
        <f t="shared" ca="1" si="758"/>
        <v>-0.39209806595626967</v>
      </c>
      <c r="FN271" s="45">
        <f t="shared" ca="1" si="758"/>
        <v>-2.7163449634235524E-2</v>
      </c>
      <c r="FO271" s="45">
        <f t="shared" ca="1" si="758"/>
        <v>0.34515690048475267</v>
      </c>
      <c r="FP271" s="45">
        <f t="shared" ca="1" si="758"/>
        <v>0.43954849873611529</v>
      </c>
      <c r="FQ271" s="45">
        <f t="shared" ca="1" si="758"/>
        <v>0.49092802070645247</v>
      </c>
      <c r="FR271" s="45">
        <f t="shared" ca="1" si="758"/>
        <v>0.66147880934778713</v>
      </c>
      <c r="FS271" s="45">
        <f t="shared" ca="1" si="758"/>
        <v>0.95142156994737914</v>
      </c>
      <c r="FT271" s="45">
        <f t="shared" ca="1" si="758"/>
        <v>0.71186024391552694</v>
      </c>
      <c r="FU271" s="45">
        <f t="shared" ca="1" si="758"/>
        <v>-7.4249107092175692E-2</v>
      </c>
      <c r="FV271" s="45">
        <f t="shared" ca="1" si="758"/>
        <v>-0.47967917045602226</v>
      </c>
      <c r="FW271" s="45">
        <f t="shared" ca="1" si="758"/>
        <v>-0.51410697645548464</v>
      </c>
      <c r="FX271" s="45">
        <f t="shared" ca="1" si="758"/>
        <v>-0.49855085666964749</v>
      </c>
      <c r="FY271" s="45">
        <f t="shared" ca="1" si="758"/>
        <v>-0.95570291014906228</v>
      </c>
      <c r="FZ271" s="45">
        <f t="shared" ca="1" si="758"/>
        <v>-0.81622727026620689</v>
      </c>
      <c r="GA271" s="84">
        <f t="shared" ca="1" si="758"/>
        <v>-0.75718049046372315</v>
      </c>
      <c r="GB271" s="25"/>
    </row>
    <row r="272" spans="1:184" x14ac:dyDescent="0.25">
      <c r="A272" s="14"/>
      <c r="B272" s="26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5"/>
      <c r="CC272" s="24"/>
      <c r="CD272" s="113">
        <f t="shared" si="740"/>
        <v>46</v>
      </c>
      <c r="CE272" s="114">
        <f t="shared" si="740"/>
        <v>47</v>
      </c>
      <c r="CF272" s="83">
        <f t="shared" ref="CF272:DK272" ca="1" si="759">(CF165-$CF$220)/$CF$221</f>
        <v>2.1474108594641472</v>
      </c>
      <c r="CG272" s="45">
        <f t="shared" ca="1" si="759"/>
        <v>1.5332795193464832</v>
      </c>
      <c r="CH272" s="45">
        <f t="shared" ca="1" si="759"/>
        <v>-0.29561795587255563</v>
      </c>
      <c r="CI272" s="45">
        <f t="shared" ca="1" si="759"/>
        <v>-9.344401550798298E-2</v>
      </c>
      <c r="CJ272" s="45">
        <f t="shared" ca="1" si="759"/>
        <v>0.26506160569206938</v>
      </c>
      <c r="CK272" s="45">
        <f t="shared" ca="1" si="759"/>
        <v>0.61880551446922072</v>
      </c>
      <c r="CL272" s="45">
        <f t="shared" ca="1" si="759"/>
        <v>0.57803544696631715</v>
      </c>
      <c r="CM272" s="45">
        <f t="shared" ca="1" si="759"/>
        <v>1.1899711582462642</v>
      </c>
      <c r="CN272" s="45">
        <f t="shared" ca="1" si="759"/>
        <v>1.0842273840137537</v>
      </c>
      <c r="CO272" s="45">
        <f t="shared" ca="1" si="759"/>
        <v>0.63902445000262653</v>
      </c>
      <c r="CP272" s="45">
        <f t="shared" ca="1" si="759"/>
        <v>5.1089911799074315E-2</v>
      </c>
      <c r="CQ272" s="45">
        <f t="shared" ca="1" si="759"/>
        <v>1.3840770985969049</v>
      </c>
      <c r="CR272" s="45">
        <f t="shared" ca="1" si="759"/>
        <v>0.78425241524053058</v>
      </c>
      <c r="CS272" s="45">
        <f t="shared" ca="1" si="759"/>
        <v>0.58977735943570897</v>
      </c>
      <c r="CT272" s="45">
        <f t="shared" ca="1" si="759"/>
        <v>0.53316021336609476</v>
      </c>
      <c r="CU272" s="45">
        <f t="shared" ca="1" si="759"/>
        <v>0.18794366427994993</v>
      </c>
      <c r="CV272" s="45">
        <f t="shared" ca="1" si="759"/>
        <v>-0.27434420130531179</v>
      </c>
      <c r="CW272" s="45">
        <f t="shared" ca="1" si="759"/>
        <v>-0.96517989202704335</v>
      </c>
      <c r="CX272" s="45">
        <f t="shared" ca="1" si="759"/>
        <v>-8.9515605832664963E-2</v>
      </c>
      <c r="CY272" s="45">
        <f t="shared" ca="1" si="759"/>
        <v>0.6829599098919098</v>
      </c>
      <c r="CZ272" s="45">
        <f t="shared" ca="1" si="759"/>
        <v>-5.100434013294565E-2</v>
      </c>
      <c r="DA272" s="45">
        <f t="shared" ca="1" si="759"/>
        <v>0.24113243011894153</v>
      </c>
      <c r="DB272" s="45">
        <f t="shared" ca="1" si="759"/>
        <v>0.66132149998189105</v>
      </c>
      <c r="DC272" s="45">
        <f t="shared" ca="1" si="759"/>
        <v>0.58419001806357007</v>
      </c>
      <c r="DD272" s="45">
        <f t="shared" ca="1" si="759"/>
        <v>1.0020764679856398</v>
      </c>
      <c r="DE272" s="45">
        <f t="shared" ca="1" si="759"/>
        <v>0.91336219933812424</v>
      </c>
      <c r="DF272" s="45">
        <f t="shared" ca="1" si="759"/>
        <v>0.94475658267544327</v>
      </c>
      <c r="DG272" s="45">
        <f t="shared" ca="1" si="759"/>
        <v>0.10333018307830392</v>
      </c>
      <c r="DH272" s="45">
        <f t="shared" ca="1" si="759"/>
        <v>0.19869997623836186</v>
      </c>
      <c r="DI272" s="45">
        <f t="shared" ca="1" si="759"/>
        <v>0.26745455114799421</v>
      </c>
      <c r="DJ272" s="45">
        <f t="shared" ca="1" si="759"/>
        <v>-0.49021207827249186</v>
      </c>
      <c r="DK272" s="45">
        <f t="shared" ca="1" si="759"/>
        <v>-1.0732715481692454</v>
      </c>
      <c r="DL272" s="45">
        <f t="shared" ref="DL272:EQ272" ca="1" si="760">(DL165-$CF$220)/$CF$221</f>
        <v>-0.76723892041701425</v>
      </c>
      <c r="DM272" s="45">
        <f t="shared" ca="1" si="760"/>
        <v>-1.2329558760820198</v>
      </c>
      <c r="DN272" s="45">
        <f t="shared" ca="1" si="760"/>
        <v>-1.2698463205194783</v>
      </c>
      <c r="DO272" s="45">
        <f t="shared" ca="1" si="760"/>
        <v>-1.321935880947553</v>
      </c>
      <c r="DP272" s="45">
        <f t="shared" ca="1" si="760"/>
        <v>-0.5144979946113003</v>
      </c>
      <c r="DQ272" s="45">
        <f t="shared" ca="1" si="760"/>
        <v>-0.89371574027329803</v>
      </c>
      <c r="DR272" s="45">
        <f t="shared" ca="1" si="760"/>
        <v>-0.26005483136715968</v>
      </c>
      <c r="DS272" s="45">
        <f t="shared" ca="1" si="760"/>
        <v>0.43674308715283477</v>
      </c>
      <c r="DT272" s="45">
        <f t="shared" ca="1" si="760"/>
        <v>0.14248331828154617</v>
      </c>
      <c r="DU272" s="45">
        <f t="shared" ca="1" si="760"/>
        <v>1.4106509081324369E-2</v>
      </c>
      <c r="DV272" s="45">
        <f t="shared" ca="1" si="760"/>
        <v>-2.0745461468006619E-2</v>
      </c>
      <c r="DW272" s="45">
        <f t="shared" ca="1" si="760"/>
        <v>0.58872569319902424</v>
      </c>
      <c r="DX272" s="45">
        <f t="shared" ca="1" si="760"/>
        <v>0.31244681940048175</v>
      </c>
      <c r="DY272" s="45">
        <f t="shared" ca="1" si="760"/>
        <v>0.27582691282429722</v>
      </c>
      <c r="DZ272" s="45">
        <f t="shared" ca="1" si="760"/>
        <v>-0.58538087839440811</v>
      </c>
      <c r="EA272" s="45">
        <f t="shared" ca="1" si="760"/>
        <v>-1.586412525006317</v>
      </c>
      <c r="EB272" s="45">
        <f t="shared" ca="1" si="760"/>
        <v>-1.2977997327244764</v>
      </c>
      <c r="EC272" s="45">
        <f t="shared" ca="1" si="760"/>
        <v>-1.1815614396935261</v>
      </c>
      <c r="ED272" s="45">
        <f t="shared" ca="1" si="760"/>
        <v>-1.2986025046679022</v>
      </c>
      <c r="EE272" s="45">
        <f t="shared" ca="1" si="760"/>
        <v>-1.0001973030292801</v>
      </c>
      <c r="EF272" s="45">
        <f t="shared" ca="1" si="760"/>
        <v>-1.0471838225320091</v>
      </c>
      <c r="EG272" s="45">
        <f t="shared" ca="1" si="760"/>
        <v>-0.23155270523881363</v>
      </c>
      <c r="EH272" s="45">
        <f t="shared" ca="1" si="760"/>
        <v>-0.66679610679309975</v>
      </c>
      <c r="EI272" s="45">
        <f t="shared" ca="1" si="760"/>
        <v>0.43163747391967733</v>
      </c>
      <c r="EJ272" s="45">
        <f t="shared" ca="1" si="760"/>
        <v>0.4658987540388308</v>
      </c>
      <c r="EK272" s="45">
        <f t="shared" ca="1" si="760"/>
        <v>0.4326922018235379</v>
      </c>
      <c r="EL272" s="45">
        <f t="shared" ca="1" si="760"/>
        <v>0.21391237621314471</v>
      </c>
      <c r="EM272" s="45">
        <f t="shared" ca="1" si="760"/>
        <v>0.78633638942762452</v>
      </c>
      <c r="EN272" s="45">
        <f t="shared" ca="1" si="760"/>
        <v>0.63793698156394607</v>
      </c>
      <c r="EO272" s="45">
        <f t="shared" ca="1" si="760"/>
        <v>0.49354977048985665</v>
      </c>
      <c r="EP272" s="45">
        <f t="shared" ca="1" si="760"/>
        <v>0.91544494324121473</v>
      </c>
      <c r="EQ272" s="45">
        <f t="shared" ca="1" si="760"/>
        <v>1.4347471678499557</v>
      </c>
      <c r="ER272" s="45">
        <f t="shared" ref="ER272:GA272" ca="1" si="761">(ER165-$CF$220)/$CF$221</f>
        <v>0.94093664755025763</v>
      </c>
      <c r="ES272" s="45">
        <f t="shared" ca="1" si="761"/>
        <v>1.510351466795123</v>
      </c>
      <c r="ET272" s="45">
        <f t="shared" ca="1" si="761"/>
        <v>1.5507134173798627</v>
      </c>
      <c r="EU272" s="45">
        <f t="shared" ca="1" si="761"/>
        <v>1.6745281699230086</v>
      </c>
      <c r="EV272" s="45">
        <f t="shared" ca="1" si="761"/>
        <v>1.3191625564038405</v>
      </c>
      <c r="EW272" s="45">
        <f t="shared" ca="1" si="761"/>
        <v>1.4305373314004939</v>
      </c>
      <c r="EX272" s="45">
        <f t="shared" ca="1" si="761"/>
        <v>1.3740807152805143</v>
      </c>
      <c r="EY272" s="45">
        <f t="shared" ca="1" si="761"/>
        <v>1.1103490453699583</v>
      </c>
      <c r="EZ272" s="45">
        <f t="shared" ca="1" si="761"/>
        <v>0.54458232140227592</v>
      </c>
      <c r="FA272" s="45">
        <f t="shared" ca="1" si="761"/>
        <v>0.538314157048426</v>
      </c>
      <c r="FB272" s="45">
        <f t="shared" ca="1" si="761"/>
        <v>0.32748622455270632</v>
      </c>
      <c r="FC272" s="45">
        <f t="shared" ca="1" si="761"/>
        <v>0.48590380858970106</v>
      </c>
      <c r="FD272" s="45">
        <f t="shared" ca="1" si="761"/>
        <v>0.14254855353210527</v>
      </c>
      <c r="FE272" s="45">
        <f t="shared" ca="1" si="761"/>
        <v>-0.46931868998305859</v>
      </c>
      <c r="FF272" s="45">
        <f t="shared" ca="1" si="761"/>
        <v>-0.7200960588698293</v>
      </c>
      <c r="FG272" s="45">
        <f t="shared" ca="1" si="761"/>
        <v>-0.3451240214843399</v>
      </c>
      <c r="FH272" s="45">
        <f t="shared" ca="1" si="761"/>
        <v>-0.89892804572411211</v>
      </c>
      <c r="FI272" s="45">
        <f t="shared" ca="1" si="761"/>
        <v>-1.1509070759434952</v>
      </c>
      <c r="FJ272" s="45">
        <f t="shared" ca="1" si="761"/>
        <v>-0.9761695684035695</v>
      </c>
      <c r="FK272" s="45">
        <f t="shared" ca="1" si="761"/>
        <v>-1.2694925685309439</v>
      </c>
      <c r="FL272" s="45">
        <f t="shared" ca="1" si="761"/>
        <v>-0.67776176482853012</v>
      </c>
      <c r="FM272" s="45">
        <f t="shared" ca="1" si="761"/>
        <v>-0.54129361126394304</v>
      </c>
      <c r="FN272" s="45">
        <f t="shared" ca="1" si="761"/>
        <v>0.37945150567682034</v>
      </c>
      <c r="FO272" s="45">
        <f t="shared" ca="1" si="761"/>
        <v>0.28521903831148454</v>
      </c>
      <c r="FP272" s="45">
        <f t="shared" ca="1" si="761"/>
        <v>0.21398451864319099</v>
      </c>
      <c r="FQ272" s="45">
        <f t="shared" ca="1" si="761"/>
        <v>0.27987127845247356</v>
      </c>
      <c r="FR272" s="45">
        <f t="shared" ca="1" si="761"/>
        <v>0.98043749372893962</v>
      </c>
      <c r="FS272" s="45">
        <f t="shared" ca="1" si="761"/>
        <v>1.0222523857992489</v>
      </c>
      <c r="FT272" s="45">
        <f t="shared" ca="1" si="761"/>
        <v>0.68478777988003403</v>
      </c>
      <c r="FU272" s="45">
        <f t="shared" ca="1" si="761"/>
        <v>8.8633533049367788E-2</v>
      </c>
      <c r="FV272" s="45">
        <f t="shared" ca="1" si="761"/>
        <v>-4.1527532852624061E-2</v>
      </c>
      <c r="FW272" s="45">
        <f t="shared" ca="1" si="761"/>
        <v>-0.34153188890593306</v>
      </c>
      <c r="FX272" s="45">
        <f t="shared" ca="1" si="761"/>
        <v>-7.2002386002784621E-2</v>
      </c>
      <c r="FY272" s="45">
        <f t="shared" ca="1" si="761"/>
        <v>-0.51883228561204109</v>
      </c>
      <c r="FZ272" s="45">
        <f t="shared" ca="1" si="761"/>
        <v>-0.46121237772963558</v>
      </c>
      <c r="GA272" s="84">
        <f t="shared" ca="1" si="761"/>
        <v>-0.88697007572718656</v>
      </c>
      <c r="GB272" s="25"/>
    </row>
    <row r="273" spans="1:184" x14ac:dyDescent="0.25">
      <c r="A273" s="14"/>
      <c r="B273" s="26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5"/>
      <c r="CC273" s="24"/>
      <c r="CD273" s="113">
        <f t="shared" si="740"/>
        <v>47</v>
      </c>
      <c r="CE273" s="114">
        <f t="shared" si="740"/>
        <v>48</v>
      </c>
      <c r="CF273" s="83">
        <f t="shared" ref="CF273:DK273" ca="1" si="762">(CF166-$CF$220)/$CF$221</f>
        <v>0.90938269468180011</v>
      </c>
      <c r="CG273" s="45">
        <f t="shared" ca="1" si="762"/>
        <v>0.41619906674996615</v>
      </c>
      <c r="CH273" s="45">
        <f t="shared" ca="1" si="762"/>
        <v>-0.69465400006052425</v>
      </c>
      <c r="CI273" s="45">
        <f t="shared" ca="1" si="762"/>
        <v>-0.15353780533588601</v>
      </c>
      <c r="CJ273" s="45">
        <f t="shared" ca="1" si="762"/>
        <v>0.27877564646115788</v>
      </c>
      <c r="CK273" s="45">
        <f t="shared" ca="1" si="762"/>
        <v>0.47689084370752105</v>
      </c>
      <c r="CL273" s="45">
        <f t="shared" ca="1" si="762"/>
        <v>0.10610989736776727</v>
      </c>
      <c r="CM273" s="45">
        <f t="shared" ca="1" si="762"/>
        <v>0.92600633322308545</v>
      </c>
      <c r="CN273" s="45">
        <f t="shared" ca="1" si="762"/>
        <v>1.1892719931352351</v>
      </c>
      <c r="CO273" s="45">
        <f t="shared" ca="1" si="762"/>
        <v>0.73535282885492159</v>
      </c>
      <c r="CP273" s="45">
        <f t="shared" ca="1" si="762"/>
        <v>-3.7128148982407141E-3</v>
      </c>
      <c r="CQ273" s="45">
        <f t="shared" ca="1" si="762"/>
        <v>1.1215218510248661</v>
      </c>
      <c r="CR273" s="45">
        <f t="shared" ca="1" si="762"/>
        <v>0.61717541868116277</v>
      </c>
      <c r="CS273" s="45">
        <f t="shared" ca="1" si="762"/>
        <v>0.19258386914192402</v>
      </c>
      <c r="CT273" s="45">
        <f t="shared" ca="1" si="762"/>
        <v>-2.5071802865953736E-2</v>
      </c>
      <c r="CU273" s="45">
        <f t="shared" ca="1" si="762"/>
        <v>0.22567638675816976</v>
      </c>
      <c r="CV273" s="45">
        <f t="shared" ca="1" si="762"/>
        <v>-0.40574866275452254</v>
      </c>
      <c r="CW273" s="45">
        <f t="shared" ca="1" si="762"/>
        <v>-1.1166351350527077</v>
      </c>
      <c r="CX273" s="45">
        <f t="shared" ca="1" si="762"/>
        <v>-0.17770611250187815</v>
      </c>
      <c r="CY273" s="45">
        <f t="shared" ca="1" si="762"/>
        <v>0.5700562042902676</v>
      </c>
      <c r="CZ273" s="45">
        <f t="shared" ca="1" si="762"/>
        <v>2.8333279518004035E-2</v>
      </c>
      <c r="DA273" s="45">
        <f t="shared" ca="1" si="762"/>
        <v>-9.1477488563464215E-2</v>
      </c>
      <c r="DB273" s="45">
        <f t="shared" ca="1" si="762"/>
        <v>0.35924144730236429</v>
      </c>
      <c r="DC273" s="45">
        <f t="shared" ca="1" si="762"/>
        <v>0.60629433229088947</v>
      </c>
      <c r="DD273" s="45">
        <f t="shared" ca="1" si="762"/>
        <v>1.0061989821306019</v>
      </c>
      <c r="DE273" s="45">
        <f t="shared" ca="1" si="762"/>
        <v>0.89995859282876123</v>
      </c>
      <c r="DF273" s="45">
        <f t="shared" ca="1" si="762"/>
        <v>1.1551990515423383</v>
      </c>
      <c r="DG273" s="45">
        <f t="shared" ca="1" si="762"/>
        <v>0.57864314473920186</v>
      </c>
      <c r="DH273" s="45">
        <f t="shared" ca="1" si="762"/>
        <v>0.71461099405796169</v>
      </c>
      <c r="DI273" s="45">
        <f t="shared" ca="1" si="762"/>
        <v>0.9668513659229343</v>
      </c>
      <c r="DJ273" s="45">
        <f t="shared" ca="1" si="762"/>
        <v>0.36209893069285409</v>
      </c>
      <c r="DK273" s="45">
        <f t="shared" ca="1" si="762"/>
        <v>-6.3880526564636497E-2</v>
      </c>
      <c r="DL273" s="45">
        <f t="shared" ref="DL273:EQ273" ca="1" si="763">(DL166-$CF$220)/$CF$221</f>
        <v>0.34069339086154898</v>
      </c>
      <c r="DM273" s="45">
        <f t="shared" ca="1" si="763"/>
        <v>-0.38538947918696487</v>
      </c>
      <c r="DN273" s="45">
        <f t="shared" ca="1" si="763"/>
        <v>-0.25291723610369526</v>
      </c>
      <c r="DO273" s="45">
        <f t="shared" ca="1" si="763"/>
        <v>-0.67220088469917316</v>
      </c>
      <c r="DP273" s="45">
        <f t="shared" ca="1" si="763"/>
        <v>-0.46434307274509773</v>
      </c>
      <c r="DQ273" s="45">
        <f t="shared" ca="1" si="763"/>
        <v>-0.64058661829960872</v>
      </c>
      <c r="DR273" s="45">
        <f t="shared" ca="1" si="763"/>
        <v>-9.3357678543507253E-2</v>
      </c>
      <c r="DS273" s="45">
        <f t="shared" ca="1" si="763"/>
        <v>0.55350737042030052</v>
      </c>
      <c r="DT273" s="45">
        <f t="shared" ca="1" si="763"/>
        <v>0.24414942336123588</v>
      </c>
      <c r="DU273" s="45">
        <f t="shared" ca="1" si="763"/>
        <v>2.3571277128187386E-2</v>
      </c>
      <c r="DV273" s="45">
        <f t="shared" ca="1" si="763"/>
        <v>-0.24245594386244226</v>
      </c>
      <c r="DW273" s="45">
        <f t="shared" ca="1" si="763"/>
        <v>0.17069119955108758</v>
      </c>
      <c r="DX273" s="45">
        <f t="shared" ca="1" si="763"/>
        <v>0.2380476831520264</v>
      </c>
      <c r="DY273" s="45">
        <f t="shared" ca="1" si="763"/>
        <v>0.26312255297047632</v>
      </c>
      <c r="DZ273" s="45">
        <f t="shared" ca="1" si="763"/>
        <v>-0.52649255104137327</v>
      </c>
      <c r="EA273" s="45">
        <f t="shared" ca="1" si="763"/>
        <v>-1.8338825687139984</v>
      </c>
      <c r="EB273" s="45">
        <f t="shared" ca="1" si="763"/>
        <v>-1.7001081925556909</v>
      </c>
      <c r="EC273" s="45">
        <f t="shared" ca="1" si="763"/>
        <v>-1.3496103911063821</v>
      </c>
      <c r="ED273" s="45">
        <f t="shared" ca="1" si="763"/>
        <v>-1.7712451268944716</v>
      </c>
      <c r="EE273" s="45">
        <f t="shared" ca="1" si="763"/>
        <v>-1.0926916557524244</v>
      </c>
      <c r="EF273" s="45">
        <f t="shared" ca="1" si="763"/>
        <v>-0.97686815452859832</v>
      </c>
      <c r="EG273" s="45">
        <f t="shared" ca="1" si="763"/>
        <v>-0.36191308484265328</v>
      </c>
      <c r="EH273" s="45">
        <f t="shared" ca="1" si="763"/>
        <v>-0.13998241894360378</v>
      </c>
      <c r="EI273" s="45">
        <f t="shared" ca="1" si="763"/>
        <v>0.68960238813863917</v>
      </c>
      <c r="EJ273" s="45">
        <f t="shared" ca="1" si="763"/>
        <v>1.0830841637556357</v>
      </c>
      <c r="EK273" s="45">
        <f t="shared" ca="1" si="763"/>
        <v>1.1118456906890597</v>
      </c>
      <c r="EL273" s="45">
        <f t="shared" ca="1" si="763"/>
        <v>0.88774896754686783</v>
      </c>
      <c r="EM273" s="45">
        <f t="shared" ca="1" si="763"/>
        <v>1.6840674324461107</v>
      </c>
      <c r="EN273" s="45">
        <f t="shared" ca="1" si="763"/>
        <v>1.2643992925692857</v>
      </c>
      <c r="EO273" s="45">
        <f t="shared" ca="1" si="763"/>
        <v>0.97310162076912898</v>
      </c>
      <c r="EP273" s="45">
        <f t="shared" ca="1" si="763"/>
        <v>1.3688490204902073</v>
      </c>
      <c r="EQ273" s="45">
        <f t="shared" ca="1" si="763"/>
        <v>1.3635819700626346</v>
      </c>
      <c r="ER273" s="45">
        <f t="shared" ref="ER273:GA273" ca="1" si="764">(ER166-$CF$220)/$CF$221</f>
        <v>1.1914146577494071</v>
      </c>
      <c r="ES273" s="45">
        <f t="shared" ca="1" si="764"/>
        <v>1.8449821941554367</v>
      </c>
      <c r="ET273" s="45">
        <f t="shared" ca="1" si="764"/>
        <v>1.7572887967349555</v>
      </c>
      <c r="EU273" s="45">
        <f t="shared" ca="1" si="764"/>
        <v>1.7206275269853304</v>
      </c>
      <c r="EV273" s="45">
        <f t="shared" ca="1" si="764"/>
        <v>1.3771925092664319</v>
      </c>
      <c r="EW273" s="45">
        <f t="shared" ca="1" si="764"/>
        <v>1.7004814142242326</v>
      </c>
      <c r="EX273" s="45">
        <f t="shared" ca="1" si="764"/>
        <v>1.3870527103917309</v>
      </c>
      <c r="EY273" s="45">
        <f t="shared" ca="1" si="764"/>
        <v>1.0664351948027733</v>
      </c>
      <c r="EZ273" s="45">
        <f t="shared" ca="1" si="764"/>
        <v>0.58811743590152066</v>
      </c>
      <c r="FA273" s="45">
        <f t="shared" ca="1" si="764"/>
        <v>0.56487673426680696</v>
      </c>
      <c r="FB273" s="45">
        <f t="shared" ca="1" si="764"/>
        <v>0.11055233525321143</v>
      </c>
      <c r="FC273" s="45">
        <f t="shared" ca="1" si="764"/>
        <v>0.4098881381733922</v>
      </c>
      <c r="FD273" s="45">
        <f t="shared" ca="1" si="764"/>
        <v>0.25596671658334708</v>
      </c>
      <c r="FE273" s="45">
        <f t="shared" ca="1" si="764"/>
        <v>-0.33197765396332274</v>
      </c>
      <c r="FF273" s="45">
        <f t="shared" ca="1" si="764"/>
        <v>-0.62876297347383392</v>
      </c>
      <c r="FG273" s="45">
        <f t="shared" ca="1" si="764"/>
        <v>9.518453768742699E-2</v>
      </c>
      <c r="FH273" s="45">
        <f t="shared" ca="1" si="764"/>
        <v>-0.11223950471674854</v>
      </c>
      <c r="FI273" s="45">
        <f t="shared" ca="1" si="764"/>
        <v>-0.21233887958092354</v>
      </c>
      <c r="FJ273" s="45">
        <f t="shared" ca="1" si="764"/>
        <v>-0.1059436185968126</v>
      </c>
      <c r="FK273" s="45">
        <f t="shared" ca="1" si="764"/>
        <v>-8.1551809261638714E-2</v>
      </c>
      <c r="FL273" s="45">
        <f t="shared" ca="1" si="764"/>
        <v>0.35657054447430331</v>
      </c>
      <c r="FM273" s="45">
        <f t="shared" ca="1" si="764"/>
        <v>-4.7629575070311307E-4</v>
      </c>
      <c r="FN273" s="45">
        <f t="shared" ca="1" si="764"/>
        <v>0.72389571512008244</v>
      </c>
      <c r="FO273" s="45">
        <f t="shared" ca="1" si="764"/>
        <v>0.88534177126437785</v>
      </c>
      <c r="FP273" s="45">
        <f t="shared" ca="1" si="764"/>
        <v>0.9907302669473631</v>
      </c>
      <c r="FQ273" s="45">
        <f t="shared" ca="1" si="764"/>
        <v>0.9203927761343651</v>
      </c>
      <c r="FR273" s="45">
        <f t="shared" ca="1" si="764"/>
        <v>1.8803827766389352</v>
      </c>
      <c r="FS273" s="45">
        <f t="shared" ca="1" si="764"/>
        <v>1.7259403405111486</v>
      </c>
      <c r="FT273" s="45">
        <f t="shared" ca="1" si="764"/>
        <v>1.3311527663209228</v>
      </c>
      <c r="FU273" s="45">
        <f t="shared" ca="1" si="764"/>
        <v>1.0756220330033086</v>
      </c>
      <c r="FV273" s="45">
        <f t="shared" ca="1" si="764"/>
        <v>1.3702358588374559</v>
      </c>
      <c r="FW273" s="45">
        <f t="shared" ca="1" si="764"/>
        <v>1.0411631381174395</v>
      </c>
      <c r="FX273" s="45">
        <f t="shared" ca="1" si="764"/>
        <v>1.1626386774829744</v>
      </c>
      <c r="FY273" s="45">
        <f t="shared" ca="1" si="764"/>
        <v>0.55157822409992863</v>
      </c>
      <c r="FZ273" s="45">
        <f t="shared" ca="1" si="764"/>
        <v>0.51688388848856481</v>
      </c>
      <c r="GA273" s="84">
        <f t="shared" ca="1" si="764"/>
        <v>-0.2609731465784485</v>
      </c>
      <c r="GB273" s="25"/>
    </row>
    <row r="274" spans="1:184" x14ac:dyDescent="0.25">
      <c r="A274" s="14"/>
      <c r="B274" s="26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5"/>
      <c r="CC274" s="24"/>
      <c r="CD274" s="113">
        <f t="shared" si="740"/>
        <v>48</v>
      </c>
      <c r="CE274" s="114">
        <f t="shared" si="740"/>
        <v>49</v>
      </c>
      <c r="CF274" s="83">
        <f t="shared" ref="CF274:DK274" ca="1" si="765">(CF167-$CF$220)/$CF$221</f>
        <v>0.51942935409885893</v>
      </c>
      <c r="CG274" s="45">
        <f t="shared" ca="1" si="765"/>
        <v>3.8163819924205283E-2</v>
      </c>
      <c r="CH274" s="45">
        <f t="shared" ca="1" si="765"/>
        <v>-0.92673321022216093</v>
      </c>
      <c r="CI274" s="45">
        <f t="shared" ca="1" si="765"/>
        <v>-0.29957819201150138</v>
      </c>
      <c r="CJ274" s="45">
        <f t="shared" ca="1" si="765"/>
        <v>0.29904343158094782</v>
      </c>
      <c r="CK274" s="45">
        <f t="shared" ca="1" si="765"/>
        <v>0.16166585483933821</v>
      </c>
      <c r="CL274" s="45">
        <f t="shared" ca="1" si="765"/>
        <v>0.36774890040882252</v>
      </c>
      <c r="CM274" s="45">
        <f t="shared" ca="1" si="765"/>
        <v>1.0463212835230367</v>
      </c>
      <c r="CN274" s="45">
        <f t="shared" ca="1" si="765"/>
        <v>1.1980648666427247</v>
      </c>
      <c r="CO274" s="45">
        <f t="shared" ca="1" si="765"/>
        <v>0.79449381229221105</v>
      </c>
      <c r="CP274" s="45">
        <f t="shared" ca="1" si="765"/>
        <v>0.23377263577882149</v>
      </c>
      <c r="CQ274" s="45">
        <f t="shared" ca="1" si="765"/>
        <v>1.2620857609827227</v>
      </c>
      <c r="CR274" s="45">
        <f t="shared" ca="1" si="765"/>
        <v>1.0387661550573277</v>
      </c>
      <c r="CS274" s="45">
        <f t="shared" ca="1" si="765"/>
        <v>0.41093384425594448</v>
      </c>
      <c r="CT274" s="45">
        <f t="shared" ca="1" si="765"/>
        <v>0.44649868109924573</v>
      </c>
      <c r="CU274" s="45">
        <f t="shared" ca="1" si="765"/>
        <v>0.55963887863575912</v>
      </c>
      <c r="CV274" s="45">
        <f t="shared" ca="1" si="765"/>
        <v>0.16494033121884519</v>
      </c>
      <c r="CW274" s="45">
        <f t="shared" ca="1" si="765"/>
        <v>-0.72855641351635625</v>
      </c>
      <c r="CX274" s="45">
        <f t="shared" ca="1" si="765"/>
        <v>0.1238039282184529</v>
      </c>
      <c r="CY274" s="45">
        <f t="shared" ca="1" si="765"/>
        <v>0.60774515523711037</v>
      </c>
      <c r="CZ274" s="45">
        <f t="shared" ca="1" si="765"/>
        <v>-0.16065346756426679</v>
      </c>
      <c r="DA274" s="45">
        <f t="shared" ca="1" si="765"/>
        <v>-0.57723309293574554</v>
      </c>
      <c r="DB274" s="45">
        <f t="shared" ca="1" si="765"/>
        <v>-9.603402471411239E-2</v>
      </c>
      <c r="DC274" s="45">
        <f t="shared" ca="1" si="765"/>
        <v>0.18774480743774455</v>
      </c>
      <c r="DD274" s="45">
        <f t="shared" ca="1" si="765"/>
        <v>8.6832344428426703E-2</v>
      </c>
      <c r="DE274" s="45">
        <f t="shared" ca="1" si="765"/>
        <v>4.231807637759899E-2</v>
      </c>
      <c r="DF274" s="45">
        <f t="shared" ca="1" si="765"/>
        <v>0.48331075912580612</v>
      </c>
      <c r="DG274" s="45">
        <f t="shared" ca="1" si="765"/>
        <v>0.29273814801086523</v>
      </c>
      <c r="DH274" s="45">
        <f t="shared" ca="1" si="765"/>
        <v>0.37843749634488977</v>
      </c>
      <c r="DI274" s="45">
        <f t="shared" ca="1" si="765"/>
        <v>0.96637133822756072</v>
      </c>
      <c r="DJ274" s="45">
        <f t="shared" ca="1" si="765"/>
        <v>0.19471266262541112</v>
      </c>
      <c r="DK274" s="45">
        <f t="shared" ca="1" si="765"/>
        <v>4.6274656559806707E-3</v>
      </c>
      <c r="DL274" s="45">
        <f t="shared" ref="DL274:EQ274" ca="1" si="766">(DL167-$CF$220)/$CF$221</f>
        <v>0.27502474911500163</v>
      </c>
      <c r="DM274" s="45">
        <f t="shared" ca="1" si="766"/>
        <v>3.134613827860086E-2</v>
      </c>
      <c r="DN274" s="45">
        <f t="shared" ca="1" si="766"/>
        <v>-0.27359142845237805</v>
      </c>
      <c r="DO274" s="45">
        <f t="shared" ca="1" si="766"/>
        <v>-0.51917360186137251</v>
      </c>
      <c r="DP274" s="45">
        <f t="shared" ca="1" si="766"/>
        <v>-0.7511570647688417</v>
      </c>
      <c r="DQ274" s="45">
        <f t="shared" ca="1" si="766"/>
        <v>-0.78764931178351372</v>
      </c>
      <c r="DR274" s="45">
        <f t="shared" ca="1" si="766"/>
        <v>-0.13508057331188025</v>
      </c>
      <c r="DS274" s="45">
        <f t="shared" ca="1" si="766"/>
        <v>0.80529586508618201</v>
      </c>
      <c r="DT274" s="45">
        <f t="shared" ca="1" si="766"/>
        <v>-1.1063880156307843E-2</v>
      </c>
      <c r="DU274" s="45">
        <f t="shared" ca="1" si="766"/>
        <v>-0.24118605568799287</v>
      </c>
      <c r="DV274" s="45">
        <f t="shared" ca="1" si="766"/>
        <v>-0.68249689745072173</v>
      </c>
      <c r="DW274" s="45">
        <f t="shared" ca="1" si="766"/>
        <v>-1.5246692800585E-2</v>
      </c>
      <c r="DX274" s="45">
        <f t="shared" ca="1" si="766"/>
        <v>-0.18950737528773132</v>
      </c>
      <c r="DY274" s="45">
        <f t="shared" ca="1" si="766"/>
        <v>0.31267513605893771</v>
      </c>
      <c r="DZ274" s="45">
        <f t="shared" ca="1" si="766"/>
        <v>-0.23298350988237038</v>
      </c>
      <c r="EA274" s="45">
        <f t="shared" ca="1" si="766"/>
        <v>-1.5686543871975749</v>
      </c>
      <c r="EB274" s="45">
        <f t="shared" ca="1" si="766"/>
        <v>-1.5078986378443358</v>
      </c>
      <c r="EC274" s="45">
        <f t="shared" ca="1" si="766"/>
        <v>-0.88655471687892351</v>
      </c>
      <c r="ED274" s="45">
        <f t="shared" ca="1" si="766"/>
        <v>-1.1505489664326012</v>
      </c>
      <c r="EE274" s="45">
        <f t="shared" ca="1" si="766"/>
        <v>-0.53345408608246558</v>
      </c>
      <c r="EF274" s="45">
        <f t="shared" ca="1" si="766"/>
        <v>-0.52900533938317296</v>
      </c>
      <c r="EG274" s="45">
        <f t="shared" ca="1" si="766"/>
        <v>-6.1508521773286591E-2</v>
      </c>
      <c r="EH274" s="45">
        <f t="shared" ca="1" si="766"/>
        <v>-2.5412510940782451E-2</v>
      </c>
      <c r="EI274" s="45">
        <f t="shared" ca="1" si="766"/>
        <v>0.37476775454643035</v>
      </c>
      <c r="EJ274" s="45">
        <f t="shared" ca="1" si="766"/>
        <v>0.5342769740254677</v>
      </c>
      <c r="EK274" s="45">
        <f t="shared" ca="1" si="766"/>
        <v>0.69046274201373725</v>
      </c>
      <c r="EL274" s="45">
        <f t="shared" ca="1" si="766"/>
        <v>0.37283853592471933</v>
      </c>
      <c r="EM274" s="45">
        <f t="shared" ca="1" si="766"/>
        <v>1.0356837783868744</v>
      </c>
      <c r="EN274" s="45">
        <f t="shared" ca="1" si="766"/>
        <v>0.80230448211847161</v>
      </c>
      <c r="EO274" s="45">
        <f t="shared" ca="1" si="766"/>
        <v>0.36381725447377605</v>
      </c>
      <c r="EP274" s="45">
        <f t="shared" ca="1" si="766"/>
        <v>1.1395552539339544</v>
      </c>
      <c r="EQ274" s="45">
        <f t="shared" ca="1" si="766"/>
        <v>1.1789526118726714</v>
      </c>
      <c r="ER274" s="45">
        <f t="shared" ref="ER274:GA274" ca="1" si="767">(ER167-$CF$220)/$CF$221</f>
        <v>1.2241331916054035</v>
      </c>
      <c r="ES274" s="45">
        <f t="shared" ca="1" si="767"/>
        <v>1.8930735619966517</v>
      </c>
      <c r="ET274" s="45">
        <f t="shared" ca="1" si="767"/>
        <v>1.4638673620807783</v>
      </c>
      <c r="EU274" s="45">
        <f t="shared" ca="1" si="767"/>
        <v>1.7588825736837639</v>
      </c>
      <c r="EV274" s="45">
        <f t="shared" ca="1" si="767"/>
        <v>1.7157516793434568</v>
      </c>
      <c r="EW274" s="45">
        <f t="shared" ca="1" si="767"/>
        <v>1.9367507739646286</v>
      </c>
      <c r="EX274" s="45">
        <f t="shared" ca="1" si="767"/>
        <v>1.8855259074729103</v>
      </c>
      <c r="EY274" s="45">
        <f t="shared" ca="1" si="767"/>
        <v>1.3464710694191524</v>
      </c>
      <c r="EZ274" s="45">
        <f t="shared" ca="1" si="767"/>
        <v>0.90532289195919136</v>
      </c>
      <c r="FA274" s="45">
        <f t="shared" ca="1" si="767"/>
        <v>0.94238475154757395</v>
      </c>
      <c r="FB274" s="45">
        <f t="shared" ca="1" si="767"/>
        <v>0.75353811951654459</v>
      </c>
      <c r="FC274" s="45">
        <f t="shared" ca="1" si="767"/>
        <v>1.5170635446613838</v>
      </c>
      <c r="FD274" s="45">
        <f t="shared" ca="1" si="767"/>
        <v>1.2446866233864049</v>
      </c>
      <c r="FE274" s="45">
        <f t="shared" ca="1" si="767"/>
        <v>0.54655142202751161</v>
      </c>
      <c r="FF274" s="45">
        <f t="shared" ca="1" si="767"/>
        <v>0.51295021305182853</v>
      </c>
      <c r="FG274" s="45">
        <f t="shared" ca="1" si="767"/>
        <v>1.2227624263103343</v>
      </c>
      <c r="FH274" s="45">
        <f t="shared" ca="1" si="767"/>
        <v>0.79119755685800541</v>
      </c>
      <c r="FI274" s="45">
        <f t="shared" ca="1" si="767"/>
        <v>0.47955621871446108</v>
      </c>
      <c r="FJ274" s="45">
        <f t="shared" ca="1" si="767"/>
        <v>0.406308069230359</v>
      </c>
      <c r="FK274" s="45">
        <f t="shared" ca="1" si="767"/>
        <v>0.10728645409350421</v>
      </c>
      <c r="FL274" s="45">
        <f t="shared" ca="1" si="767"/>
        <v>0.13548042213689726</v>
      </c>
      <c r="FM274" s="45">
        <f t="shared" ca="1" si="767"/>
        <v>-0.22095349568026143</v>
      </c>
      <c r="FN274" s="45">
        <f t="shared" ca="1" si="767"/>
        <v>0.46031779518515281</v>
      </c>
      <c r="FO274" s="45">
        <f t="shared" ca="1" si="767"/>
        <v>0.29971440766049373</v>
      </c>
      <c r="FP274" s="45">
        <f t="shared" ca="1" si="767"/>
        <v>0.40063247185240758</v>
      </c>
      <c r="FQ274" s="45">
        <f t="shared" ca="1" si="767"/>
        <v>0.86519855613062147</v>
      </c>
      <c r="FR274" s="45">
        <f t="shared" ca="1" si="767"/>
        <v>1.585797551879071</v>
      </c>
      <c r="FS274" s="45">
        <f t="shared" ca="1" si="767"/>
        <v>1.4637493487131448</v>
      </c>
      <c r="FT274" s="45">
        <f t="shared" ca="1" si="767"/>
        <v>1.062157778485642</v>
      </c>
      <c r="FU274" s="45">
        <f t="shared" ca="1" si="767"/>
        <v>1.0578114180856264</v>
      </c>
      <c r="FV274" s="45">
        <f t="shared" ca="1" si="767"/>
        <v>1.3775559390279382</v>
      </c>
      <c r="FW274" s="45">
        <f t="shared" ca="1" si="767"/>
        <v>1.082505915208321</v>
      </c>
      <c r="FX274" s="45">
        <f t="shared" ca="1" si="767"/>
        <v>1.2904718627139695</v>
      </c>
      <c r="FY274" s="45">
        <f t="shared" ca="1" si="767"/>
        <v>0.61399260561945013</v>
      </c>
      <c r="FZ274" s="45">
        <f t="shared" ca="1" si="767"/>
        <v>0.38171105314062759</v>
      </c>
      <c r="GA274" s="84">
        <f t="shared" ca="1" si="767"/>
        <v>5.2199333758666491E-2</v>
      </c>
      <c r="GB274" s="25"/>
    </row>
    <row r="275" spans="1:184" x14ac:dyDescent="0.25">
      <c r="A275" s="14"/>
      <c r="B275" s="26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5"/>
      <c r="CC275" s="24"/>
      <c r="CD275" s="113">
        <f t="shared" si="740"/>
        <v>49</v>
      </c>
      <c r="CE275" s="114">
        <f t="shared" si="740"/>
        <v>50</v>
      </c>
      <c r="CF275" s="83">
        <f t="shared" ref="CF275:DK275" ca="1" si="768">(CF168-$CF$220)/$CF$221</f>
        <v>-0.21831464510778328</v>
      </c>
      <c r="CG275" s="45">
        <f t="shared" ca="1" si="768"/>
        <v>-0.46446955958447556</v>
      </c>
      <c r="CH275" s="45">
        <f t="shared" ca="1" si="768"/>
        <v>-0.4450780098604693</v>
      </c>
      <c r="CI275" s="45">
        <f t="shared" ca="1" si="768"/>
        <v>5.9415144326904028E-2</v>
      </c>
      <c r="CJ275" s="45">
        <f t="shared" ca="1" si="768"/>
        <v>0.27117483775327267</v>
      </c>
      <c r="CK275" s="45">
        <f t="shared" ca="1" si="768"/>
        <v>0.14273262469540765</v>
      </c>
      <c r="CL275" s="45">
        <f t="shared" ca="1" si="768"/>
        <v>0.2509535948519015</v>
      </c>
      <c r="CM275" s="45">
        <f t="shared" ca="1" si="768"/>
        <v>0.78706080660506894</v>
      </c>
      <c r="CN275" s="45">
        <f t="shared" ca="1" si="768"/>
        <v>0.66955885869693632</v>
      </c>
      <c r="CO275" s="45">
        <f t="shared" ca="1" si="768"/>
        <v>9.399093586145689E-2</v>
      </c>
      <c r="CP275" s="45">
        <f t="shared" ca="1" si="768"/>
        <v>-0.40275489940023534</v>
      </c>
      <c r="CQ275" s="45">
        <f t="shared" ca="1" si="768"/>
        <v>0.3118712320737877</v>
      </c>
      <c r="CR275" s="45">
        <f t="shared" ca="1" si="768"/>
        <v>0.45308890994218465</v>
      </c>
      <c r="CS275" s="45">
        <f t="shared" ca="1" si="768"/>
        <v>1.0259527362491923E-2</v>
      </c>
      <c r="CT275" s="45">
        <f t="shared" ca="1" si="768"/>
        <v>3.3409724085250454E-2</v>
      </c>
      <c r="CU275" s="45">
        <f t="shared" ca="1" si="768"/>
        <v>0.51234431349018883</v>
      </c>
      <c r="CV275" s="45">
        <f t="shared" ca="1" si="768"/>
        <v>1.221687576021632E-3</v>
      </c>
      <c r="CW275" s="45">
        <f t="shared" ca="1" si="768"/>
        <v>-0.5558641912738943</v>
      </c>
      <c r="CX275" s="45">
        <f t="shared" ca="1" si="768"/>
        <v>0.46263759648905317</v>
      </c>
      <c r="CY275" s="45">
        <f t="shared" ca="1" si="768"/>
        <v>1.1494798728197966</v>
      </c>
      <c r="CZ275" s="45">
        <f t="shared" ca="1" si="768"/>
        <v>0.79287433912971395</v>
      </c>
      <c r="DA275" s="45">
        <f t="shared" ca="1" si="768"/>
        <v>-0.15152703774178278</v>
      </c>
      <c r="DB275" s="45">
        <f t="shared" ca="1" si="768"/>
        <v>0.34030666317037267</v>
      </c>
      <c r="DC275" s="45">
        <f t="shared" ca="1" si="768"/>
        <v>0.72467624173691625</v>
      </c>
      <c r="DD275" s="45">
        <f t="shared" ca="1" si="768"/>
        <v>0.52116407582879432</v>
      </c>
      <c r="DE275" s="45">
        <f t="shared" ca="1" si="768"/>
        <v>0.51005098961090845</v>
      </c>
      <c r="DF275" s="45">
        <f t="shared" ca="1" si="768"/>
        <v>1.2607105252859312</v>
      </c>
      <c r="DG275" s="45">
        <f t="shared" ca="1" si="768"/>
        <v>1.3326859474978947</v>
      </c>
      <c r="DH275" s="45">
        <f t="shared" ca="1" si="768"/>
        <v>1.276568372412306</v>
      </c>
      <c r="DI275" s="45">
        <f t="shared" ca="1" si="768"/>
        <v>1.5359617141499846</v>
      </c>
      <c r="DJ275" s="45">
        <f t="shared" ca="1" si="768"/>
        <v>0.96367852924739805</v>
      </c>
      <c r="DK275" s="45">
        <f t="shared" ca="1" si="768"/>
        <v>0.86645938267770939</v>
      </c>
      <c r="DL275" s="45">
        <f t="shared" ref="DL275:EQ275" ca="1" si="769">(DL168-$CF$220)/$CF$221</f>
        <v>1.2432367363598373</v>
      </c>
      <c r="DM275" s="45">
        <f t="shared" ca="1" si="769"/>
        <v>0.90666887288221698</v>
      </c>
      <c r="DN275" s="45">
        <f t="shared" ca="1" si="769"/>
        <v>0.60054699324660687</v>
      </c>
      <c r="DO275" s="45">
        <f t="shared" ca="1" si="769"/>
        <v>5.5748818675077035E-2</v>
      </c>
      <c r="DP275" s="45">
        <f t="shared" ca="1" si="769"/>
        <v>-0.3047314689662779</v>
      </c>
      <c r="DQ275" s="45">
        <f t="shared" ca="1" si="769"/>
        <v>-0.50638129669967102</v>
      </c>
      <c r="DR275" s="45">
        <f t="shared" ca="1" si="769"/>
        <v>1.9213703224394217E-2</v>
      </c>
      <c r="DS275" s="45">
        <f t="shared" ca="1" si="769"/>
        <v>0.89419147903958507</v>
      </c>
      <c r="DT275" s="45">
        <f t="shared" ca="1" si="769"/>
        <v>-1.8727326532259066E-2</v>
      </c>
      <c r="DU275" s="45">
        <f t="shared" ca="1" si="769"/>
        <v>-0.49224808567398654</v>
      </c>
      <c r="DV275" s="45">
        <f t="shared" ca="1" si="769"/>
        <v>-0.58454429974471955</v>
      </c>
      <c r="DW275" s="45">
        <f t="shared" ca="1" si="769"/>
        <v>-0.25406321904204532</v>
      </c>
      <c r="DX275" s="45">
        <f t="shared" ca="1" si="769"/>
        <v>-0.33837883215201758</v>
      </c>
      <c r="DY275" s="45">
        <f t="shared" ca="1" si="769"/>
        <v>-0.11499072022892926</v>
      </c>
      <c r="DZ275" s="45">
        <f t="shared" ca="1" si="769"/>
        <v>-0.30314522806453714</v>
      </c>
      <c r="EA275" s="45">
        <f t="shared" ca="1" si="769"/>
        <v>-1.2650437603320304</v>
      </c>
      <c r="EB275" s="45">
        <f t="shared" ca="1" si="769"/>
        <v>-1.0385192285093765</v>
      </c>
      <c r="EC275" s="45">
        <f t="shared" ca="1" si="769"/>
        <v>-0.24268628856407753</v>
      </c>
      <c r="ED275" s="45">
        <f t="shared" ca="1" si="769"/>
        <v>-0.32758893241758902</v>
      </c>
      <c r="EE275" s="45">
        <f t="shared" ca="1" si="769"/>
        <v>-0.14872877121826242</v>
      </c>
      <c r="EF275" s="45">
        <f t="shared" ca="1" si="769"/>
        <v>0.26446258332929318</v>
      </c>
      <c r="EG275" s="45">
        <f t="shared" ca="1" si="769"/>
        <v>0.8988184740088796</v>
      </c>
      <c r="EH275" s="45">
        <f t="shared" ca="1" si="769"/>
        <v>0.96169570452370268</v>
      </c>
      <c r="EI275" s="45">
        <f t="shared" ca="1" si="769"/>
        <v>1.0476870758301788</v>
      </c>
      <c r="EJ275" s="45">
        <f t="shared" ca="1" si="769"/>
        <v>1.082137225713713</v>
      </c>
      <c r="EK275" s="45">
        <f t="shared" ca="1" si="769"/>
        <v>1.1230100689520062</v>
      </c>
      <c r="EL275" s="45">
        <f t="shared" ca="1" si="769"/>
        <v>0.65495712495774105</v>
      </c>
      <c r="EM275" s="45">
        <f t="shared" ca="1" si="769"/>
        <v>0.79205869237029014</v>
      </c>
      <c r="EN275" s="45">
        <f t="shared" ca="1" si="769"/>
        <v>0.60342498650101983</v>
      </c>
      <c r="EO275" s="45">
        <f t="shared" ca="1" si="769"/>
        <v>-0.27772318326920181</v>
      </c>
      <c r="EP275" s="45">
        <f t="shared" ca="1" si="769"/>
        <v>2.7523434536112439E-2</v>
      </c>
      <c r="EQ275" s="45">
        <f t="shared" ca="1" si="769"/>
        <v>0.23985493224961316</v>
      </c>
      <c r="ER275" s="45">
        <f t="shared" ref="ER275:GA275" ca="1" si="770">(ER168-$CF$220)/$CF$221</f>
        <v>0.19723419102753334</v>
      </c>
      <c r="ES275" s="45">
        <f t="shared" ca="1" si="770"/>
        <v>0.55844386248817213</v>
      </c>
      <c r="ET275" s="45">
        <f t="shared" ca="1" si="770"/>
        <v>7.1768806717144681E-2</v>
      </c>
      <c r="EU275" s="45">
        <f t="shared" ca="1" si="770"/>
        <v>0.23786915818530141</v>
      </c>
      <c r="EV275" s="45">
        <f t="shared" ca="1" si="770"/>
        <v>0.66146586712266597</v>
      </c>
      <c r="EW275" s="45">
        <f t="shared" ca="1" si="770"/>
        <v>0.82513540612701031</v>
      </c>
      <c r="EX275" s="45">
        <f t="shared" ca="1" si="770"/>
        <v>0.98708561996376709</v>
      </c>
      <c r="EY275" s="45">
        <f t="shared" ca="1" si="770"/>
        <v>0.46177434214306085</v>
      </c>
      <c r="EZ275" s="45">
        <f t="shared" ca="1" si="770"/>
        <v>0.27285942916183492</v>
      </c>
      <c r="FA275" s="45">
        <f t="shared" ca="1" si="770"/>
        <v>0.34447514777441546</v>
      </c>
      <c r="FB275" s="45">
        <f t="shared" ca="1" si="770"/>
        <v>0.14752717547224392</v>
      </c>
      <c r="FC275" s="45">
        <f t="shared" ca="1" si="770"/>
        <v>0.67983530209477205</v>
      </c>
      <c r="FD275" s="45">
        <f t="shared" ca="1" si="770"/>
        <v>0.81796262882569415</v>
      </c>
      <c r="FE275" s="45">
        <f t="shared" ca="1" si="770"/>
        <v>0.1518037710041123</v>
      </c>
      <c r="FF275" s="45">
        <f t="shared" ca="1" si="770"/>
        <v>0.13856923742330807</v>
      </c>
      <c r="FG275" s="45">
        <f t="shared" ca="1" si="770"/>
        <v>1.1441971944909595</v>
      </c>
      <c r="FH275" s="45">
        <f t="shared" ca="1" si="770"/>
        <v>1.2820860419187226</v>
      </c>
      <c r="FI275" s="45">
        <f t="shared" ca="1" si="770"/>
        <v>0.82202378297828449</v>
      </c>
      <c r="FJ275" s="45">
        <f t="shared" ca="1" si="770"/>
        <v>0.91351718477503119</v>
      </c>
      <c r="FK275" s="45">
        <f t="shared" ca="1" si="770"/>
        <v>0.74932863684226403</v>
      </c>
      <c r="FL275" s="45">
        <f t="shared" ca="1" si="770"/>
        <v>1.1978779372403836</v>
      </c>
      <c r="FM275" s="45">
        <f t="shared" ca="1" si="770"/>
        <v>0.8583665631451195</v>
      </c>
      <c r="FN275" s="45">
        <f t="shared" ca="1" si="770"/>
        <v>1.245427501591053</v>
      </c>
      <c r="FO275" s="45">
        <f t="shared" ca="1" si="770"/>
        <v>1.2122171845162426</v>
      </c>
      <c r="FP275" s="45">
        <f t="shared" ca="1" si="770"/>
        <v>0.85171453248320095</v>
      </c>
      <c r="FQ275" s="45">
        <f t="shared" ca="1" si="770"/>
        <v>0.84821584124714466</v>
      </c>
      <c r="FR275" s="45">
        <f t="shared" ca="1" si="770"/>
        <v>1.327586489907479</v>
      </c>
      <c r="FS275" s="45">
        <f t="shared" ca="1" si="770"/>
        <v>1.1403226902961754</v>
      </c>
      <c r="FT275" s="45">
        <f t="shared" ca="1" si="770"/>
        <v>1.0946292232621484</v>
      </c>
      <c r="FU275" s="45">
        <f t="shared" ca="1" si="770"/>
        <v>0.72349956995697318</v>
      </c>
      <c r="FV275" s="45">
        <f t="shared" ca="1" si="770"/>
        <v>1.1279541889528559</v>
      </c>
      <c r="FW275" s="45">
        <f t="shared" ca="1" si="770"/>
        <v>1.0553761924974181</v>
      </c>
      <c r="FX275" s="45">
        <f t="shared" ca="1" si="770"/>
        <v>1.2111258971119929</v>
      </c>
      <c r="FY275" s="45">
        <f t="shared" ca="1" si="770"/>
        <v>0.73894855217420252</v>
      </c>
      <c r="FZ275" s="45">
        <f t="shared" ca="1" si="770"/>
        <v>0.71187456382471825</v>
      </c>
      <c r="GA275" s="84">
        <f t="shared" ca="1" si="770"/>
        <v>0.51326699730356085</v>
      </c>
      <c r="GB275" s="25"/>
    </row>
    <row r="276" spans="1:184" x14ac:dyDescent="0.25">
      <c r="A276" s="14"/>
      <c r="B276" s="26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5"/>
      <c r="CC276" s="24"/>
      <c r="CD276" s="113">
        <f t="shared" si="740"/>
        <v>50</v>
      </c>
      <c r="CE276" s="114">
        <f t="shared" si="740"/>
        <v>51</v>
      </c>
      <c r="CF276" s="83">
        <f t="shared" ref="CF276:DK276" ca="1" si="771">(CF169-$CF$220)/$CF$221</f>
        <v>-0.51791793077170367</v>
      </c>
      <c r="CG276" s="45">
        <f t="shared" ca="1" si="771"/>
        <v>-0.73221866067465091</v>
      </c>
      <c r="CH276" s="45">
        <f t="shared" ca="1" si="771"/>
        <v>3.0696034225117977E-2</v>
      </c>
      <c r="CI276" s="45">
        <f t="shared" ca="1" si="771"/>
        <v>0.44800068566003259</v>
      </c>
      <c r="CJ276" s="45">
        <f t="shared" ca="1" si="771"/>
        <v>0.77776962418938067</v>
      </c>
      <c r="CK276" s="45">
        <f t="shared" ca="1" si="771"/>
        <v>0.49301060865617635</v>
      </c>
      <c r="CL276" s="45">
        <f t="shared" ca="1" si="771"/>
        <v>0.72779447171212686</v>
      </c>
      <c r="CM276" s="45">
        <f t="shared" ca="1" si="771"/>
        <v>0.88718262019666416</v>
      </c>
      <c r="CN276" s="45">
        <f t="shared" ca="1" si="771"/>
        <v>0.74233980628228835</v>
      </c>
      <c r="CO276" s="45">
        <f t="shared" ca="1" si="771"/>
        <v>0.36062888846145935</v>
      </c>
      <c r="CP276" s="45">
        <f t="shared" ca="1" si="771"/>
        <v>-0.36143564799589645</v>
      </c>
      <c r="CQ276" s="45">
        <f t="shared" ca="1" si="771"/>
        <v>0.1409208733258214</v>
      </c>
      <c r="CR276" s="45">
        <f t="shared" ca="1" si="771"/>
        <v>0.28677286509372385</v>
      </c>
      <c r="CS276" s="45">
        <f t="shared" ca="1" si="771"/>
        <v>-0.28424706707027825</v>
      </c>
      <c r="CT276" s="45">
        <f t="shared" ca="1" si="771"/>
        <v>-0.18255489945247036</v>
      </c>
      <c r="CU276" s="45">
        <f t="shared" ca="1" si="771"/>
        <v>-0.12811261250388017</v>
      </c>
      <c r="CV276" s="45">
        <f t="shared" ca="1" si="771"/>
        <v>-0.4522796192759625</v>
      </c>
      <c r="CW276" s="45">
        <f t="shared" ca="1" si="771"/>
        <v>-0.98478954214564807</v>
      </c>
      <c r="CX276" s="45">
        <f t="shared" ca="1" si="771"/>
        <v>-0.16854627360715321</v>
      </c>
      <c r="CY276" s="45">
        <f t="shared" ca="1" si="771"/>
        <v>0.88188804391521602</v>
      </c>
      <c r="CZ276" s="45">
        <f t="shared" ca="1" si="771"/>
        <v>0.47674693847396965</v>
      </c>
      <c r="DA276" s="45">
        <f t="shared" ca="1" si="771"/>
        <v>-0.19189564125052763</v>
      </c>
      <c r="DB276" s="45">
        <f t="shared" ca="1" si="771"/>
        <v>-5.5174925688767557E-2</v>
      </c>
      <c r="DC276" s="45">
        <f t="shared" ca="1" si="771"/>
        <v>0.16422628810920378</v>
      </c>
      <c r="DD276" s="45">
        <f t="shared" ca="1" si="771"/>
        <v>0.35844958866989557</v>
      </c>
      <c r="DE276" s="45">
        <f t="shared" ca="1" si="771"/>
        <v>0.67703007234888468</v>
      </c>
      <c r="DF276" s="45">
        <f t="shared" ca="1" si="771"/>
        <v>1.5635140117333113</v>
      </c>
      <c r="DG276" s="45">
        <f t="shared" ca="1" si="771"/>
        <v>1.4951209526322291</v>
      </c>
      <c r="DH276" s="45">
        <f t="shared" ca="1" si="771"/>
        <v>1.1028003864756588</v>
      </c>
      <c r="DI276" s="45">
        <f t="shared" ca="1" si="771"/>
        <v>1.3580903063238849</v>
      </c>
      <c r="DJ276" s="45">
        <f t="shared" ca="1" si="771"/>
        <v>0.41619544291391292</v>
      </c>
      <c r="DK276" s="45">
        <f t="shared" ca="1" si="771"/>
        <v>1.0035600775659914</v>
      </c>
      <c r="DL276" s="45">
        <f t="shared" ref="DL276:EQ276" ca="1" si="772">(DL169-$CF$220)/$CF$221</f>
        <v>1.3569786590425523</v>
      </c>
      <c r="DM276" s="45">
        <f t="shared" ca="1" si="772"/>
        <v>0.96616671296941503</v>
      </c>
      <c r="DN276" s="45">
        <f t="shared" ca="1" si="772"/>
        <v>0.53612967201727924</v>
      </c>
      <c r="DO276" s="45">
        <f t="shared" ca="1" si="772"/>
        <v>-0.13215809603779563</v>
      </c>
      <c r="DP276" s="45">
        <f t="shared" ca="1" si="772"/>
        <v>-0.39429419415111561</v>
      </c>
      <c r="DQ276" s="45">
        <f t="shared" ca="1" si="772"/>
        <v>-2.4349423744456811E-2</v>
      </c>
      <c r="DR276" s="45">
        <f t="shared" ca="1" si="772"/>
        <v>0.51118566943017829</v>
      </c>
      <c r="DS276" s="45">
        <f t="shared" ca="1" si="772"/>
        <v>1.3800840418058848</v>
      </c>
      <c r="DT276" s="45">
        <f t="shared" ca="1" si="772"/>
        <v>0.13167100631248493</v>
      </c>
      <c r="DU276" s="45">
        <f t="shared" ca="1" si="772"/>
        <v>0.10586546379154949</v>
      </c>
      <c r="DV276" s="45">
        <f t="shared" ca="1" si="772"/>
        <v>0.31949002017577183</v>
      </c>
      <c r="DW276" s="45">
        <f t="shared" ca="1" si="772"/>
        <v>0.53593434228623116</v>
      </c>
      <c r="DX276" s="45">
        <f t="shared" ca="1" si="772"/>
        <v>0.5806227777391606</v>
      </c>
      <c r="DY276" s="45">
        <f t="shared" ca="1" si="772"/>
        <v>0.54578283004485528</v>
      </c>
      <c r="DZ276" s="45">
        <f t="shared" ca="1" si="772"/>
        <v>-0.11842452976415795</v>
      </c>
      <c r="EA276" s="45">
        <f t="shared" ca="1" si="772"/>
        <v>-0.83305198454650309</v>
      </c>
      <c r="EB276" s="45">
        <f t="shared" ca="1" si="772"/>
        <v>-0.59676311208217558</v>
      </c>
      <c r="EC276" s="45">
        <f t="shared" ca="1" si="772"/>
        <v>0.53328195031064174</v>
      </c>
      <c r="ED276" s="45">
        <f t="shared" ca="1" si="772"/>
        <v>0.34258592236669527</v>
      </c>
      <c r="EE276" s="45">
        <f t="shared" ca="1" si="772"/>
        <v>0.26104649883158648</v>
      </c>
      <c r="EF276" s="45">
        <f t="shared" ca="1" si="772"/>
        <v>0.81890427052816173</v>
      </c>
      <c r="EG276" s="45">
        <f t="shared" ca="1" si="772"/>
        <v>1.6109642757011799</v>
      </c>
      <c r="EH276" s="45">
        <f t="shared" ca="1" si="772"/>
        <v>1.7643438569661933</v>
      </c>
      <c r="EI276" s="45">
        <f t="shared" ca="1" si="772"/>
        <v>1.92988644068389</v>
      </c>
      <c r="EJ276" s="45">
        <f t="shared" ca="1" si="772"/>
        <v>1.9807071516493724</v>
      </c>
      <c r="EK276" s="45">
        <f t="shared" ca="1" si="772"/>
        <v>2.117863979352685</v>
      </c>
      <c r="EL276" s="45">
        <f t="shared" ca="1" si="772"/>
        <v>1.3098987573188019</v>
      </c>
      <c r="EM276" s="45">
        <f t="shared" ca="1" si="772"/>
        <v>1.0803627651388801</v>
      </c>
      <c r="EN276" s="45">
        <f t="shared" ca="1" si="772"/>
        <v>0.76449795037875712</v>
      </c>
      <c r="EO276" s="45">
        <f t="shared" ca="1" si="772"/>
        <v>-0.42340524094352971</v>
      </c>
      <c r="EP276" s="45">
        <f t="shared" ca="1" si="772"/>
        <v>-0.60150777615927664</v>
      </c>
      <c r="EQ276" s="45">
        <f t="shared" ca="1" si="772"/>
        <v>-0.26159913054937783</v>
      </c>
      <c r="ER276" s="45">
        <f t="shared" ref="ER276:GA276" ca="1" si="773">(ER169-$CF$220)/$CF$221</f>
        <v>-0.45878931502424558</v>
      </c>
      <c r="ES276" s="45">
        <f t="shared" ca="1" si="773"/>
        <v>5.0219438007761012E-2</v>
      </c>
      <c r="ET276" s="45">
        <f t="shared" ca="1" si="773"/>
        <v>-0.55599491463163331</v>
      </c>
      <c r="EU276" s="45">
        <f t="shared" ca="1" si="773"/>
        <v>-0.29647293479526188</v>
      </c>
      <c r="EV276" s="45">
        <f t="shared" ca="1" si="773"/>
        <v>0.2918845198726327</v>
      </c>
      <c r="EW276" s="45">
        <f t="shared" ca="1" si="773"/>
        <v>0.79521769794705266</v>
      </c>
      <c r="EX276" s="45">
        <f t="shared" ca="1" si="773"/>
        <v>1.2003834051375426</v>
      </c>
      <c r="EY276" s="45">
        <f t="shared" ca="1" si="773"/>
        <v>0.84541913456293505</v>
      </c>
      <c r="EZ276" s="45">
        <f t="shared" ca="1" si="773"/>
        <v>0.48133955240652304</v>
      </c>
      <c r="FA276" s="45">
        <f t="shared" ca="1" si="773"/>
        <v>0.50847433374860396</v>
      </c>
      <c r="FB276" s="45">
        <f t="shared" ca="1" si="773"/>
        <v>0.16527268371612561</v>
      </c>
      <c r="FC276" s="45">
        <f t="shared" ca="1" si="773"/>
        <v>0.69859546260312533</v>
      </c>
      <c r="FD276" s="45">
        <f t="shared" ca="1" si="773"/>
        <v>0.88987594796370628</v>
      </c>
      <c r="FE276" s="45">
        <f t="shared" ca="1" si="773"/>
        <v>0.35660748530980713</v>
      </c>
      <c r="FF276" s="45">
        <f t="shared" ca="1" si="773"/>
        <v>-0.15843992141074598</v>
      </c>
      <c r="FG276" s="45">
        <f t="shared" ca="1" si="773"/>
        <v>0.73363764410061272</v>
      </c>
      <c r="FH276" s="45">
        <f t="shared" ca="1" si="773"/>
        <v>1.1485082317557918</v>
      </c>
      <c r="FI276" s="45">
        <f t="shared" ca="1" si="773"/>
        <v>0.83195891498507002</v>
      </c>
      <c r="FJ276" s="45">
        <f t="shared" ca="1" si="773"/>
        <v>1.0786466561035171</v>
      </c>
      <c r="FK276" s="45">
        <f t="shared" ca="1" si="773"/>
        <v>1.0206571797581581</v>
      </c>
      <c r="FL276" s="45">
        <f t="shared" ca="1" si="773"/>
        <v>1.5685505126614969</v>
      </c>
      <c r="FM276" s="45">
        <f t="shared" ca="1" si="773"/>
        <v>1.1594512927192695</v>
      </c>
      <c r="FN276" s="45">
        <f t="shared" ca="1" si="773"/>
        <v>1.4486306492014005</v>
      </c>
      <c r="FO276" s="45">
        <f t="shared" ca="1" si="773"/>
        <v>1.3141536661867979</v>
      </c>
      <c r="FP276" s="45">
        <f t="shared" ca="1" si="773"/>
        <v>1.0083956540295262</v>
      </c>
      <c r="FQ276" s="45">
        <f t="shared" ca="1" si="773"/>
        <v>0.94650687672631217</v>
      </c>
      <c r="FR276" s="45">
        <f t="shared" ca="1" si="773"/>
        <v>1.448368903146583</v>
      </c>
      <c r="FS276" s="45">
        <f t="shared" ca="1" si="773"/>
        <v>1.0642093883313195</v>
      </c>
      <c r="FT276" s="45">
        <f t="shared" ca="1" si="773"/>
        <v>1.074228570205001</v>
      </c>
      <c r="FU276" s="45">
        <f t="shared" ca="1" si="773"/>
        <v>0.71977385151057049</v>
      </c>
      <c r="FV276" s="45">
        <f t="shared" ca="1" si="773"/>
        <v>1.2361602211775742</v>
      </c>
      <c r="FW276" s="45">
        <f t="shared" ca="1" si="773"/>
        <v>1.3339450602803229</v>
      </c>
      <c r="FX276" s="45">
        <f t="shared" ca="1" si="773"/>
        <v>1.8767438940187313</v>
      </c>
      <c r="FY276" s="45">
        <f t="shared" ca="1" si="773"/>
        <v>1.3954113105069514</v>
      </c>
      <c r="FZ276" s="45">
        <f t="shared" ca="1" si="773"/>
        <v>1.236988015587549</v>
      </c>
      <c r="GA276" s="84">
        <f t="shared" ca="1" si="773"/>
        <v>1.0705653008600629</v>
      </c>
      <c r="GB276" s="25"/>
    </row>
    <row r="277" spans="1:184" x14ac:dyDescent="0.25">
      <c r="A277" s="14"/>
      <c r="B277" s="26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5"/>
      <c r="CC277" s="24"/>
      <c r="CD277" s="113">
        <f t="shared" si="740"/>
        <v>51</v>
      </c>
      <c r="CE277" s="114">
        <f t="shared" si="740"/>
        <v>52</v>
      </c>
      <c r="CF277" s="83">
        <f t="shared" ref="CF277:DK277" ca="1" si="774">(CF170-$CF$220)/$CF$221</f>
        <v>-1.3080370995594528</v>
      </c>
      <c r="CG277" s="45">
        <f t="shared" ca="1" si="774"/>
        <v>-1.5373240038872338</v>
      </c>
      <c r="CH277" s="45">
        <f t="shared" ca="1" si="774"/>
        <v>-0.84093550706691489</v>
      </c>
      <c r="CI277" s="45">
        <f t="shared" ca="1" si="774"/>
        <v>-0.2935480601425226</v>
      </c>
      <c r="CJ277" s="45">
        <f t="shared" ca="1" si="774"/>
        <v>0.2703268950844222</v>
      </c>
      <c r="CK277" s="45">
        <f t="shared" ca="1" si="774"/>
        <v>0.31729042195538421</v>
      </c>
      <c r="CL277" s="45">
        <f t="shared" ca="1" si="774"/>
        <v>0.53931241198191227</v>
      </c>
      <c r="CM277" s="45">
        <f t="shared" ca="1" si="774"/>
        <v>0.99584922835158296</v>
      </c>
      <c r="CN277" s="45">
        <f t="shared" ca="1" si="774"/>
        <v>1.3087133377438378</v>
      </c>
      <c r="CO277" s="45">
        <f t="shared" ca="1" si="774"/>
        <v>1.2546531938222318</v>
      </c>
      <c r="CP277" s="45">
        <f t="shared" ca="1" si="774"/>
        <v>1.1187206987245994</v>
      </c>
      <c r="CQ277" s="45">
        <f t="shared" ca="1" si="774"/>
        <v>1.6229249783461266</v>
      </c>
      <c r="CR277" s="45">
        <f t="shared" ca="1" si="774"/>
        <v>1.722902318920462</v>
      </c>
      <c r="CS277" s="45">
        <f t="shared" ca="1" si="774"/>
        <v>1.1463999478757692</v>
      </c>
      <c r="CT277" s="45">
        <f t="shared" ca="1" si="774"/>
        <v>1.0328429110170176</v>
      </c>
      <c r="CU277" s="45">
        <f t="shared" ca="1" si="774"/>
        <v>1.3496154227960175</v>
      </c>
      <c r="CV277" s="45">
        <f t="shared" ca="1" si="774"/>
        <v>1.1961119990982572</v>
      </c>
      <c r="CW277" s="45">
        <f t="shared" ca="1" si="774"/>
        <v>0.2416911642870942</v>
      </c>
      <c r="CX277" s="45">
        <f t="shared" ca="1" si="774"/>
        <v>0.55459117729706331</v>
      </c>
      <c r="CY277" s="45">
        <f t="shared" ca="1" si="774"/>
        <v>1.3091791881619934</v>
      </c>
      <c r="CZ277" s="45">
        <f t="shared" ca="1" si="774"/>
        <v>0.94401847814885564</v>
      </c>
      <c r="DA277" s="45">
        <f t="shared" ca="1" si="774"/>
        <v>0.19214032348749219</v>
      </c>
      <c r="DB277" s="45">
        <f t="shared" ca="1" si="774"/>
        <v>-2.309283032933367E-2</v>
      </c>
      <c r="DC277" s="45">
        <f t="shared" ca="1" si="774"/>
        <v>-9.169123601535116E-2</v>
      </c>
      <c r="DD277" s="45">
        <f t="shared" ca="1" si="774"/>
        <v>-9.7186252335415661E-3</v>
      </c>
      <c r="DE277" s="45">
        <f t="shared" ca="1" si="774"/>
        <v>-7.8498022887264582E-2</v>
      </c>
      <c r="DF277" s="45">
        <f t="shared" ca="1" si="774"/>
        <v>1.0047270396719041</v>
      </c>
      <c r="DG277" s="45">
        <f t="shared" ca="1" si="774"/>
        <v>1.2036297854151037</v>
      </c>
      <c r="DH277" s="45">
        <f t="shared" ca="1" si="774"/>
        <v>0.97234104186862524</v>
      </c>
      <c r="DI277" s="45">
        <f t="shared" ca="1" si="774"/>
        <v>1.0998325123967385</v>
      </c>
      <c r="DJ277" s="45">
        <f t="shared" ca="1" si="774"/>
        <v>0.66637734969943219</v>
      </c>
      <c r="DK277" s="45">
        <f t="shared" ca="1" si="774"/>
        <v>1.3053096658779433</v>
      </c>
      <c r="DL277" s="45">
        <f t="shared" ref="DL277:EQ277" ca="1" si="775">(DL170-$CF$220)/$CF$221</f>
        <v>1.8441640863764424</v>
      </c>
      <c r="DM277" s="45">
        <f t="shared" ca="1" si="775"/>
        <v>1.4489659647698487</v>
      </c>
      <c r="DN277" s="45">
        <f t="shared" ca="1" si="775"/>
        <v>1.2273938971210137</v>
      </c>
      <c r="DO277" s="45">
        <f t="shared" ca="1" si="775"/>
        <v>0.64310529432347563</v>
      </c>
      <c r="DP277" s="45">
        <f t="shared" ca="1" si="775"/>
        <v>0.21672694239137133</v>
      </c>
      <c r="DQ277" s="45">
        <f t="shared" ca="1" si="775"/>
        <v>0.36305610969965224</v>
      </c>
      <c r="DR277" s="45">
        <f t="shared" ca="1" si="775"/>
        <v>0.78653800049177935</v>
      </c>
      <c r="DS277" s="45">
        <f t="shared" ca="1" si="775"/>
        <v>1.3881717063770855</v>
      </c>
      <c r="DT277" s="45">
        <f t="shared" ca="1" si="775"/>
        <v>0.41898903944880811</v>
      </c>
      <c r="DU277" s="45">
        <f t="shared" ca="1" si="775"/>
        <v>0.51547812322936659</v>
      </c>
      <c r="DV277" s="45">
        <f t="shared" ca="1" si="775"/>
        <v>0.56604075002461685</v>
      </c>
      <c r="DW277" s="45">
        <f t="shared" ca="1" si="775"/>
        <v>0.47941142620980476</v>
      </c>
      <c r="DX277" s="45">
        <f t="shared" ca="1" si="775"/>
        <v>0.13253451948803222</v>
      </c>
      <c r="DY277" s="45">
        <f t="shared" ca="1" si="775"/>
        <v>-0.17074318266734026</v>
      </c>
      <c r="DZ277" s="45">
        <f t="shared" ca="1" si="775"/>
        <v>-0.513329490811129</v>
      </c>
      <c r="EA277" s="45">
        <f t="shared" ca="1" si="775"/>
        <v>-1.0634573788821722</v>
      </c>
      <c r="EB277" s="45">
        <f t="shared" ca="1" si="775"/>
        <v>-0.73071538490699939</v>
      </c>
      <c r="EC277" s="45">
        <f t="shared" ca="1" si="775"/>
        <v>0.20341899671465866</v>
      </c>
      <c r="ED277" s="45">
        <f t="shared" ca="1" si="775"/>
        <v>-0.19002366614466565</v>
      </c>
      <c r="EE277" s="45">
        <f t="shared" ca="1" si="775"/>
        <v>-0.22324774463058164</v>
      </c>
      <c r="EF277" s="45">
        <f t="shared" ca="1" si="775"/>
        <v>0.76088300232004313</v>
      </c>
      <c r="EG277" s="45">
        <f t="shared" ca="1" si="775"/>
        <v>1.880399103443428</v>
      </c>
      <c r="EH277" s="45">
        <f t="shared" ca="1" si="775"/>
        <v>2.6587272197946521</v>
      </c>
      <c r="EI277" s="45">
        <f t="shared" ca="1" si="775"/>
        <v>2.4304607138390488</v>
      </c>
      <c r="EJ277" s="45">
        <f t="shared" ca="1" si="775"/>
        <v>2.4518239792718921</v>
      </c>
      <c r="EK277" s="45">
        <f t="shared" ca="1" si="775"/>
        <v>2.2310847916373815</v>
      </c>
      <c r="EL277" s="45">
        <f t="shared" ca="1" si="775"/>
        <v>1.6251172874302851</v>
      </c>
      <c r="EM277" s="45">
        <f t="shared" ca="1" si="775"/>
        <v>1.4009898844934674</v>
      </c>
      <c r="EN277" s="45">
        <f t="shared" ca="1" si="775"/>
        <v>1.2115737569878233</v>
      </c>
      <c r="EO277" s="45">
        <f t="shared" ca="1" si="775"/>
        <v>0.17170066137692874</v>
      </c>
      <c r="EP277" s="45">
        <f t="shared" ca="1" si="775"/>
        <v>-0.2362966841020247</v>
      </c>
      <c r="EQ277" s="45">
        <f t="shared" ca="1" si="775"/>
        <v>-4.4173645795590966E-2</v>
      </c>
      <c r="ER277" s="45">
        <f t="shared" ref="ER277:GA277" ca="1" si="776">(ER170-$CF$220)/$CF$221</f>
        <v>-0.17467868415560275</v>
      </c>
      <c r="ES277" s="45">
        <f t="shared" ca="1" si="776"/>
        <v>0.3472452129254846</v>
      </c>
      <c r="ET277" s="45">
        <f t="shared" ca="1" si="776"/>
        <v>-0.34253838764023287</v>
      </c>
      <c r="EU277" s="45">
        <f t="shared" ca="1" si="776"/>
        <v>-8.5623029029936751E-2</v>
      </c>
      <c r="EV277" s="45">
        <f t="shared" ca="1" si="776"/>
        <v>0.63713438423969082</v>
      </c>
      <c r="EW277" s="45">
        <f t="shared" ca="1" si="776"/>
        <v>1.31907075619571</v>
      </c>
      <c r="EX277" s="45">
        <f t="shared" ca="1" si="776"/>
        <v>1.6021792650396181</v>
      </c>
      <c r="EY277" s="45">
        <f t="shared" ca="1" si="776"/>
        <v>1.3596322394940885</v>
      </c>
      <c r="EZ277" s="45">
        <f t="shared" ca="1" si="776"/>
        <v>0.79636799568586014</v>
      </c>
      <c r="FA277" s="45">
        <f t="shared" ca="1" si="776"/>
        <v>0.77993067153968243</v>
      </c>
      <c r="FB277" s="45">
        <f t="shared" ca="1" si="776"/>
        <v>0.33174135116164272</v>
      </c>
      <c r="FC277" s="45">
        <f t="shared" ca="1" si="776"/>
        <v>1.3521018089993415</v>
      </c>
      <c r="FD277" s="45">
        <f t="shared" ca="1" si="776"/>
        <v>1.3438494668291949</v>
      </c>
      <c r="FE277" s="45">
        <f t="shared" ca="1" si="776"/>
        <v>0.68343797172835818</v>
      </c>
      <c r="FF277" s="45">
        <f t="shared" ca="1" si="776"/>
        <v>-0.20706406879454767</v>
      </c>
      <c r="FG277" s="45">
        <f t="shared" ca="1" si="776"/>
        <v>0.16753539746076734</v>
      </c>
      <c r="FH277" s="45">
        <f t="shared" ca="1" si="776"/>
        <v>0.74436613174224631</v>
      </c>
      <c r="FI277" s="45">
        <f t="shared" ca="1" si="776"/>
        <v>0.67330739259966976</v>
      </c>
      <c r="FJ277" s="45">
        <f t="shared" ca="1" si="776"/>
        <v>1.197866956392859</v>
      </c>
      <c r="FK277" s="45">
        <f t="shared" ca="1" si="776"/>
        <v>1.5511611969504036</v>
      </c>
      <c r="FL277" s="45">
        <f t="shared" ca="1" si="776"/>
        <v>1.6690653755134319</v>
      </c>
      <c r="FM277" s="45">
        <f t="shared" ca="1" si="776"/>
        <v>1.438652588046117</v>
      </c>
      <c r="FN277" s="45">
        <f t="shared" ca="1" si="776"/>
        <v>2.0695819636377046</v>
      </c>
      <c r="FO277" s="45">
        <f t="shared" ca="1" si="776"/>
        <v>1.9422390033954096</v>
      </c>
      <c r="FP277" s="45">
        <f t="shared" ca="1" si="776"/>
        <v>2.1013762725818723</v>
      </c>
      <c r="FQ277" s="45">
        <f t="shared" ca="1" si="776"/>
        <v>1.7161805482022334</v>
      </c>
      <c r="FR277" s="45">
        <f t="shared" ca="1" si="776"/>
        <v>2.2379850603368849</v>
      </c>
      <c r="FS277" s="45">
        <f t="shared" ca="1" si="776"/>
        <v>1.5036069726024497</v>
      </c>
      <c r="FT277" s="45">
        <f t="shared" ca="1" si="776"/>
        <v>1.2292221868996462</v>
      </c>
      <c r="FU277" s="45">
        <f t="shared" ca="1" si="776"/>
        <v>0.78417243685112892</v>
      </c>
      <c r="FV277" s="45">
        <f t="shared" ca="1" si="776"/>
        <v>1.2049902570283917</v>
      </c>
      <c r="FW277" s="45">
        <f t="shared" ca="1" si="776"/>
        <v>1.0531868599999374</v>
      </c>
      <c r="FX277" s="45">
        <f t="shared" ca="1" si="776"/>
        <v>1.6578674192274969</v>
      </c>
      <c r="FY277" s="45">
        <f t="shared" ca="1" si="776"/>
        <v>0.91841146437259402</v>
      </c>
      <c r="FZ277" s="45">
        <f t="shared" ca="1" si="776"/>
        <v>0.83477890324239068</v>
      </c>
      <c r="GA277" s="84">
        <f t="shared" ca="1" si="776"/>
        <v>0.23871868417743222</v>
      </c>
      <c r="GB277" s="25"/>
    </row>
    <row r="278" spans="1:184" x14ac:dyDescent="0.25">
      <c r="A278" s="14"/>
      <c r="B278" s="26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5"/>
      <c r="CC278" s="24"/>
      <c r="CD278" s="113">
        <f t="shared" si="740"/>
        <v>52</v>
      </c>
      <c r="CE278" s="114">
        <f t="shared" si="740"/>
        <v>53</v>
      </c>
      <c r="CF278" s="83">
        <f t="shared" ref="CF278:DK278" ca="1" si="777">(CF171-$CF$220)/$CF$221</f>
        <v>-2.1461847127568219</v>
      </c>
      <c r="CG278" s="45">
        <f t="shared" ca="1" si="777"/>
        <v>-2.47647887489611</v>
      </c>
      <c r="CH278" s="45">
        <f t="shared" ca="1" si="777"/>
        <v>-1.396638627257226</v>
      </c>
      <c r="CI278" s="45">
        <f t="shared" ca="1" si="777"/>
        <v>-0.83117861946775573</v>
      </c>
      <c r="CJ278" s="45">
        <f t="shared" ca="1" si="777"/>
        <v>-0.28072726079914068</v>
      </c>
      <c r="CK278" s="45">
        <f t="shared" ca="1" si="777"/>
        <v>-5.3551108712434271E-2</v>
      </c>
      <c r="CL278" s="45">
        <f t="shared" ca="1" si="777"/>
        <v>0.38039540228574825</v>
      </c>
      <c r="CM278" s="45">
        <f t="shared" ca="1" si="777"/>
        <v>0.57508292009178319</v>
      </c>
      <c r="CN278" s="45">
        <f t="shared" ca="1" si="777"/>
        <v>1.0934287604361066</v>
      </c>
      <c r="CO278" s="45">
        <f t="shared" ca="1" si="777"/>
        <v>1.4675801418235239</v>
      </c>
      <c r="CP278" s="45">
        <f t="shared" ca="1" si="777"/>
        <v>1.0486717908926613</v>
      </c>
      <c r="CQ278" s="45">
        <f t="shared" ca="1" si="777"/>
        <v>1.7255721906191817</v>
      </c>
      <c r="CR278" s="45">
        <f t="shared" ca="1" si="777"/>
        <v>1.797676575387019</v>
      </c>
      <c r="CS278" s="45">
        <f t="shared" ca="1" si="777"/>
        <v>0.96791046517699819</v>
      </c>
      <c r="CT278" s="45">
        <f t="shared" ca="1" si="777"/>
        <v>0.81686900777402416</v>
      </c>
      <c r="CU278" s="45">
        <f t="shared" ca="1" si="777"/>
        <v>1.1894899053704202</v>
      </c>
      <c r="CV278" s="45">
        <f t="shared" ca="1" si="777"/>
        <v>1.1429743877420473</v>
      </c>
      <c r="CW278" s="45">
        <f t="shared" ca="1" si="777"/>
        <v>8.0813729101560067E-2</v>
      </c>
      <c r="CX278" s="45">
        <f t="shared" ca="1" si="777"/>
        <v>0.20485117826780583</v>
      </c>
      <c r="CY278" s="45">
        <f t="shared" ca="1" si="777"/>
        <v>1.1970214816855755</v>
      </c>
      <c r="CZ278" s="45">
        <f t="shared" ca="1" si="777"/>
        <v>0.39707265462358787</v>
      </c>
      <c r="DA278" s="45">
        <f t="shared" ca="1" si="777"/>
        <v>-0.25105182367201845</v>
      </c>
      <c r="DB278" s="45">
        <f t="shared" ca="1" si="777"/>
        <v>-0.3664605319087505</v>
      </c>
      <c r="DC278" s="45">
        <f t="shared" ca="1" si="777"/>
        <v>-0.72952463275515356</v>
      </c>
      <c r="DD278" s="45">
        <f t="shared" ca="1" si="777"/>
        <v>-0.78171450736692782</v>
      </c>
      <c r="DE278" s="45">
        <f t="shared" ca="1" si="777"/>
        <v>-0.60192765705418161</v>
      </c>
      <c r="DF278" s="45">
        <f t="shared" ca="1" si="777"/>
        <v>0.3318046976136852</v>
      </c>
      <c r="DG278" s="45">
        <f t="shared" ca="1" si="777"/>
        <v>0.62090929934122097</v>
      </c>
      <c r="DH278" s="45">
        <f t="shared" ca="1" si="777"/>
        <v>0.25297852969073586</v>
      </c>
      <c r="DI278" s="45">
        <f t="shared" ca="1" si="777"/>
        <v>0.78833789756811601</v>
      </c>
      <c r="DJ278" s="45">
        <f t="shared" ca="1" si="777"/>
        <v>0.62057875490964964</v>
      </c>
      <c r="DK278" s="45">
        <f t="shared" ca="1" si="777"/>
        <v>1.3577049177916978</v>
      </c>
      <c r="DL278" s="45">
        <f t="shared" ref="DL278:EQ278" ca="1" si="778">(DL171-$CF$220)/$CF$221</f>
        <v>1.8755627125412657</v>
      </c>
      <c r="DM278" s="45">
        <f t="shared" ca="1" si="778"/>
        <v>1.376022940794547</v>
      </c>
      <c r="DN278" s="45">
        <f t="shared" ca="1" si="778"/>
        <v>1.2533264448630828</v>
      </c>
      <c r="DO278" s="45">
        <f t="shared" ca="1" si="778"/>
        <v>0.82888467777166763</v>
      </c>
      <c r="DP278" s="45">
        <f t="shared" ca="1" si="778"/>
        <v>0.4012692540241522</v>
      </c>
      <c r="DQ278" s="45">
        <f t="shared" ca="1" si="778"/>
        <v>0.57607356319735026</v>
      </c>
      <c r="DR278" s="45">
        <f t="shared" ca="1" si="778"/>
        <v>0.6511731792857105</v>
      </c>
      <c r="DS278" s="45">
        <f t="shared" ca="1" si="778"/>
        <v>0.67657854416104313</v>
      </c>
      <c r="DT278" s="45">
        <f t="shared" ca="1" si="778"/>
        <v>-0.1701516781580259</v>
      </c>
      <c r="DU278" s="45">
        <f t="shared" ca="1" si="778"/>
        <v>-2.6260942459563976E-2</v>
      </c>
      <c r="DV278" s="45">
        <f t="shared" ca="1" si="778"/>
        <v>0.21612015854789662</v>
      </c>
      <c r="DW278" s="45">
        <f t="shared" ca="1" si="778"/>
        <v>7.0673680825286564E-2</v>
      </c>
      <c r="DX278" s="45">
        <f t="shared" ca="1" si="778"/>
        <v>-0.24626805852952513</v>
      </c>
      <c r="DY278" s="45">
        <f t="shared" ca="1" si="778"/>
        <v>-0.79130882002807434</v>
      </c>
      <c r="DZ278" s="45">
        <f t="shared" ca="1" si="778"/>
        <v>-0.91455623219469517</v>
      </c>
      <c r="EA278" s="45">
        <f t="shared" ca="1" si="778"/>
        <v>-1.2498647458488361</v>
      </c>
      <c r="EB278" s="45">
        <f t="shared" ca="1" si="778"/>
        <v>-0.69715317821690126</v>
      </c>
      <c r="EC278" s="45">
        <f t="shared" ca="1" si="778"/>
        <v>0.36277819136587275</v>
      </c>
      <c r="ED278" s="45">
        <f t="shared" ca="1" si="778"/>
        <v>0.18970214752005532</v>
      </c>
      <c r="EE278" s="45">
        <f t="shared" ca="1" si="778"/>
        <v>-4.1247783534649057E-2</v>
      </c>
      <c r="EF278" s="45">
        <f t="shared" ca="1" si="778"/>
        <v>0.5485798364919382</v>
      </c>
      <c r="EG278" s="45">
        <f t="shared" ca="1" si="778"/>
        <v>1.2797916964969696</v>
      </c>
      <c r="EH278" s="45">
        <f t="shared" ca="1" si="778"/>
        <v>2.1553647163168286</v>
      </c>
      <c r="EI278" s="45">
        <f t="shared" ca="1" si="778"/>
        <v>1.7261786025708408</v>
      </c>
      <c r="EJ278" s="45">
        <f t="shared" ca="1" si="778"/>
        <v>1.9584243944684292</v>
      </c>
      <c r="EK278" s="45">
        <f t="shared" ca="1" si="778"/>
        <v>1.9876301294856626</v>
      </c>
      <c r="EL278" s="45">
        <f t="shared" ca="1" si="778"/>
        <v>1.2784151440827995</v>
      </c>
      <c r="EM278" s="45">
        <f t="shared" ca="1" si="778"/>
        <v>0.91628861167189168</v>
      </c>
      <c r="EN278" s="45">
        <f t="shared" ca="1" si="778"/>
        <v>0.62909205212555652</v>
      </c>
      <c r="EO278" s="45">
        <f t="shared" ca="1" si="778"/>
        <v>-0.21820036408398946</v>
      </c>
      <c r="EP278" s="45">
        <f t="shared" ca="1" si="778"/>
        <v>-5.7072859085441026E-2</v>
      </c>
      <c r="EQ278" s="45">
        <f t="shared" ca="1" si="778"/>
        <v>0.35170759352356518</v>
      </c>
      <c r="ER278" s="45">
        <f t="shared" ref="ER278:GA278" ca="1" si="779">(ER171-$CF$220)/$CF$221</f>
        <v>0.23157674912257112</v>
      </c>
      <c r="ES278" s="45">
        <f t="shared" ca="1" si="779"/>
        <v>0.7011249212357249</v>
      </c>
      <c r="ET278" s="45">
        <f t="shared" ca="1" si="779"/>
        <v>0.12782059009989061</v>
      </c>
      <c r="EU278" s="45">
        <f t="shared" ca="1" si="779"/>
        <v>0.19530546224695661</v>
      </c>
      <c r="EV278" s="45">
        <f t="shared" ca="1" si="779"/>
        <v>0.89557442580242097</v>
      </c>
      <c r="EW278" s="45">
        <f t="shared" ca="1" si="779"/>
        <v>1.7367039390544405</v>
      </c>
      <c r="EX278" s="45">
        <f t="shared" ca="1" si="779"/>
        <v>2.1410939359274965</v>
      </c>
      <c r="EY278" s="45">
        <f t="shared" ca="1" si="779"/>
        <v>1.4738019213393194</v>
      </c>
      <c r="EZ278" s="45">
        <f t="shared" ca="1" si="779"/>
        <v>0.60756639045091854</v>
      </c>
      <c r="FA278" s="45">
        <f t="shared" ca="1" si="779"/>
        <v>0.47933555100908282</v>
      </c>
      <c r="FB278" s="45">
        <f t="shared" ca="1" si="779"/>
        <v>-0.22695962691939398</v>
      </c>
      <c r="FC278" s="45">
        <f t="shared" ca="1" si="779"/>
        <v>0.43351802086458346</v>
      </c>
      <c r="FD278" s="45">
        <f t="shared" ca="1" si="779"/>
        <v>0.46506067302302168</v>
      </c>
      <c r="FE278" s="45">
        <f t="shared" ca="1" si="779"/>
        <v>0.10882634137033249</v>
      </c>
      <c r="FF278" s="45">
        <f t="shared" ca="1" si="779"/>
        <v>-0.81393599312404286</v>
      </c>
      <c r="FG278" s="45">
        <f t="shared" ca="1" si="779"/>
        <v>-0.47165343254600794</v>
      </c>
      <c r="FH278" s="45">
        <f t="shared" ca="1" si="779"/>
        <v>0.28210414072836903</v>
      </c>
      <c r="FI278" s="45">
        <f t="shared" ca="1" si="779"/>
        <v>0.6376582465214935</v>
      </c>
      <c r="FJ278" s="45">
        <f t="shared" ca="1" si="779"/>
        <v>1.1964735151104631</v>
      </c>
      <c r="FK278" s="45">
        <f t="shared" ca="1" si="779"/>
        <v>1.377537959321204</v>
      </c>
      <c r="FL278" s="45">
        <f t="shared" ca="1" si="779"/>
        <v>1.5227197454222878</v>
      </c>
      <c r="FM278" s="45">
        <f t="shared" ca="1" si="779"/>
        <v>1.320332618090281</v>
      </c>
      <c r="FN278" s="45">
        <f t="shared" ca="1" si="779"/>
        <v>1.8363512668674185</v>
      </c>
      <c r="FO278" s="45">
        <f t="shared" ca="1" si="779"/>
        <v>1.7222522559529847</v>
      </c>
      <c r="FP278" s="45">
        <f t="shared" ca="1" si="779"/>
        <v>2.0818256605224326</v>
      </c>
      <c r="FQ278" s="45">
        <f t="shared" ca="1" si="779"/>
        <v>1.4197594717660493</v>
      </c>
      <c r="FR278" s="45">
        <f t="shared" ca="1" si="779"/>
        <v>1.7903483012286954</v>
      </c>
      <c r="FS278" s="45">
        <f t="shared" ca="1" si="779"/>
        <v>1.1820994421362652</v>
      </c>
      <c r="FT278" s="45">
        <f t="shared" ca="1" si="779"/>
        <v>1.3079642122961674</v>
      </c>
      <c r="FU278" s="45">
        <f t="shared" ca="1" si="779"/>
        <v>0.98768886641997677</v>
      </c>
      <c r="FV278" s="45">
        <f t="shared" ca="1" si="779"/>
        <v>1.3858330482526668</v>
      </c>
      <c r="FW278" s="45">
        <f t="shared" ca="1" si="779"/>
        <v>1.1581905308987863</v>
      </c>
      <c r="FX278" s="45">
        <f t="shared" ca="1" si="779"/>
        <v>1.7294256425217294</v>
      </c>
      <c r="FY278" s="45">
        <f t="shared" ca="1" si="779"/>
        <v>0.72049155031107415</v>
      </c>
      <c r="FZ278" s="45">
        <f t="shared" ca="1" si="779"/>
        <v>1.1170658314923423</v>
      </c>
      <c r="GA278" s="84">
        <f t="shared" ca="1" si="779"/>
        <v>0.43522393920455221</v>
      </c>
      <c r="GB278" s="25"/>
    </row>
    <row r="279" spans="1:184" x14ac:dyDescent="0.25">
      <c r="A279" s="14"/>
      <c r="B279" s="26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5"/>
      <c r="CC279" s="24"/>
      <c r="CD279" s="113">
        <f t="shared" si="740"/>
        <v>53</v>
      </c>
      <c r="CE279" s="114">
        <f t="shared" si="740"/>
        <v>54</v>
      </c>
      <c r="CF279" s="83">
        <f t="shared" ref="CF279:DK279" ca="1" si="780">(CF172-$CF$220)/$CF$221</f>
        <v>-2.3369131856265537</v>
      </c>
      <c r="CG279" s="45">
        <f t="shared" ca="1" si="780"/>
        <v>-2.9781920669847644</v>
      </c>
      <c r="CH279" s="45">
        <f t="shared" ca="1" si="780"/>
        <v>-2.2482528943015052</v>
      </c>
      <c r="CI279" s="45">
        <f t="shared" ca="1" si="780"/>
        <v>-1.3470055695626022</v>
      </c>
      <c r="CJ279" s="45">
        <f t="shared" ca="1" si="780"/>
        <v>-0.92589034661911951</v>
      </c>
      <c r="CK279" s="45">
        <f t="shared" ca="1" si="780"/>
        <v>-0.49385089824713396</v>
      </c>
      <c r="CL279" s="45">
        <f t="shared" ca="1" si="780"/>
        <v>-3.8210521662385394E-2</v>
      </c>
      <c r="CM279" s="45">
        <f t="shared" ca="1" si="780"/>
        <v>0.21813386125022782</v>
      </c>
      <c r="CN279" s="45">
        <f t="shared" ca="1" si="780"/>
        <v>1.040091051566097</v>
      </c>
      <c r="CO279" s="45">
        <f t="shared" ca="1" si="780"/>
        <v>1.7311440158442981</v>
      </c>
      <c r="CP279" s="45">
        <f t="shared" ca="1" si="780"/>
        <v>1.2231794865665617</v>
      </c>
      <c r="CQ279" s="45">
        <f t="shared" ca="1" si="780"/>
        <v>2.0386061312106625</v>
      </c>
      <c r="CR279" s="45">
        <f t="shared" ca="1" si="780"/>
        <v>1.7553959869468139</v>
      </c>
      <c r="CS279" s="45">
        <f t="shared" ca="1" si="780"/>
        <v>0.87317217692977078</v>
      </c>
      <c r="CT279" s="45">
        <f t="shared" ca="1" si="780"/>
        <v>0.56836433028844502</v>
      </c>
      <c r="CU279" s="45">
        <f t="shared" ca="1" si="780"/>
        <v>0.90280251020815239</v>
      </c>
      <c r="CV279" s="45">
        <f t="shared" ca="1" si="780"/>
        <v>1.284289117264688</v>
      </c>
      <c r="CW279" s="45">
        <f t="shared" ca="1" si="780"/>
        <v>0.32791063624980804</v>
      </c>
      <c r="CX279" s="45">
        <f t="shared" ca="1" si="780"/>
        <v>0.12239538633931862</v>
      </c>
      <c r="CY279" s="45">
        <f t="shared" ca="1" si="780"/>
        <v>1.1359794866206989</v>
      </c>
      <c r="CZ279" s="45">
        <f t="shared" ca="1" si="780"/>
        <v>0.50889026290971195</v>
      </c>
      <c r="DA279" s="45">
        <f t="shared" ca="1" si="780"/>
        <v>-6.7651025472072843E-2</v>
      </c>
      <c r="DB279" s="45">
        <f t="shared" ca="1" si="780"/>
        <v>-0.18615717416809943</v>
      </c>
      <c r="DC279" s="45">
        <f t="shared" ca="1" si="780"/>
        <v>-0.52915006639911033</v>
      </c>
      <c r="DD279" s="45">
        <f t="shared" ca="1" si="780"/>
        <v>-0.77557678138538733</v>
      </c>
      <c r="DE279" s="45">
        <f t="shared" ca="1" si="780"/>
        <v>-0.53883394637241544</v>
      </c>
      <c r="DF279" s="45">
        <f t="shared" ca="1" si="780"/>
        <v>0.34021316165218679</v>
      </c>
      <c r="DG279" s="45">
        <f t="shared" ca="1" si="780"/>
        <v>0.91525101981765189</v>
      </c>
      <c r="DH279" s="45">
        <f t="shared" ca="1" si="780"/>
        <v>0.56858535723101056</v>
      </c>
      <c r="DI279" s="45">
        <f t="shared" ca="1" si="780"/>
        <v>0.66572343624416097</v>
      </c>
      <c r="DJ279" s="45">
        <f t="shared" ca="1" si="780"/>
        <v>0.891678424900891</v>
      </c>
      <c r="DK279" s="45">
        <f t="shared" ca="1" si="780"/>
        <v>2.0465293631416133</v>
      </c>
      <c r="DL279" s="45">
        <f t="shared" ref="DL279:EQ279" ca="1" si="781">(DL172-$CF$220)/$CF$221</f>
        <v>2.8139532495006399</v>
      </c>
      <c r="DM279" s="45">
        <f t="shared" ca="1" si="781"/>
        <v>2.6265640481142607</v>
      </c>
      <c r="DN279" s="45">
        <f t="shared" ca="1" si="781"/>
        <v>2.4240217308812864</v>
      </c>
      <c r="DO279" s="45">
        <f t="shared" ca="1" si="781"/>
        <v>1.7078356426263039</v>
      </c>
      <c r="DP279" s="45">
        <f t="shared" ca="1" si="781"/>
        <v>1.4125678019325127</v>
      </c>
      <c r="DQ279" s="45">
        <f t="shared" ca="1" si="781"/>
        <v>1.6887787063936068</v>
      </c>
      <c r="DR279" s="45">
        <f t="shared" ca="1" si="781"/>
        <v>1.5970966657960946</v>
      </c>
      <c r="DS279" s="45">
        <f t="shared" ca="1" si="781"/>
        <v>0.91151612227004741</v>
      </c>
      <c r="DT279" s="45">
        <f t="shared" ca="1" si="781"/>
        <v>1.3618822509331188E-2</v>
      </c>
      <c r="DU279" s="45">
        <f t="shared" ca="1" si="781"/>
        <v>-5.5571963678171049E-2</v>
      </c>
      <c r="DV279" s="45">
        <f t="shared" ca="1" si="781"/>
        <v>0.14177436717554903</v>
      </c>
      <c r="DW279" s="45">
        <f t="shared" ca="1" si="781"/>
        <v>-0.15763063923583581</v>
      </c>
      <c r="DX279" s="45">
        <f t="shared" ca="1" si="781"/>
        <v>-0.33881059188428847</v>
      </c>
      <c r="DY279" s="45">
        <f t="shared" ca="1" si="781"/>
        <v>-0.99549415984534584</v>
      </c>
      <c r="DZ279" s="45">
        <f t="shared" ca="1" si="781"/>
        <v>-1.2704812849952678</v>
      </c>
      <c r="EA279" s="45">
        <f t="shared" ca="1" si="781"/>
        <v>-1.1732115121588724</v>
      </c>
      <c r="EB279" s="45">
        <f t="shared" ca="1" si="781"/>
        <v>-0.48304317717745171</v>
      </c>
      <c r="EC279" s="45">
        <f t="shared" ca="1" si="781"/>
        <v>0.45627258049743563</v>
      </c>
      <c r="ED279" s="45">
        <f t="shared" ca="1" si="781"/>
        <v>-4.4360297649679763E-3</v>
      </c>
      <c r="EE279" s="45">
        <f t="shared" ca="1" si="781"/>
        <v>-0.38084389826563975</v>
      </c>
      <c r="EF279" s="45">
        <f t="shared" ca="1" si="781"/>
        <v>-5.8166102587175396E-2</v>
      </c>
      <c r="EG279" s="45">
        <f t="shared" ca="1" si="781"/>
        <v>0.4086679646170287</v>
      </c>
      <c r="EH279" s="45">
        <f t="shared" ca="1" si="781"/>
        <v>1.097167910755225</v>
      </c>
      <c r="EI279" s="45">
        <f t="shared" ca="1" si="781"/>
        <v>0.49481912344555257</v>
      </c>
      <c r="EJ279" s="45">
        <f t="shared" ca="1" si="781"/>
        <v>0.74562598209677045</v>
      </c>
      <c r="EK279" s="45">
        <f t="shared" ca="1" si="781"/>
        <v>1.0268293490622096</v>
      </c>
      <c r="EL279" s="45">
        <f t="shared" ca="1" si="781"/>
        <v>0.33806029243009689</v>
      </c>
      <c r="EM279" s="45">
        <f t="shared" ca="1" si="781"/>
        <v>0.13960519721405076</v>
      </c>
      <c r="EN279" s="45">
        <f t="shared" ca="1" si="781"/>
        <v>-0.31334701426481815</v>
      </c>
      <c r="EO279" s="45">
        <f t="shared" ca="1" si="781"/>
        <v>-0.83403740126751424</v>
      </c>
      <c r="EP279" s="45">
        <f t="shared" ca="1" si="781"/>
        <v>-0.43786466513583849</v>
      </c>
      <c r="EQ279" s="45">
        <f t="shared" ca="1" si="781"/>
        <v>-0.2447168361542422</v>
      </c>
      <c r="ER279" s="45">
        <f t="shared" ref="ER279:GA279" ca="1" si="782">(ER172-$CF$220)/$CF$221</f>
        <v>-5.0281800318566189E-2</v>
      </c>
      <c r="ES279" s="45">
        <f t="shared" ca="1" si="782"/>
        <v>0.29771133614966094</v>
      </c>
      <c r="ET279" s="45">
        <f t="shared" ca="1" si="782"/>
        <v>-0.14232878623961853</v>
      </c>
      <c r="EU279" s="45">
        <f t="shared" ca="1" si="782"/>
        <v>8.1178855347173076E-2</v>
      </c>
      <c r="EV279" s="45">
        <f t="shared" ca="1" si="782"/>
        <v>0.82309317015721306</v>
      </c>
      <c r="EW279" s="45">
        <f t="shared" ca="1" si="782"/>
        <v>1.5546962041818155</v>
      </c>
      <c r="EX279" s="45">
        <f t="shared" ca="1" si="782"/>
        <v>1.7509900509283212</v>
      </c>
      <c r="EY279" s="45">
        <f t="shared" ca="1" si="782"/>
        <v>1.3066913404666225</v>
      </c>
      <c r="EZ279" s="45">
        <f t="shared" ca="1" si="782"/>
        <v>0.57910348698405134</v>
      </c>
      <c r="FA279" s="45">
        <f t="shared" ca="1" si="782"/>
        <v>0.40793117617619556</v>
      </c>
      <c r="FB279" s="45">
        <f t="shared" ca="1" si="782"/>
        <v>-0.22978410822996298</v>
      </c>
      <c r="FC279" s="45">
        <f t="shared" ca="1" si="782"/>
        <v>0.40277085000733709</v>
      </c>
      <c r="FD279" s="45">
        <f t="shared" ca="1" si="782"/>
        <v>0.57557416069150569</v>
      </c>
      <c r="FE279" s="45">
        <f t="shared" ca="1" si="782"/>
        <v>0.56830425505185089</v>
      </c>
      <c r="FF279" s="45">
        <f t="shared" ca="1" si="782"/>
        <v>0.11095285510877713</v>
      </c>
      <c r="FG279" s="45">
        <f t="shared" ca="1" si="782"/>
        <v>0.66281491251716806</v>
      </c>
      <c r="FH279" s="45">
        <f t="shared" ca="1" si="782"/>
        <v>1.0252144918294717</v>
      </c>
      <c r="FI279" s="45">
        <f t="shared" ca="1" si="782"/>
        <v>1.4056461610005433</v>
      </c>
      <c r="FJ279" s="45">
        <f t="shared" ca="1" si="782"/>
        <v>1.7940241582977963</v>
      </c>
      <c r="FK279" s="45">
        <f t="shared" ca="1" si="782"/>
        <v>1.8853474106040857</v>
      </c>
      <c r="FL279" s="45">
        <f t="shared" ca="1" si="782"/>
        <v>1.9232886563253597</v>
      </c>
      <c r="FM279" s="45">
        <f t="shared" ca="1" si="782"/>
        <v>1.4482923384192818</v>
      </c>
      <c r="FN279" s="45">
        <f t="shared" ca="1" si="782"/>
        <v>1.6325134093566864</v>
      </c>
      <c r="FO279" s="45">
        <f t="shared" ca="1" si="782"/>
        <v>1.2460641392811016</v>
      </c>
      <c r="FP279" s="45">
        <f t="shared" ca="1" si="782"/>
        <v>1.4742696949339065</v>
      </c>
      <c r="FQ279" s="45">
        <f t="shared" ca="1" si="782"/>
        <v>0.88148385377384286</v>
      </c>
      <c r="FR279" s="45">
        <f t="shared" ca="1" si="782"/>
        <v>0.93589688605479271</v>
      </c>
      <c r="FS279" s="45">
        <f t="shared" ca="1" si="782"/>
        <v>0.19287208025283006</v>
      </c>
      <c r="FT279" s="45">
        <f t="shared" ca="1" si="782"/>
        <v>0.58408168412882311</v>
      </c>
      <c r="FU279" s="45">
        <f t="shared" ca="1" si="782"/>
        <v>0.32573275539548485</v>
      </c>
      <c r="FV279" s="45">
        <f t="shared" ca="1" si="782"/>
        <v>0.70236822403413446</v>
      </c>
      <c r="FW279" s="45">
        <f t="shared" ca="1" si="782"/>
        <v>0.54594480667874168</v>
      </c>
      <c r="FX279" s="45">
        <f t="shared" ca="1" si="782"/>
        <v>1.1410409584472754</v>
      </c>
      <c r="FY279" s="45">
        <f t="shared" ca="1" si="782"/>
        <v>0.22328657558904452</v>
      </c>
      <c r="FZ279" s="45">
        <f t="shared" ca="1" si="782"/>
        <v>0.59755127255276119</v>
      </c>
      <c r="GA279" s="84">
        <f t="shared" ca="1" si="782"/>
        <v>0.51070076378002849</v>
      </c>
      <c r="GB279" s="25"/>
    </row>
    <row r="280" spans="1:184" x14ac:dyDescent="0.25">
      <c r="A280" s="14"/>
      <c r="B280" s="26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5"/>
      <c r="CC280" s="24"/>
      <c r="CD280" s="113">
        <f t="shared" si="740"/>
        <v>54</v>
      </c>
      <c r="CE280" s="114">
        <f t="shared" si="740"/>
        <v>55</v>
      </c>
      <c r="CF280" s="83">
        <f t="shared" ref="CF280:DK280" ca="1" si="783">(CF173-$CF$220)/$CF$221</f>
        <v>-1.9365731246390647</v>
      </c>
      <c r="CG280" s="45">
        <f t="shared" ca="1" si="783"/>
        <v>-2.904811368624391</v>
      </c>
      <c r="CH280" s="45">
        <f t="shared" ca="1" si="783"/>
        <v>-2.1267544086254118</v>
      </c>
      <c r="CI280" s="45">
        <f t="shared" ca="1" si="783"/>
        <v>-1.4415616787955188</v>
      </c>
      <c r="CJ280" s="45">
        <f t="shared" ca="1" si="783"/>
        <v>-0.775684151345849</v>
      </c>
      <c r="CK280" s="45">
        <f t="shared" ca="1" si="783"/>
        <v>-0.6946032658010175</v>
      </c>
      <c r="CL280" s="45">
        <f t="shared" ca="1" si="783"/>
        <v>-0.27096164352499108</v>
      </c>
      <c r="CM280" s="45">
        <f t="shared" ca="1" si="783"/>
        <v>0.1676735608440863</v>
      </c>
      <c r="CN280" s="45">
        <f t="shared" ca="1" si="783"/>
        <v>0.63179538049803741</v>
      </c>
      <c r="CO280" s="45">
        <f t="shared" ca="1" si="783"/>
        <v>1.5960052584308675</v>
      </c>
      <c r="CP280" s="45">
        <f t="shared" ca="1" si="783"/>
        <v>1.0927361563050868</v>
      </c>
      <c r="CQ280" s="45">
        <f t="shared" ca="1" si="783"/>
        <v>1.5198224600133843</v>
      </c>
      <c r="CR280" s="45">
        <f t="shared" ca="1" si="783"/>
        <v>1.3840088413943674</v>
      </c>
      <c r="CS280" s="45">
        <f t="shared" ca="1" si="783"/>
        <v>0.34458160994218429</v>
      </c>
      <c r="CT280" s="45">
        <f t="shared" ca="1" si="783"/>
        <v>0.29529237607269965</v>
      </c>
      <c r="CU280" s="45">
        <f t="shared" ca="1" si="783"/>
        <v>0.76156732028751695</v>
      </c>
      <c r="CV280" s="45">
        <f t="shared" ca="1" si="783"/>
        <v>0.91451769935846317</v>
      </c>
      <c r="CW280" s="45">
        <f t="shared" ca="1" si="783"/>
        <v>0.42353751972270998</v>
      </c>
      <c r="CX280" s="45">
        <f t="shared" ca="1" si="783"/>
        <v>-0.276123987938593</v>
      </c>
      <c r="CY280" s="45">
        <f t="shared" ca="1" si="783"/>
        <v>0.86440841855015826</v>
      </c>
      <c r="CZ280" s="45">
        <f t="shared" ca="1" si="783"/>
        <v>0.45282196883919429</v>
      </c>
      <c r="DA280" s="45">
        <f t="shared" ca="1" si="783"/>
        <v>-7.1866065343311927E-2</v>
      </c>
      <c r="DB280" s="45">
        <f t="shared" ca="1" si="783"/>
        <v>-0.25792793032337114</v>
      </c>
      <c r="DC280" s="45">
        <f t="shared" ca="1" si="783"/>
        <v>-0.68513293148652954</v>
      </c>
      <c r="DD280" s="45">
        <f t="shared" ca="1" si="783"/>
        <v>-0.69609706978355079</v>
      </c>
      <c r="DE280" s="45">
        <f t="shared" ca="1" si="783"/>
        <v>-0.1744524229922744</v>
      </c>
      <c r="DF280" s="45">
        <f t="shared" ca="1" si="783"/>
        <v>0.44827402633835595</v>
      </c>
      <c r="DG280" s="45">
        <f t="shared" ca="1" si="783"/>
        <v>1.1375573712930467</v>
      </c>
      <c r="DH280" s="45">
        <f t="shared" ca="1" si="783"/>
        <v>0.49052681796368719</v>
      </c>
      <c r="DI280" s="45">
        <f t="shared" ca="1" si="783"/>
        <v>0.434480043430442</v>
      </c>
      <c r="DJ280" s="45">
        <f t="shared" ca="1" si="783"/>
        <v>0.68219004778565229</v>
      </c>
      <c r="DK280" s="45">
        <f t="shared" ca="1" si="783"/>
        <v>2.0921060555406883</v>
      </c>
      <c r="DL280" s="45">
        <f t="shared" ref="DL280:EQ280" ca="1" si="784">(DL173-$CF$220)/$CF$221</f>
        <v>3.0233327936813512</v>
      </c>
      <c r="DM280" s="45">
        <f t="shared" ca="1" si="784"/>
        <v>2.5145900368132952</v>
      </c>
      <c r="DN280" s="45">
        <f t="shared" ca="1" si="784"/>
        <v>2.3477004966163242</v>
      </c>
      <c r="DO280" s="45">
        <f t="shared" ca="1" si="784"/>
        <v>1.796320202634756</v>
      </c>
      <c r="DP280" s="45">
        <f t="shared" ca="1" si="784"/>
        <v>1.6393885415736673</v>
      </c>
      <c r="DQ280" s="45">
        <f t="shared" ca="1" si="784"/>
        <v>1.8108257823626741</v>
      </c>
      <c r="DR280" s="45">
        <f t="shared" ca="1" si="784"/>
        <v>1.5493409418866773</v>
      </c>
      <c r="DS280" s="45">
        <f t="shared" ca="1" si="784"/>
        <v>1.1773560830348504</v>
      </c>
      <c r="DT280" s="45">
        <f t="shared" ca="1" si="784"/>
        <v>-2.9255882053286508E-2</v>
      </c>
      <c r="DU280" s="45">
        <f t="shared" ca="1" si="784"/>
        <v>-0.22106122539393636</v>
      </c>
      <c r="DV280" s="45">
        <f t="shared" ca="1" si="784"/>
        <v>-1.417511974503622E-2</v>
      </c>
      <c r="DW280" s="45">
        <f t="shared" ca="1" si="784"/>
        <v>-0.41916371590564094</v>
      </c>
      <c r="DX280" s="45">
        <f t="shared" ca="1" si="784"/>
        <v>-0.46811232340773495</v>
      </c>
      <c r="DY280" s="45">
        <f t="shared" ca="1" si="784"/>
        <v>-1.378151001819063</v>
      </c>
      <c r="DZ280" s="45">
        <f t="shared" ca="1" si="784"/>
        <v>-1.4199859158925956</v>
      </c>
      <c r="EA280" s="45">
        <f t="shared" ca="1" si="784"/>
        <v>-1.31423119511063</v>
      </c>
      <c r="EB280" s="45">
        <f t="shared" ca="1" si="784"/>
        <v>-0.86540741402417243</v>
      </c>
      <c r="EC280" s="45">
        <f t="shared" ca="1" si="784"/>
        <v>0.23697593523721655</v>
      </c>
      <c r="ED280" s="45">
        <f t="shared" ca="1" si="784"/>
        <v>-0.19691266563194618</v>
      </c>
      <c r="EE280" s="45">
        <f t="shared" ca="1" si="784"/>
        <v>-0.37273248871630371</v>
      </c>
      <c r="EF280" s="45">
        <f t="shared" ca="1" si="784"/>
        <v>-0.14067348737250426</v>
      </c>
      <c r="EG280" s="45">
        <f t="shared" ca="1" si="784"/>
        <v>-0.16804912011453849</v>
      </c>
      <c r="EH280" s="45">
        <f t="shared" ca="1" si="784"/>
        <v>0.73448419457036362</v>
      </c>
      <c r="EI280" s="45">
        <f t="shared" ca="1" si="784"/>
        <v>0.27205467258848115</v>
      </c>
      <c r="EJ280" s="45">
        <f t="shared" ca="1" si="784"/>
        <v>0.87467423326255855</v>
      </c>
      <c r="EK280" s="45">
        <f t="shared" ca="1" si="784"/>
        <v>0.91251437793509116</v>
      </c>
      <c r="EL280" s="45">
        <f t="shared" ca="1" si="784"/>
        <v>-1.7278723231793896E-2</v>
      </c>
      <c r="EM280" s="45">
        <f t="shared" ca="1" si="784"/>
        <v>-0.10583512101538273</v>
      </c>
      <c r="EN280" s="45">
        <f t="shared" ca="1" si="784"/>
        <v>-0.76742591180297604</v>
      </c>
      <c r="EO280" s="45">
        <f t="shared" ca="1" si="784"/>
        <v>-1.1835212333973042</v>
      </c>
      <c r="EP280" s="45">
        <f t="shared" ca="1" si="784"/>
        <v>-0.72438376356042466</v>
      </c>
      <c r="EQ280" s="45">
        <f t="shared" ca="1" si="784"/>
        <v>-0.74647548162165767</v>
      </c>
      <c r="ER280" s="45">
        <f t="shared" ref="ER280:GA280" ca="1" si="785">(ER173-$CF$220)/$CF$221</f>
        <v>-0.25228326124970119</v>
      </c>
      <c r="ES280" s="45">
        <f t="shared" ca="1" si="785"/>
        <v>0.2693931917908185</v>
      </c>
      <c r="ET280" s="45">
        <f t="shared" ca="1" si="785"/>
        <v>-0.24111883471154474</v>
      </c>
      <c r="EU280" s="45">
        <f t="shared" ca="1" si="785"/>
        <v>0.21556392220388068</v>
      </c>
      <c r="EV280" s="45">
        <f t="shared" ca="1" si="785"/>
        <v>0.63936418162643927</v>
      </c>
      <c r="EW280" s="45">
        <f t="shared" ca="1" si="785"/>
        <v>1.2495434436121882</v>
      </c>
      <c r="EX280" s="45">
        <f t="shared" ca="1" si="785"/>
        <v>1.6541446620055655</v>
      </c>
      <c r="EY280" s="45">
        <f t="shared" ca="1" si="785"/>
        <v>1.4010660065454272</v>
      </c>
      <c r="EZ280" s="45">
        <f t="shared" ca="1" si="785"/>
        <v>0.82845220970656108</v>
      </c>
      <c r="FA280" s="45">
        <f t="shared" ca="1" si="785"/>
        <v>0.23261894723544993</v>
      </c>
      <c r="FB280" s="45">
        <f t="shared" ca="1" si="785"/>
        <v>-0.9524984646616721</v>
      </c>
      <c r="FC280" s="45">
        <f t="shared" ca="1" si="785"/>
        <v>-2.03356841931964E-2</v>
      </c>
      <c r="FD280" s="45">
        <f t="shared" ca="1" si="785"/>
        <v>-1.321884044191955E-2</v>
      </c>
      <c r="FE280" s="45">
        <f t="shared" ca="1" si="785"/>
        <v>0.26505303636403926</v>
      </c>
      <c r="FF280" s="45">
        <f t="shared" ca="1" si="785"/>
        <v>0.34856254345398979</v>
      </c>
      <c r="FG280" s="45">
        <f t="shared" ca="1" si="785"/>
        <v>0.62767809830199295</v>
      </c>
      <c r="FH280" s="45">
        <f t="shared" ca="1" si="785"/>
        <v>1.2299941807824919</v>
      </c>
      <c r="FI280" s="45">
        <f t="shared" ca="1" si="785"/>
        <v>1.463858741288288</v>
      </c>
      <c r="FJ280" s="45">
        <f t="shared" ca="1" si="785"/>
        <v>1.7064543469085738</v>
      </c>
      <c r="FK280" s="45">
        <f t="shared" ca="1" si="785"/>
        <v>1.9515962560180806</v>
      </c>
      <c r="FL280" s="45">
        <f t="shared" ca="1" si="785"/>
        <v>1.9500147816388123</v>
      </c>
      <c r="FM280" s="45">
        <f t="shared" ca="1" si="785"/>
        <v>1.5078557716135526</v>
      </c>
      <c r="FN280" s="45">
        <f t="shared" ca="1" si="785"/>
        <v>1.6822557986400011</v>
      </c>
      <c r="FO280" s="45">
        <f t="shared" ca="1" si="785"/>
        <v>0.89637823433926778</v>
      </c>
      <c r="FP280" s="45">
        <f t="shared" ca="1" si="785"/>
        <v>0.92339051991464816</v>
      </c>
      <c r="FQ280" s="45">
        <f t="shared" ca="1" si="785"/>
        <v>-0.14005441129954821</v>
      </c>
      <c r="FR280" s="45">
        <f t="shared" ca="1" si="785"/>
        <v>7.4309678698990758E-2</v>
      </c>
      <c r="FS280" s="45">
        <f t="shared" ca="1" si="785"/>
        <v>-0.61393030028729845</v>
      </c>
      <c r="FT280" s="45">
        <f t="shared" ca="1" si="785"/>
        <v>-0.12840820546372406</v>
      </c>
      <c r="FU280" s="45">
        <f t="shared" ca="1" si="785"/>
        <v>-0.30516944432119691</v>
      </c>
      <c r="FV280" s="45">
        <f t="shared" ca="1" si="785"/>
        <v>0.31410118146526522</v>
      </c>
      <c r="FW280" s="45">
        <f t="shared" ca="1" si="785"/>
        <v>0.20757001496397043</v>
      </c>
      <c r="FX280" s="45">
        <f t="shared" ca="1" si="785"/>
        <v>0.88105416064124531</v>
      </c>
      <c r="FY280" s="45">
        <f t="shared" ca="1" si="785"/>
        <v>0.27766773305006337</v>
      </c>
      <c r="FZ280" s="45">
        <f t="shared" ca="1" si="785"/>
        <v>0.98269463377048072</v>
      </c>
      <c r="GA280" s="84">
        <f t="shared" ca="1" si="785"/>
        <v>1.0275910723882391</v>
      </c>
      <c r="GB280" s="25"/>
    </row>
    <row r="281" spans="1:184" x14ac:dyDescent="0.25">
      <c r="A281" s="14"/>
      <c r="B281" s="26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5"/>
      <c r="CC281" s="24"/>
      <c r="CD281" s="113">
        <f t="shared" si="740"/>
        <v>55</v>
      </c>
      <c r="CE281" s="114">
        <f t="shared" si="740"/>
        <v>56</v>
      </c>
      <c r="CF281" s="83">
        <f t="shared" ref="CF281:DK281" ca="1" si="786">(CF174-$CF$220)/$CF$221</f>
        <v>-0.72772453923739844</v>
      </c>
      <c r="CG281" s="45">
        <f t="shared" ca="1" si="786"/>
        <v>-1.4810711186508101</v>
      </c>
      <c r="CH281" s="45">
        <f t="shared" ca="1" si="786"/>
        <v>-1.5705818312500135</v>
      </c>
      <c r="CI281" s="45">
        <f t="shared" ca="1" si="786"/>
        <v>-1.338381104369353</v>
      </c>
      <c r="CJ281" s="45">
        <f t="shared" ca="1" si="786"/>
        <v>-0.86857295345678864</v>
      </c>
      <c r="CK281" s="45">
        <f t="shared" ca="1" si="786"/>
        <v>-1.0410173780372594</v>
      </c>
      <c r="CL281" s="45">
        <f t="shared" ca="1" si="786"/>
        <v>-0.83430302623231767</v>
      </c>
      <c r="CM281" s="45">
        <f t="shared" ca="1" si="786"/>
        <v>-0.34387336869185597</v>
      </c>
      <c r="CN281" s="45">
        <f t="shared" ca="1" si="786"/>
        <v>0.24894503077457467</v>
      </c>
      <c r="CO281" s="45">
        <f t="shared" ca="1" si="786"/>
        <v>1.4577108452690106</v>
      </c>
      <c r="CP281" s="45">
        <f t="shared" ca="1" si="786"/>
        <v>0.77494745770612772</v>
      </c>
      <c r="CQ281" s="45">
        <f t="shared" ca="1" si="786"/>
        <v>0.86821629190749017</v>
      </c>
      <c r="CR281" s="45">
        <f t="shared" ca="1" si="786"/>
        <v>1.1302897327227686</v>
      </c>
      <c r="CS281" s="45">
        <f t="shared" ca="1" si="786"/>
        <v>0.18057573308361985</v>
      </c>
      <c r="CT281" s="45">
        <f t="shared" ca="1" si="786"/>
        <v>0.39451391115027501</v>
      </c>
      <c r="CU281" s="45">
        <f t="shared" ca="1" si="786"/>
        <v>1.0237027240726069</v>
      </c>
      <c r="CV281" s="45">
        <f t="shared" ca="1" si="786"/>
        <v>1.1641385231229688</v>
      </c>
      <c r="CW281" s="45">
        <f t="shared" ca="1" si="786"/>
        <v>0.8785988615799345</v>
      </c>
      <c r="CX281" s="45">
        <f t="shared" ca="1" si="786"/>
        <v>1.584360619613865E-2</v>
      </c>
      <c r="CY281" s="45">
        <f t="shared" ca="1" si="786"/>
        <v>1.1507556032220276</v>
      </c>
      <c r="CZ281" s="45">
        <f t="shared" ca="1" si="786"/>
        <v>0.98176334233102747</v>
      </c>
      <c r="DA281" s="45">
        <f t="shared" ca="1" si="786"/>
        <v>0.38886190885018362</v>
      </c>
      <c r="DB281" s="45">
        <f t="shared" ca="1" si="786"/>
        <v>0.20685816005413282</v>
      </c>
      <c r="DC281" s="45">
        <f t="shared" ca="1" si="786"/>
        <v>-0.31558333819039414</v>
      </c>
      <c r="DD281" s="45">
        <f t="shared" ca="1" si="786"/>
        <v>-0.53274986699602889</v>
      </c>
      <c r="DE281" s="45">
        <f t="shared" ca="1" si="786"/>
        <v>-3.8607778554908961E-2</v>
      </c>
      <c r="DF281" s="45">
        <f t="shared" ca="1" si="786"/>
        <v>0.33804398392276652</v>
      </c>
      <c r="DG281" s="45">
        <f t="shared" ca="1" si="786"/>
        <v>1.1365193088592895</v>
      </c>
      <c r="DH281" s="45">
        <f t="shared" ca="1" si="786"/>
        <v>0.57323619552098015</v>
      </c>
      <c r="DI281" s="45">
        <f t="shared" ca="1" si="786"/>
        <v>0.35565439057103015</v>
      </c>
      <c r="DJ281" s="45">
        <f t="shared" ca="1" si="786"/>
        <v>0.62881939563317313</v>
      </c>
      <c r="DK281" s="45">
        <f t="shared" ca="1" si="786"/>
        <v>2.140260397198646</v>
      </c>
      <c r="DL281" s="45">
        <f t="shared" ref="DL281:EQ281" ca="1" si="787">(DL174-$CF$220)/$CF$221</f>
        <v>2.6833748190302726</v>
      </c>
      <c r="DM281" s="45">
        <f t="shared" ca="1" si="787"/>
        <v>2.5272916884384879</v>
      </c>
      <c r="DN281" s="45">
        <f t="shared" ca="1" si="787"/>
        <v>2.6272311368058596</v>
      </c>
      <c r="DO281" s="45">
        <f t="shared" ca="1" si="787"/>
        <v>1.9220122846555043</v>
      </c>
      <c r="DP281" s="45">
        <f t="shared" ca="1" si="787"/>
        <v>1.3339730065494837</v>
      </c>
      <c r="DQ281" s="45">
        <f t="shared" ca="1" si="787"/>
        <v>1.5812757892813969</v>
      </c>
      <c r="DR281" s="45">
        <f t="shared" ca="1" si="787"/>
        <v>1.5005227228820432</v>
      </c>
      <c r="DS281" s="45">
        <f t="shared" ca="1" si="787"/>
        <v>1.3874278429941731</v>
      </c>
      <c r="DT281" s="45">
        <f t="shared" ca="1" si="787"/>
        <v>0.47831542835291635</v>
      </c>
      <c r="DU281" s="45">
        <f t="shared" ca="1" si="787"/>
        <v>0.32711710081869927</v>
      </c>
      <c r="DV281" s="45">
        <f t="shared" ca="1" si="787"/>
        <v>0.44070685941748544</v>
      </c>
      <c r="DW281" s="45">
        <f t="shared" ca="1" si="787"/>
        <v>-0.35130425612610194</v>
      </c>
      <c r="DX281" s="45">
        <f t="shared" ca="1" si="787"/>
        <v>-0.19176849500249896</v>
      </c>
      <c r="DY281" s="45">
        <f t="shared" ca="1" si="787"/>
        <v>-0.60976916658238389</v>
      </c>
      <c r="DZ281" s="45">
        <f t="shared" ca="1" si="787"/>
        <v>-0.34290409604069721</v>
      </c>
      <c r="EA281" s="45">
        <f t="shared" ca="1" si="787"/>
        <v>-5.9183996709615785E-2</v>
      </c>
      <c r="EB281" s="45">
        <f t="shared" ca="1" si="787"/>
        <v>0.24718725590473017</v>
      </c>
      <c r="EC281" s="45">
        <f t="shared" ca="1" si="787"/>
        <v>1.0239552615401049</v>
      </c>
      <c r="ED281" s="45">
        <f t="shared" ca="1" si="787"/>
        <v>0.90879757974379693</v>
      </c>
      <c r="EE281" s="45">
        <f t="shared" ca="1" si="787"/>
        <v>0.30883617978908384</v>
      </c>
      <c r="EF281" s="45">
        <f t="shared" ca="1" si="787"/>
        <v>0.38813717607300852</v>
      </c>
      <c r="EG281" s="45">
        <f t="shared" ca="1" si="787"/>
        <v>0.13617861406622506</v>
      </c>
      <c r="EH281" s="45">
        <f t="shared" ca="1" si="787"/>
        <v>0.87090865311249754</v>
      </c>
      <c r="EI281" s="45">
        <f t="shared" ca="1" si="787"/>
        <v>0.11705247305088379</v>
      </c>
      <c r="EJ281" s="45">
        <f t="shared" ca="1" si="787"/>
        <v>0.37329227908493218</v>
      </c>
      <c r="EK281" s="45">
        <f t="shared" ca="1" si="787"/>
        <v>0.40907485156773926</v>
      </c>
      <c r="EL281" s="45">
        <f t="shared" ca="1" si="787"/>
        <v>-0.54098342344363581</v>
      </c>
      <c r="EM281" s="45">
        <f t="shared" ca="1" si="787"/>
        <v>-0.73478161396671415</v>
      </c>
      <c r="EN281" s="45">
        <f t="shared" ca="1" si="787"/>
        <v>-0.78752736701794157</v>
      </c>
      <c r="EO281" s="45">
        <f t="shared" ca="1" si="787"/>
        <v>-1.3494292884292205</v>
      </c>
      <c r="EP281" s="45">
        <f t="shared" ca="1" si="787"/>
        <v>-1.019052587470558</v>
      </c>
      <c r="EQ281" s="45">
        <f t="shared" ca="1" si="787"/>
        <v>-1.0440795968614009</v>
      </c>
      <c r="ER281" s="45">
        <f t="shared" ref="ER281:GA281" ca="1" si="788">(ER174-$CF$220)/$CF$221</f>
        <v>-0.57660398751615571</v>
      </c>
      <c r="ES281" s="45">
        <f t="shared" ca="1" si="788"/>
        <v>-0.38523310695178031</v>
      </c>
      <c r="ET281" s="45">
        <f t="shared" ca="1" si="788"/>
        <v>-0.75905263193793704</v>
      </c>
      <c r="EU281" s="45">
        <f t="shared" ca="1" si="788"/>
        <v>-0.16737083805046871</v>
      </c>
      <c r="EV281" s="45">
        <f t="shared" ca="1" si="788"/>
        <v>0.23357771958011808</v>
      </c>
      <c r="EW281" s="45">
        <f t="shared" ca="1" si="788"/>
        <v>0.41927006541969969</v>
      </c>
      <c r="EX281" s="45">
        <f t="shared" ca="1" si="788"/>
        <v>1.1229894260082613</v>
      </c>
      <c r="EY281" s="45">
        <f t="shared" ca="1" si="788"/>
        <v>1.0500231142659151</v>
      </c>
      <c r="EZ281" s="45">
        <f t="shared" ca="1" si="788"/>
        <v>0.40641823389069337</v>
      </c>
      <c r="FA281" s="45">
        <f t="shared" ca="1" si="788"/>
        <v>-0.15563678927946439</v>
      </c>
      <c r="FB281" s="45">
        <f t="shared" ca="1" si="788"/>
        <v>-0.95447085600040982</v>
      </c>
      <c r="FC281" s="45">
        <f t="shared" ca="1" si="788"/>
        <v>-0.40983013294696591</v>
      </c>
      <c r="FD281" s="45">
        <f t="shared" ca="1" si="788"/>
        <v>-0.45499623084248597</v>
      </c>
      <c r="FE281" s="45">
        <f t="shared" ca="1" si="788"/>
        <v>1.5945518690003182E-2</v>
      </c>
      <c r="FF281" s="45">
        <f t="shared" ca="1" si="788"/>
        <v>-1.1946296945227079E-2</v>
      </c>
      <c r="FG281" s="45">
        <f t="shared" ca="1" si="788"/>
        <v>0.14763851143904502</v>
      </c>
      <c r="FH281" s="45">
        <f t="shared" ca="1" si="788"/>
        <v>0.90604114641539635</v>
      </c>
      <c r="FI281" s="45">
        <f t="shared" ca="1" si="788"/>
        <v>1.2804734060510579</v>
      </c>
      <c r="FJ281" s="45">
        <f t="shared" ca="1" si="788"/>
        <v>1.6870305389886306</v>
      </c>
      <c r="FK281" s="45">
        <f t="shared" ca="1" si="788"/>
        <v>1.8088366346636955</v>
      </c>
      <c r="FL281" s="45">
        <f t="shared" ca="1" si="788"/>
        <v>1.8073545848420656</v>
      </c>
      <c r="FM281" s="45">
        <f t="shared" ca="1" si="788"/>
        <v>1.5537655959192838</v>
      </c>
      <c r="FN281" s="45">
        <f t="shared" ca="1" si="788"/>
        <v>1.4813283528926482</v>
      </c>
      <c r="FO281" s="45">
        <f t="shared" ca="1" si="788"/>
        <v>1.0433097674354586</v>
      </c>
      <c r="FP281" s="45">
        <f t="shared" ca="1" si="788"/>
        <v>1.0163057127671</v>
      </c>
      <c r="FQ281" s="45">
        <f t="shared" ca="1" si="788"/>
        <v>-0.28799311487561757</v>
      </c>
      <c r="FR281" s="45">
        <f t="shared" ca="1" si="788"/>
        <v>-0.17664862049218122</v>
      </c>
      <c r="FS281" s="45">
        <f t="shared" ca="1" si="788"/>
        <v>-0.88736119608881725</v>
      </c>
      <c r="FT281" s="45">
        <f t="shared" ca="1" si="788"/>
        <v>-0.2503341462516166</v>
      </c>
      <c r="FU281" s="45">
        <f t="shared" ca="1" si="788"/>
        <v>-0.52256923117040632</v>
      </c>
      <c r="FV281" s="45">
        <f t="shared" ca="1" si="788"/>
        <v>0.18851852901449345</v>
      </c>
      <c r="FW281" s="45">
        <f t="shared" ca="1" si="788"/>
        <v>3.6612377720226193E-2</v>
      </c>
      <c r="FX281" s="45">
        <f t="shared" ca="1" si="788"/>
        <v>0.56768355648741875</v>
      </c>
      <c r="FY281" s="45">
        <f t="shared" ca="1" si="788"/>
        <v>0.18974543790217072</v>
      </c>
      <c r="FZ281" s="45">
        <f t="shared" ca="1" si="788"/>
        <v>1.0780845708922711</v>
      </c>
      <c r="GA281" s="84">
        <f t="shared" ca="1" si="788"/>
        <v>1.1414528757126223</v>
      </c>
      <c r="GB281" s="25"/>
    </row>
    <row r="282" spans="1:184" x14ac:dyDescent="0.25">
      <c r="A282" s="14"/>
      <c r="B282" s="26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5"/>
      <c r="CC282" s="24"/>
      <c r="CD282" s="113">
        <f t="shared" si="740"/>
        <v>56</v>
      </c>
      <c r="CE282" s="114">
        <f t="shared" si="740"/>
        <v>57</v>
      </c>
      <c r="CF282" s="83">
        <f t="shared" ref="CF282:DK282" ca="1" si="789">(CF175-$CF$220)/$CF$221</f>
        <v>-0.61695490472825409</v>
      </c>
      <c r="CG282" s="45">
        <f t="shared" ca="1" si="789"/>
        <v>-1.4054145218136254</v>
      </c>
      <c r="CH282" s="45">
        <f t="shared" ca="1" si="789"/>
        <v>-1.1262719265311161</v>
      </c>
      <c r="CI282" s="45">
        <f t="shared" ca="1" si="789"/>
        <v>-0.93236624103556853</v>
      </c>
      <c r="CJ282" s="45">
        <f t="shared" ca="1" si="789"/>
        <v>-0.59021074676300367</v>
      </c>
      <c r="CK282" s="45">
        <f t="shared" ca="1" si="789"/>
        <v>-1.0631761156480795</v>
      </c>
      <c r="CL282" s="45">
        <f t="shared" ca="1" si="789"/>
        <v>-0.80930742169891334</v>
      </c>
      <c r="CM282" s="45">
        <f t="shared" ca="1" si="789"/>
        <v>-0.60800216773007665</v>
      </c>
      <c r="CN282" s="45">
        <f t="shared" ca="1" si="789"/>
        <v>-4.6342106809897594E-2</v>
      </c>
      <c r="CO282" s="45">
        <f t="shared" ca="1" si="789"/>
        <v>1.0251745570370498</v>
      </c>
      <c r="CP282" s="45">
        <f t="shared" ca="1" si="789"/>
        <v>0.79020744216705663</v>
      </c>
      <c r="CQ282" s="45">
        <f t="shared" ca="1" si="789"/>
        <v>1.1650321871386478</v>
      </c>
      <c r="CR282" s="45">
        <f t="shared" ca="1" si="789"/>
        <v>1.2794041874289164</v>
      </c>
      <c r="CS282" s="45">
        <f t="shared" ca="1" si="789"/>
        <v>0.75596208217986816</v>
      </c>
      <c r="CT282" s="45">
        <f t="shared" ca="1" si="789"/>
        <v>1.4092645658669212</v>
      </c>
      <c r="CU282" s="45">
        <f t="shared" ca="1" si="789"/>
        <v>1.6988214778259765</v>
      </c>
      <c r="CV282" s="45">
        <f t="shared" ca="1" si="789"/>
        <v>2.1305864312547631</v>
      </c>
      <c r="CW282" s="45">
        <f t="shared" ca="1" si="789"/>
        <v>1.9119448391767138</v>
      </c>
      <c r="CX282" s="45">
        <f t="shared" ca="1" si="789"/>
        <v>0.9837718826817472</v>
      </c>
      <c r="CY282" s="45">
        <f t="shared" ca="1" si="789"/>
        <v>1.7253348750997177</v>
      </c>
      <c r="CZ282" s="45">
        <f t="shared" ca="1" si="789"/>
        <v>1.442038502288103</v>
      </c>
      <c r="DA282" s="45">
        <f t="shared" ca="1" si="789"/>
        <v>1.0054936171155702</v>
      </c>
      <c r="DB282" s="45">
        <f t="shared" ca="1" si="789"/>
        <v>0.52973608048549503</v>
      </c>
      <c r="DC282" s="45">
        <f t="shared" ca="1" si="789"/>
        <v>-0.19499072330799891</v>
      </c>
      <c r="DD282" s="45">
        <f t="shared" ca="1" si="789"/>
        <v>-0.36204532324750521</v>
      </c>
      <c r="DE282" s="45">
        <f t="shared" ca="1" si="789"/>
        <v>-0.21523639010474707</v>
      </c>
      <c r="DF282" s="45">
        <f t="shared" ca="1" si="789"/>
        <v>0.13255224458226092</v>
      </c>
      <c r="DG282" s="45">
        <f t="shared" ca="1" si="789"/>
        <v>0.7590060259174537</v>
      </c>
      <c r="DH282" s="45">
        <f t="shared" ca="1" si="789"/>
        <v>0.49271739650821955</v>
      </c>
      <c r="DI282" s="45">
        <f t="shared" ca="1" si="789"/>
        <v>-0.14423456699624268</v>
      </c>
      <c r="DJ282" s="45">
        <f t="shared" ca="1" si="789"/>
        <v>0.1032720780868559</v>
      </c>
      <c r="DK282" s="45">
        <f t="shared" ca="1" si="789"/>
        <v>1.5891823681374881</v>
      </c>
      <c r="DL282" s="45">
        <f t="shared" ref="DL282:EQ282" ca="1" si="790">(DL175-$CF$220)/$CF$221</f>
        <v>1.8994023281924264</v>
      </c>
      <c r="DM282" s="45">
        <f t="shared" ca="1" si="790"/>
        <v>1.8997378758899586</v>
      </c>
      <c r="DN282" s="45">
        <f t="shared" ca="1" si="790"/>
        <v>1.8923115938051578</v>
      </c>
      <c r="DO282" s="45">
        <f t="shared" ca="1" si="790"/>
        <v>1.3426486751066156</v>
      </c>
      <c r="DP282" s="45">
        <f t="shared" ca="1" si="790"/>
        <v>1.2783501415353653</v>
      </c>
      <c r="DQ282" s="45">
        <f t="shared" ca="1" si="790"/>
        <v>1.3059750522767231</v>
      </c>
      <c r="DR282" s="45">
        <f t="shared" ca="1" si="790"/>
        <v>1.3761723117665645</v>
      </c>
      <c r="DS282" s="45">
        <f t="shared" ca="1" si="790"/>
        <v>0.93013043962495456</v>
      </c>
      <c r="DT282" s="45">
        <f t="shared" ca="1" si="790"/>
        <v>0.27782540193572763</v>
      </c>
      <c r="DU282" s="45">
        <f t="shared" ca="1" si="790"/>
        <v>0.23358944076885463</v>
      </c>
      <c r="DV282" s="45">
        <f t="shared" ca="1" si="790"/>
        <v>0.37350867909935481</v>
      </c>
      <c r="DW282" s="45">
        <f t="shared" ca="1" si="790"/>
        <v>-0.16951539451819603</v>
      </c>
      <c r="DX282" s="45">
        <f t="shared" ca="1" si="790"/>
        <v>-0.11727535458512374</v>
      </c>
      <c r="DY282" s="45">
        <f t="shared" ca="1" si="790"/>
        <v>-0.77111264648051525</v>
      </c>
      <c r="DZ282" s="45">
        <f t="shared" ca="1" si="790"/>
        <v>-0.37029231795888967</v>
      </c>
      <c r="EA282" s="45">
        <f t="shared" ca="1" si="790"/>
        <v>0.14453195183606604</v>
      </c>
      <c r="EB282" s="45">
        <f t="shared" ca="1" si="790"/>
        <v>1.0538847435783136</v>
      </c>
      <c r="EC282" s="45">
        <f t="shared" ca="1" si="790"/>
        <v>1.2710533413109146</v>
      </c>
      <c r="ED282" s="45">
        <f t="shared" ca="1" si="790"/>
        <v>1.5533495502751578</v>
      </c>
      <c r="EE282" s="45">
        <f t="shared" ca="1" si="790"/>
        <v>0.7884095179519317</v>
      </c>
      <c r="EF282" s="45">
        <f t="shared" ca="1" si="790"/>
        <v>0.85258945856853929</v>
      </c>
      <c r="EG282" s="45">
        <f t="shared" ca="1" si="790"/>
        <v>0.66570884970655309</v>
      </c>
      <c r="EH282" s="45">
        <f t="shared" ca="1" si="790"/>
        <v>1.1782906461463953</v>
      </c>
      <c r="EI282" s="45">
        <f t="shared" ca="1" si="790"/>
        <v>0.44512920266122752</v>
      </c>
      <c r="EJ282" s="45">
        <f t="shared" ca="1" si="790"/>
        <v>0.29311122104221382</v>
      </c>
      <c r="EK282" s="45">
        <f t="shared" ca="1" si="790"/>
        <v>3.0533016986388845E-2</v>
      </c>
      <c r="EL282" s="45">
        <f t="shared" ca="1" si="790"/>
        <v>-0.70310149006599887</v>
      </c>
      <c r="EM282" s="45">
        <f t="shared" ca="1" si="790"/>
        <v>-1.0904377637245386</v>
      </c>
      <c r="EN282" s="45">
        <f t="shared" ca="1" si="790"/>
        <v>-1.1465304535373515</v>
      </c>
      <c r="EO282" s="45">
        <f t="shared" ca="1" si="790"/>
        <v>-1.9000355437365044</v>
      </c>
      <c r="EP282" s="45">
        <f t="shared" ca="1" si="790"/>
        <v>-1.7451141956095579</v>
      </c>
      <c r="EQ282" s="45">
        <f t="shared" ca="1" si="790"/>
        <v>-1.7604552401348064</v>
      </c>
      <c r="ER282" s="45">
        <f t="shared" ref="ER282:GA282" ca="1" si="791">(ER175-$CF$220)/$CF$221</f>
        <v>-1.714815149638933</v>
      </c>
      <c r="ES282" s="45">
        <f t="shared" ca="1" si="791"/>
        <v>-1.5556152586808947</v>
      </c>
      <c r="ET282" s="45">
        <f t="shared" ca="1" si="791"/>
        <v>-1.7983564113017181</v>
      </c>
      <c r="EU282" s="45">
        <f t="shared" ca="1" si="791"/>
        <v>-1.1189400485114689</v>
      </c>
      <c r="EV282" s="45">
        <f t="shared" ca="1" si="791"/>
        <v>-0.89355752320080595</v>
      </c>
      <c r="EW282" s="45">
        <f t="shared" ca="1" si="791"/>
        <v>-0.87120315827974837</v>
      </c>
      <c r="EX282" s="45">
        <f t="shared" ca="1" si="791"/>
        <v>0.17098102584544217</v>
      </c>
      <c r="EY282" s="45">
        <f t="shared" ca="1" si="791"/>
        <v>0.20861266683570778</v>
      </c>
      <c r="EZ282" s="45">
        <f t="shared" ca="1" si="791"/>
        <v>-0.19290106479866279</v>
      </c>
      <c r="FA282" s="45">
        <f t="shared" ca="1" si="791"/>
        <v>-0.46077771107280768</v>
      </c>
      <c r="FB282" s="45">
        <f t="shared" ca="1" si="791"/>
        <v>-0.62695579730990114</v>
      </c>
      <c r="FC282" s="45">
        <f t="shared" ca="1" si="791"/>
        <v>-0.12835127740811672</v>
      </c>
      <c r="FD282" s="45">
        <f t="shared" ca="1" si="791"/>
        <v>-0.38687180332731425</v>
      </c>
      <c r="FE282" s="45">
        <f t="shared" ca="1" si="791"/>
        <v>-5.3914126241354096E-2</v>
      </c>
      <c r="FF282" s="45">
        <f t="shared" ca="1" si="791"/>
        <v>0.44800266967713753</v>
      </c>
      <c r="FG282" s="45">
        <f t="shared" ca="1" si="791"/>
        <v>0.26190515768906714</v>
      </c>
      <c r="FH282" s="45">
        <f t="shared" ca="1" si="791"/>
        <v>0.86097166686474924</v>
      </c>
      <c r="FI282" s="45">
        <f t="shared" ca="1" si="791"/>
        <v>1.1817494382592941</v>
      </c>
      <c r="FJ282" s="45">
        <f t="shared" ca="1" si="791"/>
        <v>1.4382490953300566</v>
      </c>
      <c r="FK282" s="45">
        <f t="shared" ca="1" si="791"/>
        <v>1.2962406227616277</v>
      </c>
      <c r="FL282" s="45">
        <f t="shared" ca="1" si="791"/>
        <v>1.3463339058358001</v>
      </c>
      <c r="FM282" s="45">
        <f t="shared" ca="1" si="791"/>
        <v>1.4416681921868826</v>
      </c>
      <c r="FN282" s="45">
        <f t="shared" ca="1" si="791"/>
        <v>1.5638496199787659</v>
      </c>
      <c r="FO282" s="45">
        <f t="shared" ca="1" si="791"/>
        <v>0.73543027798146243</v>
      </c>
      <c r="FP282" s="45">
        <f t="shared" ca="1" si="791"/>
        <v>0.81378152143769678</v>
      </c>
      <c r="FQ282" s="45">
        <f t="shared" ca="1" si="791"/>
        <v>-0.54725630398627356</v>
      </c>
      <c r="FR282" s="45">
        <f t="shared" ca="1" si="791"/>
        <v>-0.82659416480927184</v>
      </c>
      <c r="FS282" s="45">
        <f t="shared" ca="1" si="791"/>
        <v>-1.2143695761247766</v>
      </c>
      <c r="FT282" s="45">
        <f t="shared" ca="1" si="791"/>
        <v>-0.67341352724496362</v>
      </c>
      <c r="FU282" s="45">
        <f t="shared" ca="1" si="791"/>
        <v>-1.1790555747318576</v>
      </c>
      <c r="FV282" s="45">
        <f t="shared" ca="1" si="791"/>
        <v>-0.90462394881353791</v>
      </c>
      <c r="FW282" s="45">
        <f t="shared" ca="1" si="791"/>
        <v>-0.98315005626689855</v>
      </c>
      <c r="FX282" s="45">
        <f t="shared" ca="1" si="791"/>
        <v>-0.42895667158706757</v>
      </c>
      <c r="FY282" s="45">
        <f t="shared" ca="1" si="791"/>
        <v>-0.89178584975565223</v>
      </c>
      <c r="FZ282" s="45">
        <f t="shared" ca="1" si="791"/>
        <v>8.4782762305085815E-2</v>
      </c>
      <c r="GA282" s="84">
        <f t="shared" ca="1" si="791"/>
        <v>0.5639597533898778</v>
      </c>
      <c r="GB282" s="25"/>
    </row>
    <row r="283" spans="1:184" x14ac:dyDescent="0.25">
      <c r="A283" s="14"/>
      <c r="B283" s="26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5"/>
      <c r="CC283" s="24"/>
      <c r="CD283" s="113">
        <f t="shared" si="740"/>
        <v>57</v>
      </c>
      <c r="CE283" s="114">
        <f t="shared" si="740"/>
        <v>58</v>
      </c>
      <c r="CF283" s="83">
        <f t="shared" ref="CF283:DK283" ca="1" si="792">(CF176-$CF$220)/$CF$221</f>
        <v>-0.43827418333736584</v>
      </c>
      <c r="CG283" s="45">
        <f t="shared" ca="1" si="792"/>
        <v>-1.078921375692228</v>
      </c>
      <c r="CH283" s="45">
        <f t="shared" ca="1" si="792"/>
        <v>-0.57958272001368361</v>
      </c>
      <c r="CI283" s="45">
        <f t="shared" ca="1" si="792"/>
        <v>-0.59657949073891625</v>
      </c>
      <c r="CJ283" s="45">
        <f t="shared" ca="1" si="792"/>
        <v>-0.44244959544983664</v>
      </c>
      <c r="CK283" s="45">
        <f t="shared" ca="1" si="792"/>
        <v>-0.63815338314173853</v>
      </c>
      <c r="CL283" s="45">
        <f t="shared" ca="1" si="792"/>
        <v>-0.86688370259505532</v>
      </c>
      <c r="CM283" s="45">
        <f t="shared" ca="1" si="792"/>
        <v>-1.0446001733477375</v>
      </c>
      <c r="CN283" s="45">
        <f t="shared" ca="1" si="792"/>
        <v>-0.4471075806259221</v>
      </c>
      <c r="CO283" s="45">
        <f t="shared" ca="1" si="792"/>
        <v>0.55057253800716033</v>
      </c>
      <c r="CP283" s="45">
        <f t="shared" ca="1" si="792"/>
        <v>0.13040169816828462</v>
      </c>
      <c r="CQ283" s="45">
        <f t="shared" ca="1" si="792"/>
        <v>9.2366379197247828E-2</v>
      </c>
      <c r="CR283" s="45">
        <f t="shared" ca="1" si="792"/>
        <v>0.20821639644508846</v>
      </c>
      <c r="CS283" s="45">
        <f t="shared" ca="1" si="792"/>
        <v>1.1640363632842859E-2</v>
      </c>
      <c r="CT283" s="45">
        <f t="shared" ca="1" si="792"/>
        <v>0.52102247854208927</v>
      </c>
      <c r="CU283" s="45">
        <f t="shared" ca="1" si="792"/>
        <v>1.0350905869868074</v>
      </c>
      <c r="CV283" s="45">
        <f t="shared" ca="1" si="792"/>
        <v>1.7898735355221695</v>
      </c>
      <c r="CW283" s="45">
        <f t="shared" ca="1" si="792"/>
        <v>1.8057145143791662</v>
      </c>
      <c r="CX283" s="45">
        <f t="shared" ca="1" si="792"/>
        <v>0.86124660669690423</v>
      </c>
      <c r="CY283" s="45">
        <f t="shared" ca="1" si="792"/>
        <v>1.6396536302318188</v>
      </c>
      <c r="CZ283" s="45">
        <f t="shared" ca="1" si="792"/>
        <v>1.493684143798776</v>
      </c>
      <c r="DA283" s="45">
        <f t="shared" ca="1" si="792"/>
        <v>1.3528259453313418</v>
      </c>
      <c r="DB283" s="45">
        <f t="shared" ca="1" si="792"/>
        <v>0.9332938324174459</v>
      </c>
      <c r="DC283" s="45">
        <f t="shared" ca="1" si="792"/>
        <v>0.25061207566893867</v>
      </c>
      <c r="DD283" s="45">
        <f t="shared" ca="1" si="792"/>
        <v>0.3863420200723271</v>
      </c>
      <c r="DE283" s="45">
        <f t="shared" ca="1" si="792"/>
        <v>0.33568213180088363</v>
      </c>
      <c r="DF283" s="45">
        <f t="shared" ca="1" si="792"/>
        <v>0.67880631133066893</v>
      </c>
      <c r="DG283" s="45">
        <f t="shared" ca="1" si="792"/>
        <v>1.0170505245082768</v>
      </c>
      <c r="DH283" s="45">
        <f t="shared" ca="1" si="792"/>
        <v>1.0290557591477705</v>
      </c>
      <c r="DI283" s="45">
        <f t="shared" ca="1" si="792"/>
        <v>0.38427708895920198</v>
      </c>
      <c r="DJ283" s="45">
        <f t="shared" ca="1" si="792"/>
        <v>0.39401081458594589</v>
      </c>
      <c r="DK283" s="45">
        <f t="shared" ca="1" si="792"/>
        <v>1.5345286330350993</v>
      </c>
      <c r="DL283" s="45">
        <f t="shared" ref="DL283:EQ283" ca="1" si="793">(DL176-$CF$220)/$CF$221</f>
        <v>2.0612236322214521</v>
      </c>
      <c r="DM283" s="45">
        <f t="shared" ca="1" si="793"/>
        <v>1.6186236818598394</v>
      </c>
      <c r="DN283" s="45">
        <f t="shared" ca="1" si="793"/>
        <v>1.8681693551777396</v>
      </c>
      <c r="DO283" s="45">
        <f t="shared" ca="1" si="793"/>
        <v>1.0559064585815816</v>
      </c>
      <c r="DP283" s="45">
        <f t="shared" ca="1" si="793"/>
        <v>1.0978997767181693</v>
      </c>
      <c r="DQ283" s="45">
        <f t="shared" ca="1" si="793"/>
        <v>0.92350053841201307</v>
      </c>
      <c r="DR283" s="45">
        <f t="shared" ca="1" si="793"/>
        <v>0.98378258747312197</v>
      </c>
      <c r="DS283" s="45">
        <f t="shared" ca="1" si="793"/>
        <v>0.67273775317951534</v>
      </c>
      <c r="DT283" s="45">
        <f t="shared" ca="1" si="793"/>
        <v>0.36423326065992645</v>
      </c>
      <c r="DU283" s="45">
        <f t="shared" ca="1" si="793"/>
        <v>0.31521958479961737</v>
      </c>
      <c r="DV283" s="45">
        <f t="shared" ca="1" si="793"/>
        <v>0.39923360765881305</v>
      </c>
      <c r="DW283" s="45">
        <f t="shared" ca="1" si="793"/>
        <v>-0.36082104111200114</v>
      </c>
      <c r="DX283" s="45">
        <f t="shared" ca="1" si="793"/>
        <v>0.13102753116301549</v>
      </c>
      <c r="DY283" s="45">
        <f t="shared" ca="1" si="793"/>
        <v>-0.56980406475722079</v>
      </c>
      <c r="DZ283" s="45">
        <f t="shared" ca="1" si="793"/>
        <v>9.43189182964147E-2</v>
      </c>
      <c r="EA283" s="45">
        <f t="shared" ca="1" si="793"/>
        <v>0.50449769194093352</v>
      </c>
      <c r="EB283" s="45">
        <f t="shared" ca="1" si="793"/>
        <v>1.0824808788909877</v>
      </c>
      <c r="EC283" s="45">
        <f t="shared" ca="1" si="793"/>
        <v>1.0472473482393247</v>
      </c>
      <c r="ED283" s="45">
        <f t="shared" ca="1" si="793"/>
        <v>1.0367297213074247</v>
      </c>
      <c r="EE283" s="45">
        <f t="shared" ca="1" si="793"/>
        <v>0.51729590547173865</v>
      </c>
      <c r="EF283" s="45">
        <f t="shared" ca="1" si="793"/>
        <v>0.69308929160139865</v>
      </c>
      <c r="EG283" s="45">
        <f t="shared" ca="1" si="793"/>
        <v>0.37220549603938735</v>
      </c>
      <c r="EH283" s="45">
        <f t="shared" ca="1" si="793"/>
        <v>1.2135545766071232</v>
      </c>
      <c r="EI283" s="45">
        <f t="shared" ca="1" si="793"/>
        <v>0.49079913850698914</v>
      </c>
      <c r="EJ283" s="45">
        <f t="shared" ca="1" si="793"/>
        <v>0.8361263791201502</v>
      </c>
      <c r="EK283" s="45">
        <f t="shared" ca="1" si="793"/>
        <v>0.57142931931026553</v>
      </c>
      <c r="EL283" s="45">
        <f t="shared" ca="1" si="793"/>
        <v>-0.2678355168596907</v>
      </c>
      <c r="EM283" s="45">
        <f t="shared" ca="1" si="793"/>
        <v>-0.71434908159682109</v>
      </c>
      <c r="EN283" s="45">
        <f t="shared" ca="1" si="793"/>
        <v>-0.96557950348991417</v>
      </c>
      <c r="EO283" s="45">
        <f t="shared" ca="1" si="793"/>
        <v>-1.4911704818067539</v>
      </c>
      <c r="EP283" s="45">
        <f t="shared" ca="1" si="793"/>
        <v>-1.4734383117780039</v>
      </c>
      <c r="EQ283" s="45">
        <f t="shared" ca="1" si="793"/>
        <v>-1.8782710063121353</v>
      </c>
      <c r="ER283" s="45">
        <f t="shared" ref="ER283:GA283" ca="1" si="794">(ER176-$CF$220)/$CF$221</f>
        <v>-2.2336884535781176</v>
      </c>
      <c r="ES283" s="45">
        <f t="shared" ca="1" si="794"/>
        <v>-2.3199256013816911</v>
      </c>
      <c r="ET283" s="45">
        <f t="shared" ca="1" si="794"/>
        <v>-2.3967695813679502</v>
      </c>
      <c r="EU283" s="45">
        <f t="shared" ca="1" si="794"/>
        <v>-1.723971078361227</v>
      </c>
      <c r="EV283" s="45">
        <f t="shared" ca="1" si="794"/>
        <v>-1.4396191520272037</v>
      </c>
      <c r="EW283" s="45">
        <f t="shared" ca="1" si="794"/>
        <v>-1.2533492087810589</v>
      </c>
      <c r="EX283" s="45">
        <f t="shared" ca="1" si="794"/>
        <v>-0.146284127303065</v>
      </c>
      <c r="EY283" s="45">
        <f t="shared" ca="1" si="794"/>
        <v>4.0368883429499958E-2</v>
      </c>
      <c r="EZ283" s="45">
        <f t="shared" ca="1" si="794"/>
        <v>-0.11738918574126961</v>
      </c>
      <c r="FA283" s="45">
        <f t="shared" ca="1" si="794"/>
        <v>2.3644790111339298E-2</v>
      </c>
      <c r="FB283" s="45">
        <f t="shared" ca="1" si="794"/>
        <v>-0.58605079857703868</v>
      </c>
      <c r="FC283" s="45">
        <f t="shared" ca="1" si="794"/>
        <v>-2.9281870312321531E-2</v>
      </c>
      <c r="FD283" s="45">
        <f t="shared" ca="1" si="794"/>
        <v>-0.38642284193680088</v>
      </c>
      <c r="FE283" s="45">
        <f t="shared" ca="1" si="794"/>
        <v>0.15890338641883089</v>
      </c>
      <c r="FF283" s="45">
        <f t="shared" ca="1" si="794"/>
        <v>0.23772152808698502</v>
      </c>
      <c r="FG283" s="45">
        <f t="shared" ca="1" si="794"/>
        <v>8.4676350605718976E-3</v>
      </c>
      <c r="FH283" s="45">
        <f t="shared" ca="1" si="794"/>
        <v>0.75871897176528402</v>
      </c>
      <c r="FI283" s="45">
        <f t="shared" ca="1" si="794"/>
        <v>1.1589707439421417</v>
      </c>
      <c r="FJ283" s="45">
        <f t="shared" ca="1" si="794"/>
        <v>1.2578889458483122</v>
      </c>
      <c r="FK283" s="45">
        <f t="shared" ca="1" si="794"/>
        <v>1.4036760593518756</v>
      </c>
      <c r="FL283" s="45">
        <f t="shared" ca="1" si="794"/>
        <v>1.6156633818657644</v>
      </c>
      <c r="FM283" s="45">
        <f t="shared" ca="1" si="794"/>
        <v>1.9344100836403144</v>
      </c>
      <c r="FN283" s="45">
        <f t="shared" ca="1" si="794"/>
        <v>1.9600753882236734</v>
      </c>
      <c r="FO283" s="45">
        <f t="shared" ca="1" si="794"/>
        <v>1.555730614404397</v>
      </c>
      <c r="FP283" s="45">
        <f t="shared" ca="1" si="794"/>
        <v>1.2385938872682882</v>
      </c>
      <c r="FQ283" s="45">
        <f t="shared" ca="1" si="794"/>
        <v>-0.36162100965527649</v>
      </c>
      <c r="FR283" s="45">
        <f t="shared" ca="1" si="794"/>
        <v>-0.83019012111893375</v>
      </c>
      <c r="FS283" s="45">
        <f t="shared" ca="1" si="794"/>
        <v>-1.0561979651840883</v>
      </c>
      <c r="FT283" s="45">
        <f t="shared" ca="1" si="794"/>
        <v>-0.61751475561001179</v>
      </c>
      <c r="FU283" s="45">
        <f t="shared" ca="1" si="794"/>
        <v>-1.2446647469374439</v>
      </c>
      <c r="FV283" s="45">
        <f t="shared" ca="1" si="794"/>
        <v>-1.1146866357197862</v>
      </c>
      <c r="FW283" s="45">
        <f t="shared" ca="1" si="794"/>
        <v>-1.2445641777404641</v>
      </c>
      <c r="FX283" s="45">
        <f t="shared" ca="1" si="794"/>
        <v>-0.81799882833713367</v>
      </c>
      <c r="FY283" s="45">
        <f t="shared" ca="1" si="794"/>
        <v>-1.0795537793345977</v>
      </c>
      <c r="FZ283" s="45">
        <f t="shared" ca="1" si="794"/>
        <v>-0.25205488287445083</v>
      </c>
      <c r="GA283" s="84">
        <f t="shared" ca="1" si="794"/>
        <v>0.34842038240671952</v>
      </c>
      <c r="GB283" s="25"/>
    </row>
    <row r="284" spans="1:184" x14ac:dyDescent="0.25">
      <c r="A284" s="14"/>
      <c r="B284" s="26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5"/>
      <c r="CC284" s="24"/>
      <c r="CD284" s="113">
        <f t="shared" si="740"/>
        <v>58</v>
      </c>
      <c r="CE284" s="114">
        <f t="shared" si="740"/>
        <v>59</v>
      </c>
      <c r="CF284" s="83">
        <f t="shared" ref="CF284:DK284" ca="1" si="795">(CF177-$CF$220)/$CF$221</f>
        <v>-1.3147794714869319</v>
      </c>
      <c r="CG284" s="45">
        <f t="shared" ca="1" si="795"/>
        <v>-1.6908166095390873</v>
      </c>
      <c r="CH284" s="45">
        <f t="shared" ca="1" si="795"/>
        <v>-0.22785353665339619</v>
      </c>
      <c r="CI284" s="45">
        <f t="shared" ca="1" si="795"/>
        <v>-0.1187782468374836</v>
      </c>
      <c r="CJ284" s="45">
        <f t="shared" ca="1" si="795"/>
        <v>7.9428806442161486E-3</v>
      </c>
      <c r="CK284" s="45">
        <f t="shared" ca="1" si="795"/>
        <v>-0.1065467654212577</v>
      </c>
      <c r="CL284" s="45">
        <f t="shared" ca="1" si="795"/>
        <v>-0.32305631017813724</v>
      </c>
      <c r="CM284" s="45">
        <f t="shared" ca="1" si="795"/>
        <v>-0.11036581782122577</v>
      </c>
      <c r="CN284" s="45">
        <f t="shared" ca="1" si="795"/>
        <v>0.32569618401838524</v>
      </c>
      <c r="CO284" s="45">
        <f t="shared" ca="1" si="795"/>
        <v>1.0151534234296973</v>
      </c>
      <c r="CP284" s="45">
        <f t="shared" ca="1" si="795"/>
        <v>0.7658274324651414</v>
      </c>
      <c r="CQ284" s="45">
        <f t="shared" ca="1" si="795"/>
        <v>0.68519630147293109</v>
      </c>
      <c r="CR284" s="45">
        <f t="shared" ca="1" si="795"/>
        <v>0.37224627436255925</v>
      </c>
      <c r="CS284" s="45">
        <f t="shared" ca="1" si="795"/>
        <v>0.17203001800763817</v>
      </c>
      <c r="CT284" s="45">
        <f t="shared" ca="1" si="795"/>
        <v>0.82116250204255214</v>
      </c>
      <c r="CU284" s="45">
        <f t="shared" ca="1" si="795"/>
        <v>1.2941273114333951</v>
      </c>
      <c r="CV284" s="45">
        <f t="shared" ca="1" si="795"/>
        <v>1.761566624902777</v>
      </c>
      <c r="CW284" s="45">
        <f t="shared" ca="1" si="795"/>
        <v>1.8378936635368675</v>
      </c>
      <c r="CX284" s="45">
        <f t="shared" ca="1" si="795"/>
        <v>0.85418731714904572</v>
      </c>
      <c r="CY284" s="45">
        <f t="shared" ca="1" si="795"/>
        <v>1.4672050539436197</v>
      </c>
      <c r="CZ284" s="45">
        <f t="shared" ca="1" si="795"/>
        <v>1.1476285797226125</v>
      </c>
      <c r="DA284" s="45">
        <f t="shared" ca="1" si="795"/>
        <v>1.3674334528893404</v>
      </c>
      <c r="DB284" s="45">
        <f t="shared" ca="1" si="795"/>
        <v>1.0754626756762757</v>
      </c>
      <c r="DC284" s="45">
        <f t="shared" ca="1" si="795"/>
        <v>0.20966217097341311</v>
      </c>
      <c r="DD284" s="45">
        <f t="shared" ca="1" si="795"/>
        <v>-3.3402061088521765E-3</v>
      </c>
      <c r="DE284" s="45">
        <f t="shared" ca="1" si="795"/>
        <v>-9.2611064820191533E-2</v>
      </c>
      <c r="DF284" s="45">
        <f t="shared" ca="1" si="795"/>
        <v>5.7516676580616856E-2</v>
      </c>
      <c r="DG284" s="45">
        <f t="shared" ca="1" si="795"/>
        <v>0.2169216893730431</v>
      </c>
      <c r="DH284" s="45">
        <f t="shared" ca="1" si="795"/>
        <v>0.13635058457390364</v>
      </c>
      <c r="DI284" s="45">
        <f t="shared" ca="1" si="795"/>
        <v>-0.30914307916289757</v>
      </c>
      <c r="DJ284" s="45">
        <f t="shared" ca="1" si="795"/>
        <v>-0.45745441112812818</v>
      </c>
      <c r="DK284" s="45">
        <f t="shared" ca="1" si="795"/>
        <v>0.6912416219923353</v>
      </c>
      <c r="DL284" s="45">
        <f t="shared" ref="DL284:EQ284" ca="1" si="796">(DL177-$CF$220)/$CF$221</f>
        <v>1.0528675515180217</v>
      </c>
      <c r="DM284" s="45">
        <f t="shared" ca="1" si="796"/>
        <v>0.64638624979454107</v>
      </c>
      <c r="DN284" s="45">
        <f t="shared" ca="1" si="796"/>
        <v>1.0446894770730604</v>
      </c>
      <c r="DO284" s="45">
        <f t="shared" ca="1" si="796"/>
        <v>0.26339259056418107</v>
      </c>
      <c r="DP284" s="45">
        <f t="shared" ca="1" si="796"/>
        <v>0.43362977208549935</v>
      </c>
      <c r="DQ284" s="45">
        <f t="shared" ca="1" si="796"/>
        <v>0.53825211928595806</v>
      </c>
      <c r="DR284" s="45">
        <f t="shared" ca="1" si="796"/>
        <v>0.69018693283312205</v>
      </c>
      <c r="DS284" s="45">
        <f t="shared" ca="1" si="796"/>
        <v>0.52134352343298829</v>
      </c>
      <c r="DT284" s="45">
        <f t="shared" ca="1" si="796"/>
        <v>0.25265489092869026</v>
      </c>
      <c r="DU284" s="45">
        <f t="shared" ca="1" si="796"/>
        <v>0.3666240210385166</v>
      </c>
      <c r="DV284" s="45">
        <f t="shared" ca="1" si="796"/>
        <v>0.59616977987656883</v>
      </c>
      <c r="DW284" s="45">
        <f t="shared" ca="1" si="796"/>
        <v>-6.4035969985325139E-2</v>
      </c>
      <c r="DX284" s="45">
        <f t="shared" ca="1" si="796"/>
        <v>0.40054519959679247</v>
      </c>
      <c r="DY284" s="45">
        <f t="shared" ca="1" si="796"/>
        <v>-0.29695309600906372</v>
      </c>
      <c r="DZ284" s="45">
        <f t="shared" ca="1" si="796"/>
        <v>8.7810755516896863E-2</v>
      </c>
      <c r="EA284" s="45">
        <f t="shared" ca="1" si="796"/>
        <v>0.14373665445946979</v>
      </c>
      <c r="EB284" s="45">
        <f t="shared" ca="1" si="796"/>
        <v>0.74529623024716674</v>
      </c>
      <c r="EC284" s="45">
        <f t="shared" ca="1" si="796"/>
        <v>0.30130327600240964</v>
      </c>
      <c r="ED284" s="45">
        <f t="shared" ca="1" si="796"/>
        <v>-2.433809476268501E-2</v>
      </c>
      <c r="EE284" s="45">
        <f t="shared" ca="1" si="796"/>
        <v>-0.5941091853110444</v>
      </c>
      <c r="EF284" s="45">
        <f t="shared" ca="1" si="796"/>
        <v>-0.59011862256199532</v>
      </c>
      <c r="EG284" s="45">
        <f t="shared" ca="1" si="796"/>
        <v>-0.94068012168948778</v>
      </c>
      <c r="EH284" s="45">
        <f t="shared" ca="1" si="796"/>
        <v>-1.3330063272197304E-2</v>
      </c>
      <c r="EI284" s="45">
        <f t="shared" ca="1" si="796"/>
        <v>-0.55847342657437071</v>
      </c>
      <c r="EJ284" s="45">
        <f t="shared" ca="1" si="796"/>
        <v>-0.18984626567254642</v>
      </c>
      <c r="EK284" s="45">
        <f t="shared" ca="1" si="796"/>
        <v>-0.65266100684437134</v>
      </c>
      <c r="EL284" s="45">
        <f t="shared" ca="1" si="796"/>
        <v>-1.1738751921971531</v>
      </c>
      <c r="EM284" s="45">
        <f t="shared" ca="1" si="796"/>
        <v>-1.2070123463901461</v>
      </c>
      <c r="EN284" s="45">
        <f t="shared" ca="1" si="796"/>
        <v>-1.1391949668152817</v>
      </c>
      <c r="EO284" s="45">
        <f t="shared" ca="1" si="796"/>
        <v>-1.3804258612948894</v>
      </c>
      <c r="EP284" s="45">
        <f t="shared" ca="1" si="796"/>
        <v>-1.3168813583386492</v>
      </c>
      <c r="EQ284" s="45">
        <f t="shared" ca="1" si="796"/>
        <v>-1.5377428799916404</v>
      </c>
      <c r="ER284" s="45">
        <f t="shared" ref="ER284:GA284" ca="1" si="797">(ER177-$CF$220)/$CF$221</f>
        <v>-1.8259364506157789</v>
      </c>
      <c r="ES284" s="45">
        <f t="shared" ca="1" si="797"/>
        <v>-1.4868785139367455</v>
      </c>
      <c r="ET284" s="45">
        <f t="shared" ca="1" si="797"/>
        <v>-1.4987389009046317</v>
      </c>
      <c r="EU284" s="45">
        <f t="shared" ca="1" si="797"/>
        <v>-0.80924044424006025</v>
      </c>
      <c r="EV284" s="45">
        <f t="shared" ca="1" si="797"/>
        <v>-0.51791091871193273</v>
      </c>
      <c r="EW284" s="45">
        <f t="shared" ca="1" si="797"/>
        <v>-0.23369259871772408</v>
      </c>
      <c r="EX284" s="45">
        <f t="shared" ca="1" si="797"/>
        <v>0.85851205585821755</v>
      </c>
      <c r="EY284" s="45">
        <f t="shared" ca="1" si="797"/>
        <v>1.1758522109216567</v>
      </c>
      <c r="EZ284" s="45">
        <f t="shared" ca="1" si="797"/>
        <v>0.65752390150954487</v>
      </c>
      <c r="FA284" s="45">
        <f t="shared" ca="1" si="797"/>
        <v>0.85902097859381366</v>
      </c>
      <c r="FB284" s="45">
        <f t="shared" ca="1" si="797"/>
        <v>0.15384765617806251</v>
      </c>
      <c r="FC284" s="45">
        <f t="shared" ca="1" si="797"/>
        <v>1.1458433476798422</v>
      </c>
      <c r="FD284" s="45">
        <f t="shared" ca="1" si="797"/>
        <v>0.45692606895120252</v>
      </c>
      <c r="FE284" s="45">
        <f t="shared" ca="1" si="797"/>
        <v>0.59377647297474601</v>
      </c>
      <c r="FF284" s="45">
        <f t="shared" ca="1" si="797"/>
        <v>0.43748018474348754</v>
      </c>
      <c r="FG284" s="45">
        <f t="shared" ca="1" si="797"/>
        <v>-0.18378385215758328</v>
      </c>
      <c r="FH284" s="45">
        <f t="shared" ca="1" si="797"/>
        <v>0.28739040334568022</v>
      </c>
      <c r="FI284" s="45">
        <f t="shared" ca="1" si="797"/>
        <v>1.0506022714423628</v>
      </c>
      <c r="FJ284" s="45">
        <f t="shared" ca="1" si="797"/>
        <v>0.93515153516199423</v>
      </c>
      <c r="FK284" s="45">
        <f t="shared" ca="1" si="797"/>
        <v>0.89129049739495547</v>
      </c>
      <c r="FL284" s="45">
        <f t="shared" ca="1" si="797"/>
        <v>0.78728002553287191</v>
      </c>
      <c r="FM284" s="45">
        <f t="shared" ca="1" si="797"/>
        <v>1.1814929009034558</v>
      </c>
      <c r="FN284" s="45">
        <f t="shared" ca="1" si="797"/>
        <v>1.5710647835311018</v>
      </c>
      <c r="FO284" s="45">
        <f t="shared" ca="1" si="797"/>
        <v>1.249893122275866</v>
      </c>
      <c r="FP284" s="45">
        <f t="shared" ca="1" si="797"/>
        <v>1.1421369746146135</v>
      </c>
      <c r="FQ284" s="45">
        <f t="shared" ca="1" si="797"/>
        <v>-4.0246895849025695E-2</v>
      </c>
      <c r="FR284" s="45">
        <f t="shared" ca="1" si="797"/>
        <v>-0.64067955808859944</v>
      </c>
      <c r="FS284" s="45">
        <f t="shared" ca="1" si="797"/>
        <v>-0.76745053927393447</v>
      </c>
      <c r="FT284" s="45">
        <f t="shared" ca="1" si="797"/>
        <v>-0.59865017311296087</v>
      </c>
      <c r="FU284" s="45">
        <f t="shared" ca="1" si="797"/>
        <v>-1.367352630448774</v>
      </c>
      <c r="FV284" s="45">
        <f t="shared" ca="1" si="797"/>
        <v>-1.1234049927391694</v>
      </c>
      <c r="FW284" s="45">
        <f t="shared" ca="1" si="797"/>
        <v>-1.3507805405287658</v>
      </c>
      <c r="FX284" s="45">
        <f t="shared" ca="1" si="797"/>
        <v>-1.0785695975878156</v>
      </c>
      <c r="FY284" s="45">
        <f t="shared" ca="1" si="797"/>
        <v>-1.2122272349626089</v>
      </c>
      <c r="FZ284" s="45">
        <f t="shared" ca="1" si="797"/>
        <v>-0.76602291752203611</v>
      </c>
      <c r="GA284" s="84">
        <f t="shared" ca="1" si="797"/>
        <v>-0.28072543782402987</v>
      </c>
      <c r="GB284" s="25"/>
    </row>
    <row r="285" spans="1:184" x14ac:dyDescent="0.25">
      <c r="A285" s="14"/>
      <c r="B285" s="26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5"/>
      <c r="CC285" s="24"/>
      <c r="CD285" s="113">
        <f t="shared" si="740"/>
        <v>59</v>
      </c>
      <c r="CE285" s="114">
        <f t="shared" si="740"/>
        <v>60</v>
      </c>
      <c r="CF285" s="83">
        <f t="shared" ref="CF285:DK285" ca="1" si="798">(CF178-$CF$220)/$CF$221</f>
        <v>-0.64557320464223777</v>
      </c>
      <c r="CG285" s="45">
        <f t="shared" ca="1" si="798"/>
        <v>-0.55995220091319475</v>
      </c>
      <c r="CH285" s="45">
        <f t="shared" ca="1" si="798"/>
        <v>-1.1795140700698985</v>
      </c>
      <c r="CI285" s="45">
        <f t="shared" ca="1" si="798"/>
        <v>-1.1276628824268684</v>
      </c>
      <c r="CJ285" s="45">
        <f t="shared" ca="1" si="798"/>
        <v>-0.97711812390276509</v>
      </c>
      <c r="CK285" s="45">
        <f t="shared" ca="1" si="798"/>
        <v>-1.07860071858607</v>
      </c>
      <c r="CL285" s="45">
        <f t="shared" ca="1" si="798"/>
        <v>-1.4874605278846251</v>
      </c>
      <c r="CM285" s="45">
        <f t="shared" ca="1" si="798"/>
        <v>-1.2848379711423876</v>
      </c>
      <c r="CN285" s="45">
        <f t="shared" ca="1" si="798"/>
        <v>-1.0968784637704005</v>
      </c>
      <c r="CO285" s="45">
        <f t="shared" ca="1" si="798"/>
        <v>-0.18727918641923197</v>
      </c>
      <c r="CP285" s="45">
        <f t="shared" ca="1" si="798"/>
        <v>-0.15707262883263912</v>
      </c>
      <c r="CQ285" s="45">
        <f t="shared" ca="1" si="798"/>
        <v>-0.46283993461406953</v>
      </c>
      <c r="CR285" s="45">
        <f t="shared" ca="1" si="798"/>
        <v>-0.54781359230282878</v>
      </c>
      <c r="CS285" s="45">
        <f t="shared" ca="1" si="798"/>
        <v>-0.88779656185117739</v>
      </c>
      <c r="CT285" s="45">
        <f t="shared" ca="1" si="798"/>
        <v>-0.33206856021231174</v>
      </c>
      <c r="CU285" s="45">
        <f t="shared" ca="1" si="798"/>
        <v>0.58759927561566838</v>
      </c>
      <c r="CV285" s="45">
        <f t="shared" ca="1" si="798"/>
        <v>0.87209156297559121</v>
      </c>
      <c r="CW285" s="45">
        <f t="shared" ca="1" si="798"/>
        <v>1.4149681930154019</v>
      </c>
      <c r="CX285" s="45">
        <f t="shared" ca="1" si="798"/>
        <v>0.28665860126454051</v>
      </c>
      <c r="CY285" s="45">
        <f t="shared" ca="1" si="798"/>
        <v>0.75023896117464073</v>
      </c>
      <c r="CZ285" s="45">
        <f t="shared" ca="1" si="798"/>
        <v>0.92309766328308374</v>
      </c>
      <c r="DA285" s="45">
        <f t="shared" ca="1" si="798"/>
        <v>0.97012632308929692</v>
      </c>
      <c r="DB285" s="45">
        <f t="shared" ca="1" si="798"/>
        <v>0.88977454055095551</v>
      </c>
      <c r="DC285" s="45">
        <f t="shared" ca="1" si="798"/>
        <v>0.50003837319124278</v>
      </c>
      <c r="DD285" s="45">
        <f t="shared" ca="1" si="798"/>
        <v>7.0547736350187656E-2</v>
      </c>
      <c r="DE285" s="45">
        <f t="shared" ca="1" si="798"/>
        <v>-8.2266423734342509E-2</v>
      </c>
      <c r="DF285" s="45">
        <f t="shared" ca="1" si="798"/>
        <v>-8.6987490087548983E-2</v>
      </c>
      <c r="DG285" s="45">
        <f t="shared" ca="1" si="798"/>
        <v>0.2916515644889271</v>
      </c>
      <c r="DH285" s="45">
        <f t="shared" ca="1" si="798"/>
        <v>0.46518270959632479</v>
      </c>
      <c r="DI285" s="45">
        <f t="shared" ca="1" si="798"/>
        <v>-0.20819229036138953</v>
      </c>
      <c r="DJ285" s="45">
        <f t="shared" ca="1" si="798"/>
        <v>0.1070247753575078</v>
      </c>
      <c r="DK285" s="45">
        <f t="shared" ca="1" si="798"/>
        <v>1.1413109052916344</v>
      </c>
      <c r="DL285" s="45">
        <f t="shared" ref="DL285:EQ285" ca="1" si="799">(DL178-$CF$220)/$CF$221</f>
        <v>1.5400214068276468</v>
      </c>
      <c r="DM285" s="45">
        <f t="shared" ca="1" si="799"/>
        <v>0.86203814295199832</v>
      </c>
      <c r="DN285" s="45">
        <f t="shared" ca="1" si="799"/>
        <v>1.3512126804073501</v>
      </c>
      <c r="DO285" s="45">
        <f t="shared" ca="1" si="799"/>
        <v>0.64784726619352329</v>
      </c>
      <c r="DP285" s="45">
        <f t="shared" ca="1" si="799"/>
        <v>0.69932877764330115</v>
      </c>
      <c r="DQ285" s="45">
        <f t="shared" ca="1" si="799"/>
        <v>0.34146359718529534</v>
      </c>
      <c r="DR285" s="45">
        <f t="shared" ca="1" si="799"/>
        <v>0.50260263261811333</v>
      </c>
      <c r="DS285" s="45">
        <f t="shared" ca="1" si="799"/>
        <v>0.11575210505147479</v>
      </c>
      <c r="DT285" s="45">
        <f t="shared" ca="1" si="799"/>
        <v>-4.3909151962860778E-2</v>
      </c>
      <c r="DU285" s="45">
        <f t="shared" ca="1" si="799"/>
        <v>-0.4836266150822886</v>
      </c>
      <c r="DV285" s="45">
        <f t="shared" ca="1" si="799"/>
        <v>-0.14947697191287451</v>
      </c>
      <c r="DW285" s="45">
        <f t="shared" ca="1" si="799"/>
        <v>-0.35056972622206933</v>
      </c>
      <c r="DX285" s="45">
        <f t="shared" ca="1" si="799"/>
        <v>-4.9056593455901631E-2</v>
      </c>
      <c r="DY285" s="45">
        <f t="shared" ca="1" si="799"/>
        <v>-0.62268080404794568</v>
      </c>
      <c r="DZ285" s="45">
        <f t="shared" ca="1" si="799"/>
        <v>7.6934254241942029E-2</v>
      </c>
      <c r="EA285" s="45">
        <f t="shared" ca="1" si="799"/>
        <v>0.14330292773761769</v>
      </c>
      <c r="EB285" s="45">
        <f t="shared" ca="1" si="799"/>
        <v>0.47491870320579371</v>
      </c>
      <c r="EC285" s="45">
        <f t="shared" ca="1" si="799"/>
        <v>-0.21406170891887802</v>
      </c>
      <c r="ED285" s="45">
        <f t="shared" ca="1" si="799"/>
        <v>-0.22230804399750428</v>
      </c>
      <c r="EE285" s="45">
        <f t="shared" ca="1" si="799"/>
        <v>-0.79715635478381941</v>
      </c>
      <c r="EF285" s="45">
        <f t="shared" ca="1" si="799"/>
        <v>-1.0925719226795423</v>
      </c>
      <c r="EG285" s="45">
        <f t="shared" ca="1" si="799"/>
        <v>-1.6256340853053552</v>
      </c>
      <c r="EH285" s="45">
        <f t="shared" ca="1" si="799"/>
        <v>-0.49478406765775812</v>
      </c>
      <c r="EI285" s="45">
        <f t="shared" ca="1" si="799"/>
        <v>-1.0241246040937539</v>
      </c>
      <c r="EJ285" s="45">
        <f t="shared" ca="1" si="799"/>
        <v>-0.77070596051982643</v>
      </c>
      <c r="EK285" s="45">
        <f t="shared" ca="1" si="799"/>
        <v>-1.0381053398983688</v>
      </c>
      <c r="EL285" s="45">
        <f t="shared" ca="1" si="799"/>
        <v>-1.247653820665068</v>
      </c>
      <c r="EM285" s="45">
        <f t="shared" ca="1" si="799"/>
        <v>-1.0050100162730131</v>
      </c>
      <c r="EN285" s="45">
        <f t="shared" ca="1" si="799"/>
        <v>-0.71811664323677404</v>
      </c>
      <c r="EO285" s="45">
        <f t="shared" ca="1" si="799"/>
        <v>-0.85060263878312137</v>
      </c>
      <c r="EP285" s="45">
        <f t="shared" ca="1" si="799"/>
        <v>-0.57998410196107486</v>
      </c>
      <c r="EQ285" s="45">
        <f t="shared" ca="1" si="799"/>
        <v>-1.3966017367959123</v>
      </c>
      <c r="ER285" s="45">
        <f t="shared" ref="ER285:GA285" ca="1" si="800">(ER178-$CF$220)/$CF$221</f>
        <v>-1.5757488223812879</v>
      </c>
      <c r="ES285" s="45">
        <f t="shared" ca="1" si="800"/>
        <v>-1.2090043403909525</v>
      </c>
      <c r="ET285" s="45">
        <f t="shared" ca="1" si="800"/>
        <v>-1.0472245304603891</v>
      </c>
      <c r="EU285" s="45">
        <f t="shared" ca="1" si="800"/>
        <v>-0.62952220720019769</v>
      </c>
      <c r="EV285" s="45">
        <f t="shared" ca="1" si="800"/>
        <v>-0.49882023179984775</v>
      </c>
      <c r="EW285" s="45">
        <f t="shared" ca="1" si="800"/>
        <v>-0.24546107286066676</v>
      </c>
      <c r="EX285" s="45">
        <f t="shared" ca="1" si="800"/>
        <v>0.59244479227888469</v>
      </c>
      <c r="EY285" s="45">
        <f t="shared" ca="1" si="800"/>
        <v>0.72079510379303047</v>
      </c>
      <c r="EZ285" s="45">
        <f t="shared" ca="1" si="800"/>
        <v>0.6381246614675844</v>
      </c>
      <c r="FA285" s="45">
        <f t="shared" ca="1" si="800"/>
        <v>0.72035346874317319</v>
      </c>
      <c r="FB285" s="45">
        <f t="shared" ca="1" si="800"/>
        <v>-1.8159899462133172E-3</v>
      </c>
      <c r="FC285" s="45">
        <f t="shared" ca="1" si="800"/>
        <v>0.82495356873164805</v>
      </c>
      <c r="FD285" s="45">
        <f t="shared" ca="1" si="800"/>
        <v>3.1693181765316894E-2</v>
      </c>
      <c r="FE285" s="45">
        <f t="shared" ca="1" si="800"/>
        <v>0.13071247481415788</v>
      </c>
      <c r="FF285" s="45">
        <f t="shared" ca="1" si="800"/>
        <v>0.29163202006642802</v>
      </c>
      <c r="FG285" s="45">
        <f t="shared" ca="1" si="800"/>
        <v>-0.31301078407566879</v>
      </c>
      <c r="FH285" s="45">
        <f t="shared" ca="1" si="800"/>
        <v>0.3157029517645224</v>
      </c>
      <c r="FI285" s="45">
        <f t="shared" ca="1" si="800"/>
        <v>1.1967909754095525</v>
      </c>
      <c r="FJ285" s="45">
        <f t="shared" ca="1" si="800"/>
        <v>1.1647505098409852</v>
      </c>
      <c r="FK285" s="45">
        <f t="shared" ca="1" si="800"/>
        <v>1.0857670133312298</v>
      </c>
      <c r="FL285" s="45">
        <f t="shared" ca="1" si="800"/>
        <v>0.93056134192290829</v>
      </c>
      <c r="FM285" s="45">
        <f t="shared" ca="1" si="800"/>
        <v>1.6381710486669856</v>
      </c>
      <c r="FN285" s="45">
        <f t="shared" ca="1" si="800"/>
        <v>1.7554129849723563</v>
      </c>
      <c r="FO285" s="45">
        <f t="shared" ca="1" si="800"/>
        <v>1.14125355789144</v>
      </c>
      <c r="FP285" s="45">
        <f t="shared" ca="1" si="800"/>
        <v>1.1591004995759766</v>
      </c>
      <c r="FQ285" s="45">
        <f t="shared" ca="1" si="800"/>
        <v>-0.10562537493046809</v>
      </c>
      <c r="FR285" s="45">
        <f t="shared" ca="1" si="800"/>
        <v>-0.68867709247032238</v>
      </c>
      <c r="FS285" s="45">
        <f t="shared" ca="1" si="800"/>
        <v>-0.83175808078866054</v>
      </c>
      <c r="FT285" s="45">
        <f t="shared" ca="1" si="800"/>
        <v>-0.69225449149543616</v>
      </c>
      <c r="FU285" s="45">
        <f t="shared" ca="1" si="800"/>
        <v>-1.310246571851692</v>
      </c>
      <c r="FV285" s="45">
        <f t="shared" ca="1" si="800"/>
        <v>-1.2050290837605961</v>
      </c>
      <c r="FW285" s="45">
        <f t="shared" ca="1" si="800"/>
        <v>-1.2494575460778734</v>
      </c>
      <c r="FX285" s="45">
        <f t="shared" ca="1" si="800"/>
        <v>-0.88862074530840285</v>
      </c>
      <c r="FY285" s="45">
        <f t="shared" ca="1" si="800"/>
        <v>-0.95583043289841985</v>
      </c>
      <c r="FZ285" s="45">
        <f t="shared" ca="1" si="800"/>
        <v>-0.24988931871132583</v>
      </c>
      <c r="GA285" s="84">
        <f t="shared" ca="1" si="800"/>
        <v>-5.628401358018903E-2</v>
      </c>
      <c r="GB285" s="25"/>
    </row>
    <row r="286" spans="1:184" x14ac:dyDescent="0.25">
      <c r="A286" s="14"/>
      <c r="B286" s="26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5"/>
      <c r="CC286" s="24"/>
      <c r="CD286" s="113">
        <f t="shared" ref="CD286:CE305" si="801">CD179</f>
        <v>60</v>
      </c>
      <c r="CE286" s="114">
        <f t="shared" si="801"/>
        <v>61</v>
      </c>
      <c r="CF286" s="83">
        <f t="shared" ref="CF286:DK286" ca="1" si="802">(CF179-$CF$220)/$CF$221</f>
        <v>-1.7886144468807987</v>
      </c>
      <c r="CG286" s="45">
        <f t="shared" ca="1" si="802"/>
        <v>-1.5670744389766502</v>
      </c>
      <c r="CH286" s="45">
        <f t="shared" ca="1" si="802"/>
        <v>-0.28491717404929356</v>
      </c>
      <c r="CI286" s="45">
        <f t="shared" ca="1" si="802"/>
        <v>-0.42045015578781419</v>
      </c>
      <c r="CJ286" s="45">
        <f t="shared" ca="1" si="802"/>
        <v>-0.60800640583558663</v>
      </c>
      <c r="CK286" s="45">
        <f t="shared" ca="1" si="802"/>
        <v>-0.98259615821292923</v>
      </c>
      <c r="CL286" s="45">
        <f t="shared" ca="1" si="802"/>
        <v>-1.2456240483931247</v>
      </c>
      <c r="CM286" s="45">
        <f t="shared" ca="1" si="802"/>
        <v>-1.0118927511262936</v>
      </c>
      <c r="CN286" s="45">
        <f t="shared" ca="1" si="802"/>
        <v>-1.0886620543556604</v>
      </c>
      <c r="CO286" s="45">
        <f t="shared" ca="1" si="802"/>
        <v>-0.34954007734218145</v>
      </c>
      <c r="CP286" s="45">
        <f t="shared" ca="1" si="802"/>
        <v>-0.61520278679219531</v>
      </c>
      <c r="CQ286" s="45">
        <f t="shared" ca="1" si="802"/>
        <v>-1.4370332478643204</v>
      </c>
      <c r="CR286" s="45">
        <f t="shared" ca="1" si="802"/>
        <v>-1.3847623368540507</v>
      </c>
      <c r="CS286" s="45">
        <f t="shared" ca="1" si="802"/>
        <v>-1.5744859242462592</v>
      </c>
      <c r="CT286" s="45">
        <f t="shared" ca="1" si="802"/>
        <v>-1.179773185199865</v>
      </c>
      <c r="CU286" s="45">
        <f t="shared" ca="1" si="802"/>
        <v>-0.5488926911003591</v>
      </c>
      <c r="CV286" s="45">
        <f t="shared" ca="1" si="802"/>
        <v>-0.30988397977588789</v>
      </c>
      <c r="CW286" s="45">
        <f t="shared" ca="1" si="802"/>
        <v>6.661822829677394E-3</v>
      </c>
      <c r="CX286" s="45">
        <f t="shared" ca="1" si="802"/>
        <v>-0.82700783149842849</v>
      </c>
      <c r="CY286" s="45">
        <f t="shared" ca="1" si="802"/>
        <v>-0.11283343911296606</v>
      </c>
      <c r="CZ286" s="45">
        <f t="shared" ca="1" si="802"/>
        <v>9.0048936590059289E-2</v>
      </c>
      <c r="DA286" s="45">
        <f t="shared" ca="1" si="802"/>
        <v>6.8451473320883222E-2</v>
      </c>
      <c r="DB286" s="45">
        <f t="shared" ca="1" si="802"/>
        <v>0.33916254367829324</v>
      </c>
      <c r="DC286" s="45">
        <f t="shared" ca="1" si="802"/>
        <v>0.50323847501785424</v>
      </c>
      <c r="DD286" s="45">
        <f t="shared" ca="1" si="802"/>
        <v>-9.8858803802071238E-2</v>
      </c>
      <c r="DE286" s="45">
        <f t="shared" ca="1" si="802"/>
        <v>-0.18433795389071442</v>
      </c>
      <c r="DF286" s="45">
        <f t="shared" ca="1" si="802"/>
        <v>0.2108092094758621</v>
      </c>
      <c r="DG286" s="45">
        <f t="shared" ca="1" si="802"/>
        <v>0.50064655631465149</v>
      </c>
      <c r="DH286" s="45">
        <f t="shared" ca="1" si="802"/>
        <v>0.69423614588853255</v>
      </c>
      <c r="DI286" s="45">
        <f t="shared" ca="1" si="802"/>
        <v>0.16621112886864692</v>
      </c>
      <c r="DJ286" s="45">
        <f t="shared" ca="1" si="802"/>
        <v>0.27471252070957264</v>
      </c>
      <c r="DK286" s="45">
        <f t="shared" ca="1" si="802"/>
        <v>0.86384177996547928</v>
      </c>
      <c r="DL286" s="45">
        <f t="shared" ref="DL286:EQ286" ca="1" si="803">(DL179-$CF$220)/$CF$221</f>
        <v>1.0035969017636637</v>
      </c>
      <c r="DM286" s="45">
        <f t="shared" ca="1" si="803"/>
        <v>0.57952769358464495</v>
      </c>
      <c r="DN286" s="45">
        <f t="shared" ca="1" si="803"/>
        <v>0.80687732739702533</v>
      </c>
      <c r="DO286" s="45">
        <f t="shared" ca="1" si="803"/>
        <v>-0.2731034591455252</v>
      </c>
      <c r="DP286" s="45">
        <f t="shared" ca="1" si="803"/>
        <v>-0.52505003439537501</v>
      </c>
      <c r="DQ286" s="45">
        <f t="shared" ca="1" si="803"/>
        <v>-1.0978891787629084</v>
      </c>
      <c r="DR286" s="45">
        <f t="shared" ca="1" si="803"/>
        <v>-0.7221456322429981</v>
      </c>
      <c r="DS286" s="45">
        <f t="shared" ca="1" si="803"/>
        <v>-0.98140627869590646</v>
      </c>
      <c r="DT286" s="45">
        <f t="shared" ca="1" si="803"/>
        <v>-0.91269894207159052</v>
      </c>
      <c r="DU286" s="45">
        <f t="shared" ca="1" si="803"/>
        <v>-1.5054562854394535</v>
      </c>
      <c r="DV286" s="45">
        <f t="shared" ca="1" si="803"/>
        <v>-1.1844833262112415</v>
      </c>
      <c r="DW286" s="45">
        <f t="shared" ca="1" si="803"/>
        <v>-1.0624032211441765</v>
      </c>
      <c r="DX286" s="45">
        <f t="shared" ca="1" si="803"/>
        <v>-0.52811456357189335</v>
      </c>
      <c r="DY286" s="45">
        <f t="shared" ca="1" si="803"/>
        <v>-0.61272456156236532</v>
      </c>
      <c r="DZ286" s="45">
        <f t="shared" ca="1" si="803"/>
        <v>0.21459107665212754</v>
      </c>
      <c r="EA286" s="45">
        <f t="shared" ca="1" si="803"/>
        <v>0.42025563061684779</v>
      </c>
      <c r="EB286" s="45">
        <f t="shared" ca="1" si="803"/>
        <v>0.63880798271394357</v>
      </c>
      <c r="EC286" s="45">
        <f t="shared" ca="1" si="803"/>
        <v>-6.9118847099944453E-2</v>
      </c>
      <c r="ED286" s="45">
        <f t="shared" ca="1" si="803"/>
        <v>0.20654961557581095</v>
      </c>
      <c r="EE286" s="45">
        <f t="shared" ca="1" si="803"/>
        <v>-0.14866490015364392</v>
      </c>
      <c r="EF286" s="45">
        <f t="shared" ca="1" si="803"/>
        <v>-0.6215185619041389</v>
      </c>
      <c r="EG286" s="45">
        <f t="shared" ca="1" si="803"/>
        <v>-1.1745868942451156</v>
      </c>
      <c r="EH286" s="45">
        <f t="shared" ca="1" si="803"/>
        <v>-0.52524694459308274</v>
      </c>
      <c r="EI286" s="45">
        <f t="shared" ca="1" si="803"/>
        <v>-1.0962486572015879</v>
      </c>
      <c r="EJ286" s="45">
        <f t="shared" ca="1" si="803"/>
        <v>-0.88791624914153822</v>
      </c>
      <c r="EK286" s="45">
        <f t="shared" ca="1" si="803"/>
        <v>-0.89346501695349534</v>
      </c>
      <c r="EL286" s="45">
        <f t="shared" ca="1" si="803"/>
        <v>-1.2466474689290732</v>
      </c>
      <c r="EM286" s="45">
        <f t="shared" ca="1" si="803"/>
        <v>-0.91744037195702022</v>
      </c>
      <c r="EN286" s="45">
        <f t="shared" ca="1" si="803"/>
        <v>-0.92381059575699875</v>
      </c>
      <c r="EO286" s="45">
        <f t="shared" ca="1" si="803"/>
        <v>-1.1659923396255416</v>
      </c>
      <c r="EP286" s="45">
        <f t="shared" ca="1" si="803"/>
        <v>-0.87809721217430869</v>
      </c>
      <c r="EQ286" s="45">
        <f t="shared" ca="1" si="803"/>
        <v>-1.4411001884031986</v>
      </c>
      <c r="ER286" s="45">
        <f t="shared" ref="ER286:GA286" ca="1" si="804">(ER179-$CF$220)/$CF$221</f>
        <v>-1.4285607300603569</v>
      </c>
      <c r="ES286" s="45">
        <f t="shared" ca="1" si="804"/>
        <v>-1.2930397688745581</v>
      </c>
      <c r="ET286" s="45">
        <f t="shared" ca="1" si="804"/>
        <v>-1.0704630870718543</v>
      </c>
      <c r="EU286" s="45">
        <f t="shared" ca="1" si="804"/>
        <v>-0.56597614427318566</v>
      </c>
      <c r="EV286" s="45">
        <f t="shared" ca="1" si="804"/>
        <v>-0.82223984280391493</v>
      </c>
      <c r="EW286" s="45">
        <f t="shared" ca="1" si="804"/>
        <v>-0.70694800670649249</v>
      </c>
      <c r="EX286" s="45">
        <f t="shared" ca="1" si="804"/>
        <v>0.20257084150527949</v>
      </c>
      <c r="EY286" s="45">
        <f t="shared" ca="1" si="804"/>
        <v>0.44907979579712104</v>
      </c>
      <c r="EZ286" s="45">
        <f t="shared" ca="1" si="804"/>
        <v>0.33687776416903881</v>
      </c>
      <c r="FA286" s="45">
        <f t="shared" ca="1" si="804"/>
        <v>0.43773152152570394</v>
      </c>
      <c r="FB286" s="45">
        <f t="shared" ca="1" si="804"/>
        <v>-0.23289299555532686</v>
      </c>
      <c r="FC286" s="45">
        <f t="shared" ca="1" si="804"/>
        <v>0.40116831677716674</v>
      </c>
      <c r="FD286" s="45">
        <f t="shared" ca="1" si="804"/>
        <v>-0.11953185296794422</v>
      </c>
      <c r="FE286" s="45">
        <f t="shared" ca="1" si="804"/>
        <v>0.36159842517441693</v>
      </c>
      <c r="FF286" s="45">
        <f t="shared" ca="1" si="804"/>
        <v>0.82926363160473526</v>
      </c>
      <c r="FG286" s="45">
        <f t="shared" ca="1" si="804"/>
        <v>0.37565561088784694</v>
      </c>
      <c r="FH286" s="45">
        <f t="shared" ca="1" si="804"/>
        <v>0.75279164678730837</v>
      </c>
      <c r="FI286" s="45">
        <f t="shared" ca="1" si="804"/>
        <v>1.5963447866846594</v>
      </c>
      <c r="FJ286" s="45">
        <f t="shared" ca="1" si="804"/>
        <v>1.3257387324767875</v>
      </c>
      <c r="FK286" s="45">
        <f t="shared" ca="1" si="804"/>
        <v>1.0413509695789132</v>
      </c>
      <c r="FL286" s="45">
        <f t="shared" ca="1" si="804"/>
        <v>1.1037737802013534</v>
      </c>
      <c r="FM286" s="45">
        <f t="shared" ca="1" si="804"/>
        <v>1.4816388403614955</v>
      </c>
      <c r="FN286" s="45">
        <f t="shared" ca="1" si="804"/>
        <v>1.2053557930887837</v>
      </c>
      <c r="FO286" s="45">
        <f t="shared" ca="1" si="804"/>
        <v>0.45824080813350632</v>
      </c>
      <c r="FP286" s="45">
        <f t="shared" ca="1" si="804"/>
        <v>0.3821141028934753</v>
      </c>
      <c r="FQ286" s="45">
        <f t="shared" ca="1" si="804"/>
        <v>-0.66285218378783917</v>
      </c>
      <c r="FR286" s="45">
        <f t="shared" ca="1" si="804"/>
        <v>-1.2566396612388222</v>
      </c>
      <c r="FS286" s="45">
        <f t="shared" ca="1" si="804"/>
        <v>-1.3212689228299725</v>
      </c>
      <c r="FT286" s="45">
        <f t="shared" ca="1" si="804"/>
        <v>-0.83314944134469593</v>
      </c>
      <c r="FU286" s="45">
        <f t="shared" ca="1" si="804"/>
        <v>-1.4529302212707442</v>
      </c>
      <c r="FV286" s="45">
        <f t="shared" ca="1" si="804"/>
        <v>-1.0918676402383829</v>
      </c>
      <c r="FW286" s="45">
        <f t="shared" ca="1" si="804"/>
        <v>-1.2566829218800797</v>
      </c>
      <c r="FX286" s="45">
        <f t="shared" ca="1" si="804"/>
        <v>-0.82199799607023682</v>
      </c>
      <c r="FY286" s="45">
        <f t="shared" ca="1" si="804"/>
        <v>-0.87538803970211598</v>
      </c>
      <c r="FZ286" s="45">
        <f t="shared" ca="1" si="804"/>
        <v>-0.24895747011017036</v>
      </c>
      <c r="GA286" s="84">
        <f t="shared" ca="1" si="804"/>
        <v>-7.8803287636660183E-2</v>
      </c>
      <c r="GB286" s="25"/>
    </row>
    <row r="287" spans="1:184" x14ac:dyDescent="0.25">
      <c r="A287" s="14"/>
      <c r="B287" s="26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5"/>
      <c r="CC287" s="24"/>
      <c r="CD287" s="113">
        <f t="shared" si="801"/>
        <v>61</v>
      </c>
      <c r="CE287" s="114">
        <f t="shared" si="801"/>
        <v>62</v>
      </c>
      <c r="CF287" s="83">
        <f t="shared" ref="CF287:DK287" ca="1" si="805">(CF180-$CF$220)/$CF$221</f>
        <v>-2.3861410239290518E-2</v>
      </c>
      <c r="CG287" s="45">
        <f t="shared" ca="1" si="805"/>
        <v>9.6314401740155056E-2</v>
      </c>
      <c r="CH287" s="45">
        <f t="shared" ca="1" si="805"/>
        <v>-0.25460414552244859</v>
      </c>
      <c r="CI287" s="45">
        <f t="shared" ca="1" si="805"/>
        <v>-0.26063435361590709</v>
      </c>
      <c r="CJ287" s="45">
        <f t="shared" ca="1" si="805"/>
        <v>-0.19106656275009767</v>
      </c>
      <c r="CK287" s="45">
        <f t="shared" ca="1" si="805"/>
        <v>-0.98035839565076</v>
      </c>
      <c r="CL287" s="45">
        <f t="shared" ca="1" si="805"/>
        <v>-1.2172546739819696</v>
      </c>
      <c r="CM287" s="45">
        <f t="shared" ca="1" si="805"/>
        <v>-0.54544769043778663</v>
      </c>
      <c r="CN287" s="45">
        <f t="shared" ca="1" si="805"/>
        <v>-0.67865593249835043</v>
      </c>
      <c r="CO287" s="45">
        <f t="shared" ca="1" si="805"/>
        <v>-0.27320515849671828</v>
      </c>
      <c r="CP287" s="45">
        <f t="shared" ca="1" si="805"/>
        <v>-0.48308023113630955</v>
      </c>
      <c r="CQ287" s="45">
        <f t="shared" ca="1" si="805"/>
        <v>-1.5979832982333106</v>
      </c>
      <c r="CR287" s="45">
        <f t="shared" ca="1" si="805"/>
        <v>-1.6158131683823931</v>
      </c>
      <c r="CS287" s="45">
        <f t="shared" ca="1" si="805"/>
        <v>-1.8467403660984625</v>
      </c>
      <c r="CT287" s="45">
        <f t="shared" ca="1" si="805"/>
        <v>-1.0697002048813486</v>
      </c>
      <c r="CU287" s="45">
        <f t="shared" ca="1" si="805"/>
        <v>-0.56073134007273984</v>
      </c>
      <c r="CV287" s="45">
        <f t="shared" ca="1" si="805"/>
        <v>-0.50105741036238316</v>
      </c>
      <c r="CW287" s="45">
        <f t="shared" ca="1" si="805"/>
        <v>-0.27571357881123204</v>
      </c>
      <c r="CX287" s="45">
        <f t="shared" ca="1" si="805"/>
        <v>-0.91433625462992019</v>
      </c>
      <c r="CY287" s="45">
        <f t="shared" ca="1" si="805"/>
        <v>-0.28904330222373265</v>
      </c>
      <c r="CZ287" s="45">
        <f t="shared" ca="1" si="805"/>
        <v>0.36601118735638027</v>
      </c>
      <c r="DA287" s="45">
        <f t="shared" ca="1" si="805"/>
        <v>0.27758618834406168</v>
      </c>
      <c r="DB287" s="45">
        <f t="shared" ca="1" si="805"/>
        <v>0.22458830284158884</v>
      </c>
      <c r="DC287" s="45">
        <f t="shared" ca="1" si="805"/>
        <v>0.49766584277636416</v>
      </c>
      <c r="DD287" s="45">
        <f t="shared" ca="1" si="805"/>
        <v>4.8536374459294859E-2</v>
      </c>
      <c r="DE287" s="45">
        <f t="shared" ca="1" si="805"/>
        <v>-0.49041548615673186</v>
      </c>
      <c r="DF287" s="45">
        <f t="shared" ca="1" si="805"/>
        <v>5.9271411623762482E-2</v>
      </c>
      <c r="DG287" s="45">
        <f t="shared" ca="1" si="805"/>
        <v>0.27527497597268286</v>
      </c>
      <c r="DH287" s="45">
        <f t="shared" ca="1" si="805"/>
        <v>0.77516182896397379</v>
      </c>
      <c r="DI287" s="45">
        <f t="shared" ca="1" si="805"/>
        <v>0.11956931013737723</v>
      </c>
      <c r="DJ287" s="45">
        <f t="shared" ca="1" si="805"/>
        <v>5.9412520040083072E-2</v>
      </c>
      <c r="DK287" s="45">
        <f t="shared" ca="1" si="805"/>
        <v>0.89980829330782774</v>
      </c>
      <c r="DL287" s="45">
        <f t="shared" ref="DL287:EQ287" ca="1" si="806">(DL180-$CF$220)/$CF$221</f>
        <v>0.87235934671027937</v>
      </c>
      <c r="DM287" s="45">
        <f t="shared" ca="1" si="806"/>
        <v>0.47501724246411348</v>
      </c>
      <c r="DN287" s="45">
        <f t="shared" ca="1" si="806"/>
        <v>0.98341378013981107</v>
      </c>
      <c r="DO287" s="45">
        <f t="shared" ca="1" si="806"/>
        <v>5.4469903207182833E-2</v>
      </c>
      <c r="DP287" s="45">
        <f t="shared" ca="1" si="806"/>
        <v>-5.8550349648560519E-2</v>
      </c>
      <c r="DQ287" s="45">
        <f t="shared" ca="1" si="806"/>
        <v>-0.69919553704200665</v>
      </c>
      <c r="DR287" s="45">
        <f t="shared" ca="1" si="806"/>
        <v>-0.33627233469061618</v>
      </c>
      <c r="DS287" s="45">
        <f t="shared" ca="1" si="806"/>
        <v>-0.41936172440014069</v>
      </c>
      <c r="DT287" s="45">
        <f t="shared" ca="1" si="806"/>
        <v>-0.71085784304766919</v>
      </c>
      <c r="DU287" s="45">
        <f t="shared" ca="1" si="806"/>
        <v>-1.4531118799631761</v>
      </c>
      <c r="DV287" s="45">
        <f t="shared" ca="1" si="806"/>
        <v>-1.3216346876346197</v>
      </c>
      <c r="DW287" s="45">
        <f t="shared" ca="1" si="806"/>
        <v>-1.5625867077182636</v>
      </c>
      <c r="DX287" s="45">
        <f t="shared" ca="1" si="806"/>
        <v>-0.81146980031270732</v>
      </c>
      <c r="DY287" s="45">
        <f t="shared" ca="1" si="806"/>
        <v>-0.71350409473085463</v>
      </c>
      <c r="DZ287" s="45">
        <f t="shared" ca="1" si="806"/>
        <v>8.3828630765863221E-2</v>
      </c>
      <c r="EA287" s="45">
        <f t="shared" ca="1" si="806"/>
        <v>0.10756980074540894</v>
      </c>
      <c r="EB287" s="45">
        <f t="shared" ca="1" si="806"/>
        <v>0.31846328661598272</v>
      </c>
      <c r="EC287" s="45">
        <f t="shared" ca="1" si="806"/>
        <v>-0.10147064710573533</v>
      </c>
      <c r="ED287" s="45">
        <f t="shared" ca="1" si="806"/>
        <v>0.12651011838329773</v>
      </c>
      <c r="EE287" s="45">
        <f t="shared" ca="1" si="806"/>
        <v>-0.39218186120851029</v>
      </c>
      <c r="EF287" s="45">
        <f t="shared" ca="1" si="806"/>
        <v>-0.32920102111812133</v>
      </c>
      <c r="EG287" s="45">
        <f t="shared" ca="1" si="806"/>
        <v>-0.89117278243060971</v>
      </c>
      <c r="EH287" s="45">
        <f t="shared" ca="1" si="806"/>
        <v>-0.33544708611166851</v>
      </c>
      <c r="EI287" s="45">
        <f t="shared" ca="1" si="806"/>
        <v>-1.2522175605329686</v>
      </c>
      <c r="EJ287" s="45">
        <f t="shared" ca="1" si="806"/>
        <v>-0.80240152232486006</v>
      </c>
      <c r="EK287" s="45">
        <f t="shared" ca="1" si="806"/>
        <v>-0.97856583135750497</v>
      </c>
      <c r="EL287" s="45">
        <f t="shared" ca="1" si="806"/>
        <v>-1.325304757210862</v>
      </c>
      <c r="EM287" s="45">
        <f t="shared" ca="1" si="806"/>
        <v>-1.0700042046216991</v>
      </c>
      <c r="EN287" s="45">
        <f t="shared" ca="1" si="806"/>
        <v>-0.72327157934580355</v>
      </c>
      <c r="EO287" s="45">
        <f t="shared" ca="1" si="806"/>
        <v>-1.1189250263573567</v>
      </c>
      <c r="EP287" s="45">
        <f t="shared" ca="1" si="806"/>
        <v>-1.5129668209381109</v>
      </c>
      <c r="EQ287" s="45">
        <f t="shared" ca="1" si="806"/>
        <v>-2.2646683430162091</v>
      </c>
      <c r="ER287" s="45">
        <f t="shared" ref="ER287:GA287" ca="1" si="807">(ER180-$CF$220)/$CF$221</f>
        <v>-2.1320598932051014</v>
      </c>
      <c r="ES287" s="45">
        <f t="shared" ca="1" si="807"/>
        <v>-2.1616542257727973</v>
      </c>
      <c r="ET287" s="45">
        <f t="shared" ca="1" si="807"/>
        <v>-2.024289896028026</v>
      </c>
      <c r="EU287" s="45">
        <f t="shared" ca="1" si="807"/>
        <v>-1.5183257915439878</v>
      </c>
      <c r="EV287" s="45">
        <f t="shared" ca="1" si="807"/>
        <v>-1.630254801250643</v>
      </c>
      <c r="EW287" s="45">
        <f t="shared" ca="1" si="807"/>
        <v>-1.7259254812293865</v>
      </c>
      <c r="EX287" s="45">
        <f t="shared" ca="1" si="807"/>
        <v>-0.82898917876860334</v>
      </c>
      <c r="EY287" s="45">
        <f t="shared" ca="1" si="807"/>
        <v>-0.3151560318369791</v>
      </c>
      <c r="EZ287" s="45">
        <f t="shared" ca="1" si="807"/>
        <v>-0.45167331697193652</v>
      </c>
      <c r="FA287" s="45">
        <f t="shared" ca="1" si="807"/>
        <v>-0.18077480515292335</v>
      </c>
      <c r="FB287" s="45">
        <f t="shared" ca="1" si="807"/>
        <v>-0.63756055870198269</v>
      </c>
      <c r="FC287" s="45">
        <f t="shared" ca="1" si="807"/>
        <v>0.35330399024706044</v>
      </c>
      <c r="FD287" s="45">
        <f t="shared" ca="1" si="807"/>
        <v>-0.11330257512176393</v>
      </c>
      <c r="FE287" s="45">
        <f t="shared" ca="1" si="807"/>
        <v>0.50306095386309646</v>
      </c>
      <c r="FF287" s="45">
        <f t="shared" ca="1" si="807"/>
        <v>1.3312333569426473</v>
      </c>
      <c r="FG287" s="45">
        <f t="shared" ca="1" si="807"/>
        <v>0.73738658283547276</v>
      </c>
      <c r="FH287" s="45">
        <f t="shared" ca="1" si="807"/>
        <v>1.2779778092570646</v>
      </c>
      <c r="FI287" s="45">
        <f t="shared" ca="1" si="807"/>
        <v>2.2251627698187035</v>
      </c>
      <c r="FJ287" s="45">
        <f t="shared" ca="1" si="807"/>
        <v>1.8352818456460982</v>
      </c>
      <c r="FK287" s="45">
        <f t="shared" ca="1" si="807"/>
        <v>1.5454577671973369</v>
      </c>
      <c r="FL287" s="45">
        <f t="shared" ca="1" si="807"/>
        <v>1.1929146214480482</v>
      </c>
      <c r="FM287" s="45">
        <f t="shared" ca="1" si="807"/>
        <v>1.5475992888022336</v>
      </c>
      <c r="FN287" s="45">
        <f t="shared" ca="1" si="807"/>
        <v>1.0840762412001268</v>
      </c>
      <c r="FO287" s="45">
        <f t="shared" ca="1" si="807"/>
        <v>0.11067947578988392</v>
      </c>
      <c r="FP287" s="45">
        <f t="shared" ca="1" si="807"/>
        <v>5.2564924271507843E-2</v>
      </c>
      <c r="FQ287" s="45">
        <f t="shared" ca="1" si="807"/>
        <v>-0.9213838630890604</v>
      </c>
      <c r="FR287" s="45">
        <f t="shared" ca="1" si="807"/>
        <v>-1.4024891404188797</v>
      </c>
      <c r="FS287" s="45">
        <f t="shared" ca="1" si="807"/>
        <v>-1.4108559815844914</v>
      </c>
      <c r="FT287" s="45">
        <f t="shared" ca="1" si="807"/>
        <v>-1.176993817512155</v>
      </c>
      <c r="FU287" s="45">
        <f t="shared" ca="1" si="807"/>
        <v>-1.6491791207208892</v>
      </c>
      <c r="FV287" s="45">
        <f t="shared" ca="1" si="807"/>
        <v>-1.2869966811072899</v>
      </c>
      <c r="FW287" s="45">
        <f t="shared" ca="1" si="807"/>
        <v>-1.4323480874589423</v>
      </c>
      <c r="FX287" s="45">
        <f t="shared" ca="1" si="807"/>
        <v>-0.92767307166028234</v>
      </c>
      <c r="FY287" s="45">
        <f t="shared" ca="1" si="807"/>
        <v>-0.85668308205481714</v>
      </c>
      <c r="FZ287" s="45">
        <f t="shared" ca="1" si="807"/>
        <v>-0.46650298453264111</v>
      </c>
      <c r="GA287" s="84">
        <f t="shared" ca="1" si="807"/>
        <v>-0.44778228049758095</v>
      </c>
      <c r="GB287" s="25"/>
    </row>
    <row r="288" spans="1:184" x14ac:dyDescent="0.25">
      <c r="A288" s="14"/>
      <c r="B288" s="26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5"/>
      <c r="CC288" s="24"/>
      <c r="CD288" s="113">
        <f t="shared" si="801"/>
        <v>62</v>
      </c>
      <c r="CE288" s="114">
        <f t="shared" si="801"/>
        <v>63</v>
      </c>
      <c r="CF288" s="83">
        <f t="shared" ref="CF288:DK288" ca="1" si="808">(CF181-$CF$220)/$CF$221</f>
        <v>0.24110378011114841</v>
      </c>
      <c r="CG288" s="45">
        <f t="shared" ca="1" si="808"/>
        <v>-1.4637885168277012E-3</v>
      </c>
      <c r="CH288" s="45">
        <f t="shared" ca="1" si="808"/>
        <v>-0.13114965608242518</v>
      </c>
      <c r="CI288" s="45">
        <f t="shared" ca="1" si="808"/>
        <v>-0.18061888020077391</v>
      </c>
      <c r="CJ288" s="45">
        <f t="shared" ca="1" si="808"/>
        <v>2.463486313928814E-2</v>
      </c>
      <c r="CK288" s="45">
        <f t="shared" ca="1" si="808"/>
        <v>-1.1528326126397797</v>
      </c>
      <c r="CL288" s="45">
        <f t="shared" ca="1" si="808"/>
        <v>-1.4017414872296301</v>
      </c>
      <c r="CM288" s="45">
        <f t="shared" ca="1" si="808"/>
        <v>-0.72089250692390694</v>
      </c>
      <c r="CN288" s="45">
        <f t="shared" ca="1" si="808"/>
        <v>-0.90237193380806147</v>
      </c>
      <c r="CO288" s="45">
        <f t="shared" ca="1" si="808"/>
        <v>-0.60079221160030871</v>
      </c>
      <c r="CP288" s="45">
        <f t="shared" ca="1" si="808"/>
        <v>-0.55256379030120983</v>
      </c>
      <c r="CQ288" s="45">
        <f t="shared" ca="1" si="808"/>
        <v>-1.7008384839815662</v>
      </c>
      <c r="CR288" s="45">
        <f t="shared" ca="1" si="808"/>
        <v>-1.4587807396622545</v>
      </c>
      <c r="CS288" s="45">
        <f t="shared" ca="1" si="808"/>
        <v>-1.6118635331998812</v>
      </c>
      <c r="CT288" s="45">
        <f t="shared" ca="1" si="808"/>
        <v>-0.79862437565275846</v>
      </c>
      <c r="CU288" s="45">
        <f t="shared" ca="1" si="808"/>
        <v>-0.15295752663555753</v>
      </c>
      <c r="CV288" s="45">
        <f t="shared" ca="1" si="808"/>
        <v>-0.29784591748891126</v>
      </c>
      <c r="CW288" s="45">
        <f t="shared" ca="1" si="808"/>
        <v>6.1786197578918229E-3</v>
      </c>
      <c r="CX288" s="45">
        <f t="shared" ca="1" si="808"/>
        <v>-0.45910569564606307</v>
      </c>
      <c r="CY288" s="45">
        <f t="shared" ca="1" si="808"/>
        <v>-7.3584156403774359E-2</v>
      </c>
      <c r="CZ288" s="45">
        <f t="shared" ca="1" si="808"/>
        <v>0.40249459884152328</v>
      </c>
      <c r="DA288" s="45">
        <f t="shared" ca="1" si="808"/>
        <v>0.12287408303669857</v>
      </c>
      <c r="DB288" s="45">
        <f t="shared" ca="1" si="808"/>
        <v>0.20177379990238067</v>
      </c>
      <c r="DC288" s="45">
        <f t="shared" ca="1" si="808"/>
        <v>0.47585187266723566</v>
      </c>
      <c r="DD288" s="45">
        <f t="shared" ca="1" si="808"/>
        <v>-9.5717798185095335E-2</v>
      </c>
      <c r="DE288" s="45">
        <f t="shared" ca="1" si="808"/>
        <v>-0.46363818532108597</v>
      </c>
      <c r="DF288" s="45">
        <f t="shared" ca="1" si="808"/>
        <v>-1.0608824790088876E-2</v>
      </c>
      <c r="DG288" s="45">
        <f t="shared" ca="1" si="808"/>
        <v>-8.1346536581671472E-2</v>
      </c>
      <c r="DH288" s="45">
        <f t="shared" ca="1" si="808"/>
        <v>0.6902981860902786</v>
      </c>
      <c r="DI288" s="45">
        <f t="shared" ca="1" si="808"/>
        <v>0.14533665523822942</v>
      </c>
      <c r="DJ288" s="45">
        <f t="shared" ca="1" si="808"/>
        <v>-0.1198872897269793</v>
      </c>
      <c r="DK288" s="45">
        <f t="shared" ca="1" si="808"/>
        <v>0.31746554158968565</v>
      </c>
      <c r="DL288" s="45">
        <f t="shared" ref="DL288:EQ288" ca="1" si="809">(DL181-$CF$220)/$CF$221</f>
        <v>0.360424779671291</v>
      </c>
      <c r="DM288" s="45">
        <f t="shared" ca="1" si="809"/>
        <v>0.10314784611878271</v>
      </c>
      <c r="DN288" s="45">
        <f t="shared" ca="1" si="809"/>
        <v>0.284659377551576</v>
      </c>
      <c r="DO288" s="45">
        <f t="shared" ca="1" si="809"/>
        <v>-0.34501837755843279</v>
      </c>
      <c r="DP288" s="45">
        <f t="shared" ca="1" si="809"/>
        <v>-0.15483280024358542</v>
      </c>
      <c r="DQ288" s="45">
        <f t="shared" ca="1" si="809"/>
        <v>-1.2957748950575714</v>
      </c>
      <c r="DR288" s="45">
        <f t="shared" ca="1" si="809"/>
        <v>-0.64827207800244269</v>
      </c>
      <c r="DS288" s="45">
        <f t="shared" ca="1" si="809"/>
        <v>-0.37412391433072983</v>
      </c>
      <c r="DT288" s="45">
        <f t="shared" ca="1" si="809"/>
        <v>-0.54551197620761505</v>
      </c>
      <c r="DU288" s="45">
        <f t="shared" ca="1" si="809"/>
        <v>-1.2381980675412569</v>
      </c>
      <c r="DV288" s="45">
        <f t="shared" ca="1" si="809"/>
        <v>-1.0998359626006209</v>
      </c>
      <c r="DW288" s="45">
        <f t="shared" ca="1" si="809"/>
        <v>-0.80537425057452949</v>
      </c>
      <c r="DX288" s="45">
        <f t="shared" ca="1" si="809"/>
        <v>-0.41648156184579527</v>
      </c>
      <c r="DY288" s="45">
        <f t="shared" ca="1" si="809"/>
        <v>-0.48591755574845463</v>
      </c>
      <c r="DZ288" s="45">
        <f t="shared" ca="1" si="809"/>
        <v>0.55270196846686526</v>
      </c>
      <c r="EA288" s="45">
        <f t="shared" ca="1" si="809"/>
        <v>-5.3142755880705595E-3</v>
      </c>
      <c r="EB288" s="45">
        <f t="shared" ca="1" si="809"/>
        <v>-6.7225986441501059E-2</v>
      </c>
      <c r="EC288" s="45">
        <f t="shared" ca="1" si="809"/>
        <v>-0.52854060718442741</v>
      </c>
      <c r="ED288" s="45">
        <f t="shared" ca="1" si="809"/>
        <v>-8.4352777173331686E-2</v>
      </c>
      <c r="EE288" s="45">
        <f t="shared" ca="1" si="809"/>
        <v>-0.3436050484174118</v>
      </c>
      <c r="EF288" s="45">
        <f t="shared" ca="1" si="809"/>
        <v>-0.26806262048515195</v>
      </c>
      <c r="EG288" s="45">
        <f t="shared" ca="1" si="809"/>
        <v>-0.70874241903375601</v>
      </c>
      <c r="EH288" s="45">
        <f t="shared" ca="1" si="809"/>
        <v>-8.947564445292637E-2</v>
      </c>
      <c r="EI288" s="45">
        <f t="shared" ca="1" si="809"/>
        <v>-0.79613973464935517</v>
      </c>
      <c r="EJ288" s="45">
        <f t="shared" ca="1" si="809"/>
        <v>-0.22986196956910301</v>
      </c>
      <c r="EK288" s="45">
        <f t="shared" ca="1" si="809"/>
        <v>-0.26613137806724019</v>
      </c>
      <c r="EL288" s="45">
        <f t="shared" ca="1" si="809"/>
        <v>-0.65845427053215855</v>
      </c>
      <c r="EM288" s="45">
        <f t="shared" ca="1" si="809"/>
        <v>-0.4014538870250921</v>
      </c>
      <c r="EN288" s="45">
        <f t="shared" ca="1" si="809"/>
        <v>-0.17141251336761995</v>
      </c>
      <c r="EO288" s="45">
        <f t="shared" ca="1" si="809"/>
        <v>-0.93102110398389604</v>
      </c>
      <c r="EP288" s="45">
        <f t="shared" ca="1" si="809"/>
        <v>-1.3404271103512426</v>
      </c>
      <c r="EQ288" s="45">
        <f t="shared" ca="1" si="809"/>
        <v>-2.050601805163867</v>
      </c>
      <c r="ER288" s="45">
        <f t="shared" ref="ER288:GA288" ca="1" si="810">(ER181-$CF$220)/$CF$221</f>
        <v>-1.980719377466351</v>
      </c>
      <c r="ES288" s="45">
        <f t="shared" ca="1" si="810"/>
        <v>-2.082458857412909</v>
      </c>
      <c r="ET288" s="45">
        <f t="shared" ca="1" si="810"/>
        <v>-1.9153048332205329</v>
      </c>
      <c r="EU288" s="45">
        <f t="shared" ca="1" si="810"/>
        <v>-1.2968644086737844</v>
      </c>
      <c r="EV288" s="45">
        <f t="shared" ca="1" si="810"/>
        <v>-1.4111295510774704</v>
      </c>
      <c r="EW288" s="45">
        <f t="shared" ca="1" si="810"/>
        <v>-1.4030226421681289</v>
      </c>
      <c r="EX288" s="45">
        <f t="shared" ca="1" si="810"/>
        <v>-0.39360567285924508</v>
      </c>
      <c r="EY288" s="45">
        <f t="shared" ca="1" si="810"/>
        <v>0.12563869544221787</v>
      </c>
      <c r="EZ288" s="45">
        <f t="shared" ca="1" si="810"/>
        <v>-5.7203975513573438E-2</v>
      </c>
      <c r="FA288" s="45">
        <f t="shared" ca="1" si="810"/>
        <v>0.10278319005553509</v>
      </c>
      <c r="FB288" s="45">
        <f t="shared" ca="1" si="810"/>
        <v>-0.11703133343468732</v>
      </c>
      <c r="FC288" s="45">
        <f t="shared" ca="1" si="810"/>
        <v>0.99253542164441078</v>
      </c>
      <c r="FD288" s="45">
        <f t="shared" ca="1" si="810"/>
        <v>0.33490170889020926</v>
      </c>
      <c r="FE288" s="45">
        <f t="shared" ca="1" si="810"/>
        <v>0.60744842521589448</v>
      </c>
      <c r="FF288" s="45">
        <f t="shared" ca="1" si="810"/>
        <v>1.066102854985375</v>
      </c>
      <c r="FG288" s="45">
        <f t="shared" ca="1" si="810"/>
        <v>0.1722668820817212</v>
      </c>
      <c r="FH288" s="45">
        <f t="shared" ca="1" si="810"/>
        <v>0.57886970545404826</v>
      </c>
      <c r="FI288" s="45">
        <f t="shared" ca="1" si="810"/>
        <v>1.5489847433641446</v>
      </c>
      <c r="FJ288" s="45">
        <f t="shared" ca="1" si="810"/>
        <v>1.5026578512520048</v>
      </c>
      <c r="FK288" s="45">
        <f t="shared" ca="1" si="810"/>
        <v>1.2153937888849873</v>
      </c>
      <c r="FL288" s="45">
        <f t="shared" ca="1" si="810"/>
        <v>0.66338707492481719</v>
      </c>
      <c r="FM288" s="45">
        <f t="shared" ca="1" si="810"/>
        <v>1.3447655645193666</v>
      </c>
      <c r="FN288" s="45">
        <f t="shared" ca="1" si="810"/>
        <v>1.0703294591101766</v>
      </c>
      <c r="FO288" s="45">
        <f t="shared" ca="1" si="810"/>
        <v>0.21431540293793871</v>
      </c>
      <c r="FP288" s="45">
        <f t="shared" ca="1" si="810"/>
        <v>0.26026777261390316</v>
      </c>
      <c r="FQ288" s="45">
        <f t="shared" ca="1" si="810"/>
        <v>-0.71084312716466636</v>
      </c>
      <c r="FR288" s="45">
        <f t="shared" ca="1" si="810"/>
        <v>-0.7535654480717614</v>
      </c>
      <c r="FS288" s="45">
        <f t="shared" ca="1" si="810"/>
        <v>-1.0436653523110129</v>
      </c>
      <c r="FT288" s="45">
        <f t="shared" ca="1" si="810"/>
        <v>-0.82213337585762647</v>
      </c>
      <c r="FU288" s="45">
        <f t="shared" ca="1" si="810"/>
        <v>-1.4547023695325316</v>
      </c>
      <c r="FV288" s="45">
        <f t="shared" ca="1" si="810"/>
        <v>-1.1965645953751336</v>
      </c>
      <c r="FW288" s="45">
        <f t="shared" ca="1" si="810"/>
        <v>-1.5361490089839289</v>
      </c>
      <c r="FX288" s="45">
        <f t="shared" ca="1" si="810"/>
        <v>-0.97197974206437787</v>
      </c>
      <c r="FY288" s="45">
        <f t="shared" ca="1" si="810"/>
        <v>-0.70855026937781795</v>
      </c>
      <c r="FZ288" s="45">
        <f t="shared" ca="1" si="810"/>
        <v>-0.11561190801959911</v>
      </c>
      <c r="GA288" s="84">
        <f t="shared" ca="1" si="810"/>
        <v>-0.68837658882051833</v>
      </c>
      <c r="GB288" s="25"/>
    </row>
    <row r="289" spans="1:184" x14ac:dyDescent="0.25">
      <c r="A289" s="14"/>
      <c r="B289" s="26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5"/>
      <c r="CC289" s="24"/>
      <c r="CD289" s="113">
        <f t="shared" si="801"/>
        <v>63</v>
      </c>
      <c r="CE289" s="114">
        <f t="shared" si="801"/>
        <v>64</v>
      </c>
      <c r="CF289" s="83">
        <f t="shared" ref="CF289:DK289" ca="1" si="811">(CF182-$CF$220)/$CF$221</f>
        <v>0.12749680389976692</v>
      </c>
      <c r="CG289" s="45">
        <f t="shared" ca="1" si="811"/>
        <v>-0.39461822151239984</v>
      </c>
      <c r="CH289" s="45">
        <f t="shared" ca="1" si="811"/>
        <v>-0.54438383537662505</v>
      </c>
      <c r="CI289" s="45">
        <f t="shared" ca="1" si="811"/>
        <v>-0.36674349671561385</v>
      </c>
      <c r="CJ289" s="45">
        <f t="shared" ca="1" si="811"/>
        <v>-1.6023849767205521E-2</v>
      </c>
      <c r="CK289" s="45">
        <f t="shared" ca="1" si="811"/>
        <v>-0.80703325222008848</v>
      </c>
      <c r="CL289" s="45">
        <f t="shared" ca="1" si="811"/>
        <v>-1.1150771458042401</v>
      </c>
      <c r="CM289" s="45">
        <f t="shared" ca="1" si="811"/>
        <v>-0.12220987052102839</v>
      </c>
      <c r="CN289" s="45">
        <f t="shared" ca="1" si="811"/>
        <v>-0.15434323099822531</v>
      </c>
      <c r="CO289" s="45">
        <f t="shared" ca="1" si="811"/>
        <v>3.805542471168772E-2</v>
      </c>
      <c r="CP289" s="45">
        <f t="shared" ca="1" si="811"/>
        <v>0.32520089611647268</v>
      </c>
      <c r="CQ289" s="45">
        <f t="shared" ca="1" si="811"/>
        <v>-0.70014108531914443</v>
      </c>
      <c r="CR289" s="45">
        <f t="shared" ca="1" si="811"/>
        <v>-0.68632579259164117</v>
      </c>
      <c r="CS289" s="45">
        <f t="shared" ca="1" si="811"/>
        <v>-0.89363581137139991</v>
      </c>
      <c r="CT289" s="45">
        <f t="shared" ca="1" si="811"/>
        <v>-0.28111940805869268</v>
      </c>
      <c r="CU289" s="45">
        <f t="shared" ca="1" si="811"/>
        <v>0.21408615234922412</v>
      </c>
      <c r="CV289" s="45">
        <f t="shared" ca="1" si="811"/>
        <v>2.2414575047121903E-2</v>
      </c>
      <c r="CW289" s="45">
        <f t="shared" ca="1" si="811"/>
        <v>-0.14558409107013331</v>
      </c>
      <c r="CX289" s="45">
        <f t="shared" ca="1" si="811"/>
        <v>-0.64078541239267028</v>
      </c>
      <c r="CY289" s="45">
        <f t="shared" ca="1" si="811"/>
        <v>-0.63402922496866676</v>
      </c>
      <c r="CZ289" s="45">
        <f t="shared" ca="1" si="811"/>
        <v>-0.59775023072538658</v>
      </c>
      <c r="DA289" s="45">
        <f t="shared" ca="1" si="811"/>
        <v>-0.63384242144365044</v>
      </c>
      <c r="DB289" s="45">
        <f t="shared" ca="1" si="811"/>
        <v>-0.93261578856295679</v>
      </c>
      <c r="DC289" s="45">
        <f t="shared" ca="1" si="811"/>
        <v>-0.34703032616444235</v>
      </c>
      <c r="DD289" s="45">
        <f t="shared" ca="1" si="811"/>
        <v>-0.96377165426925304</v>
      </c>
      <c r="DE289" s="45">
        <f t="shared" ca="1" si="811"/>
        <v>-1.4994292051658156</v>
      </c>
      <c r="DF289" s="45">
        <f t="shared" ca="1" si="811"/>
        <v>-0.7394432972692494</v>
      </c>
      <c r="DG289" s="45">
        <f t="shared" ca="1" si="811"/>
        <v>-0.54712714089208692</v>
      </c>
      <c r="DH289" s="45">
        <f t="shared" ca="1" si="811"/>
        <v>0.42664710170613224</v>
      </c>
      <c r="DI289" s="45">
        <f t="shared" ca="1" si="811"/>
        <v>0.19824320449386287</v>
      </c>
      <c r="DJ289" s="45">
        <f t="shared" ca="1" si="811"/>
        <v>-5.9485812992472353E-2</v>
      </c>
      <c r="DK289" s="45">
        <f t="shared" ca="1" si="811"/>
        <v>0.68559626432477749</v>
      </c>
      <c r="DL289" s="45">
        <f t="shared" ref="DL289:EQ289" ca="1" si="812">(DL182-$CF$220)/$CF$221</f>
        <v>0.38882112260678336</v>
      </c>
      <c r="DM289" s="45">
        <f t="shared" ca="1" si="812"/>
        <v>0.38658485787548569</v>
      </c>
      <c r="DN289" s="45">
        <f t="shared" ca="1" si="812"/>
        <v>0.62104820962783536</v>
      </c>
      <c r="DO289" s="45">
        <f t="shared" ca="1" si="812"/>
        <v>-0.10507447025407303</v>
      </c>
      <c r="DP289" s="45">
        <f t="shared" ca="1" si="812"/>
        <v>-0.24263120534158325</v>
      </c>
      <c r="DQ289" s="45">
        <f t="shared" ca="1" si="812"/>
        <v>-1.1099712140396105</v>
      </c>
      <c r="DR289" s="45">
        <f t="shared" ca="1" si="812"/>
        <v>-0.25538023670482352</v>
      </c>
      <c r="DS289" s="45">
        <f t="shared" ca="1" si="812"/>
        <v>-0.18375546501985046</v>
      </c>
      <c r="DT289" s="45">
        <f t="shared" ca="1" si="812"/>
        <v>-0.23352495991175956</v>
      </c>
      <c r="DU289" s="45">
        <f t="shared" ca="1" si="812"/>
        <v>-0.91544696579344054</v>
      </c>
      <c r="DV289" s="45">
        <f t="shared" ca="1" si="812"/>
        <v>-0.49319274008002795</v>
      </c>
      <c r="DW289" s="45">
        <f t="shared" ca="1" si="812"/>
        <v>-4.0347905302595993E-2</v>
      </c>
      <c r="DX289" s="45">
        <f t="shared" ca="1" si="812"/>
        <v>0.3695273305379756</v>
      </c>
      <c r="DY289" s="45">
        <f t="shared" ca="1" si="812"/>
        <v>0.5961178025982623</v>
      </c>
      <c r="DZ289" s="45">
        <f t="shared" ca="1" si="812"/>
        <v>1.5156940706877897</v>
      </c>
      <c r="EA289" s="45">
        <f t="shared" ca="1" si="812"/>
        <v>1.0160565582413033</v>
      </c>
      <c r="EB289" s="45">
        <f t="shared" ca="1" si="812"/>
        <v>0.9347811290401461</v>
      </c>
      <c r="EC289" s="45">
        <f t="shared" ca="1" si="812"/>
        <v>0.48373245413033328</v>
      </c>
      <c r="ED289" s="45">
        <f t="shared" ca="1" si="812"/>
        <v>0.89356936810008636</v>
      </c>
      <c r="EE289" s="45">
        <f t="shared" ca="1" si="812"/>
        <v>0.52853598550888747</v>
      </c>
      <c r="EF289" s="45">
        <f t="shared" ca="1" si="812"/>
        <v>0.53599927854888851</v>
      </c>
      <c r="EG289" s="45">
        <f t="shared" ca="1" si="812"/>
        <v>0.12160503291637445</v>
      </c>
      <c r="EH289" s="45">
        <f t="shared" ca="1" si="812"/>
        <v>0.70118844626416943</v>
      </c>
      <c r="EI289" s="45">
        <f t="shared" ca="1" si="812"/>
        <v>7.4942545753893747E-3</v>
      </c>
      <c r="EJ289" s="45">
        <f t="shared" ca="1" si="812"/>
        <v>8.1948946342960266E-2</v>
      </c>
      <c r="EK289" s="45">
        <f t="shared" ca="1" si="812"/>
        <v>8.5234941474690684E-2</v>
      </c>
      <c r="EL289" s="45">
        <f t="shared" ca="1" si="812"/>
        <v>-0.22404564403456326</v>
      </c>
      <c r="EM289" s="45">
        <f t="shared" ca="1" si="812"/>
        <v>0.14377611364053139</v>
      </c>
      <c r="EN289" s="45">
        <f t="shared" ca="1" si="812"/>
        <v>0.29600946234695347</v>
      </c>
      <c r="EO289" s="45">
        <f t="shared" ca="1" si="812"/>
        <v>-0.48235790273360796</v>
      </c>
      <c r="EP289" s="45">
        <f t="shared" ca="1" si="812"/>
        <v>-0.67984775927318009</v>
      </c>
      <c r="EQ289" s="45">
        <f t="shared" ca="1" si="812"/>
        <v>-1.0727949008828737</v>
      </c>
      <c r="ER289" s="45">
        <f t="shared" ref="ER289:GA289" ca="1" si="813">(ER182-$CF$220)/$CF$221</f>
        <v>-1.1975402818408027</v>
      </c>
      <c r="ES289" s="45">
        <f t="shared" ca="1" si="813"/>
        <v>-1.1005479878178235</v>
      </c>
      <c r="ET289" s="45">
        <f t="shared" ca="1" si="813"/>
        <v>-0.84401504286916673</v>
      </c>
      <c r="EU289" s="45">
        <f t="shared" ca="1" si="813"/>
        <v>-0.40684395785021943</v>
      </c>
      <c r="EV289" s="45">
        <f t="shared" ca="1" si="813"/>
        <v>-0.45529847056190226</v>
      </c>
      <c r="EW289" s="45">
        <f t="shared" ca="1" si="813"/>
        <v>-0.59835496330694593</v>
      </c>
      <c r="EX289" s="45">
        <f t="shared" ca="1" si="813"/>
        <v>0.23913639162294889</v>
      </c>
      <c r="EY289" s="45">
        <f t="shared" ca="1" si="813"/>
        <v>0.47570980148673542</v>
      </c>
      <c r="EZ289" s="45">
        <f t="shared" ca="1" si="813"/>
        <v>5.1007367285558845E-2</v>
      </c>
      <c r="FA289" s="45">
        <f t="shared" ca="1" si="813"/>
        <v>0.3948507354938372</v>
      </c>
      <c r="FB289" s="45">
        <f t="shared" ca="1" si="813"/>
        <v>0.52769382200541903</v>
      </c>
      <c r="FC289" s="45">
        <f t="shared" ca="1" si="813"/>
        <v>1.4187329001075684</v>
      </c>
      <c r="FD289" s="45">
        <f t="shared" ca="1" si="813"/>
        <v>0.64500594116087262</v>
      </c>
      <c r="FE289" s="45">
        <f t="shared" ca="1" si="813"/>
        <v>0.67001547685953577</v>
      </c>
      <c r="FF289" s="45">
        <f t="shared" ca="1" si="813"/>
        <v>0.9430989211011116</v>
      </c>
      <c r="FG289" s="45">
        <f t="shared" ca="1" si="813"/>
        <v>3.817216283132354E-2</v>
      </c>
      <c r="FH289" s="45">
        <f t="shared" ca="1" si="813"/>
        <v>0.12923494652648923</v>
      </c>
      <c r="FI289" s="45">
        <f t="shared" ca="1" si="813"/>
        <v>0.9335878275544861</v>
      </c>
      <c r="FJ289" s="45">
        <f t="shared" ca="1" si="813"/>
        <v>0.76782080049851154</v>
      </c>
      <c r="FK289" s="45">
        <f t="shared" ca="1" si="813"/>
        <v>-5.0117248909206415E-3</v>
      </c>
      <c r="FL289" s="45">
        <f t="shared" ca="1" si="813"/>
        <v>-0.54628090307063915</v>
      </c>
      <c r="FM289" s="45">
        <f t="shared" ca="1" si="813"/>
        <v>0.54693941961250159</v>
      </c>
      <c r="FN289" s="45">
        <f t="shared" ca="1" si="813"/>
        <v>0.44377380383928772</v>
      </c>
      <c r="FO289" s="45">
        <f t="shared" ca="1" si="813"/>
        <v>-0.23843423126078439</v>
      </c>
      <c r="FP289" s="45">
        <f t="shared" ca="1" si="813"/>
        <v>-2.5314105090401967E-2</v>
      </c>
      <c r="FQ289" s="45">
        <f t="shared" ca="1" si="813"/>
        <v>-0.65903096962695473</v>
      </c>
      <c r="FR289" s="45">
        <f t="shared" ca="1" si="813"/>
        <v>-0.48353581677685853</v>
      </c>
      <c r="FS289" s="45">
        <f t="shared" ca="1" si="813"/>
        <v>-0.60347441489418752</v>
      </c>
      <c r="FT289" s="45">
        <f t="shared" ca="1" si="813"/>
        <v>-0.14768984130725338</v>
      </c>
      <c r="FU289" s="45">
        <f t="shared" ca="1" si="813"/>
        <v>-0.62037432052343</v>
      </c>
      <c r="FV289" s="45">
        <f t="shared" ca="1" si="813"/>
        <v>-0.76506519574034393</v>
      </c>
      <c r="FW289" s="45">
        <f t="shared" ca="1" si="813"/>
        <v>-1.3545453953363193</v>
      </c>
      <c r="FX289" s="45">
        <f t="shared" ca="1" si="813"/>
        <v>-0.74855006116256273</v>
      </c>
      <c r="FY289" s="45">
        <f t="shared" ca="1" si="813"/>
        <v>-0.56794076622753475</v>
      </c>
      <c r="FZ289" s="45">
        <f t="shared" ca="1" si="813"/>
        <v>0.13093524049755859</v>
      </c>
      <c r="GA289" s="84">
        <f t="shared" ca="1" si="813"/>
        <v>-0.72168222004515614</v>
      </c>
      <c r="GB289" s="25"/>
    </row>
    <row r="290" spans="1:184" x14ac:dyDescent="0.25">
      <c r="A290" s="14"/>
      <c r="B290" s="26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5"/>
      <c r="CC290" s="24"/>
      <c r="CD290" s="113">
        <f t="shared" si="801"/>
        <v>64</v>
      </c>
      <c r="CE290" s="114">
        <f t="shared" si="801"/>
        <v>65</v>
      </c>
      <c r="CF290" s="83">
        <f t="shared" ref="CF290:DK290" ca="1" si="814">(CF183-$CF$220)/$CF$221</f>
        <v>-0.50499331744622722</v>
      </c>
      <c r="CG290" s="45">
        <f t="shared" ca="1" si="814"/>
        <v>-0.80875523506108493</v>
      </c>
      <c r="CH290" s="45">
        <f t="shared" ca="1" si="814"/>
        <v>-0.38990677558342057</v>
      </c>
      <c r="CI290" s="45">
        <f t="shared" ca="1" si="814"/>
        <v>-1.2093200914609576E-2</v>
      </c>
      <c r="CJ290" s="45">
        <f t="shared" ca="1" si="814"/>
        <v>0.41955911574370491</v>
      </c>
      <c r="CK290" s="45">
        <f t="shared" ca="1" si="814"/>
        <v>-0.48950760683190997</v>
      </c>
      <c r="CL290" s="45">
        <f t="shared" ca="1" si="814"/>
        <v>-0.59956165959479069</v>
      </c>
      <c r="CM290" s="45">
        <f t="shared" ca="1" si="814"/>
        <v>0.13585152175494891</v>
      </c>
      <c r="CN290" s="45">
        <f t="shared" ca="1" si="814"/>
        <v>-3.4360331351012262E-2</v>
      </c>
      <c r="CO290" s="45">
        <f t="shared" ca="1" si="814"/>
        <v>-1.8754075604214052E-2</v>
      </c>
      <c r="CP290" s="45">
        <f t="shared" ca="1" si="814"/>
        <v>0.25961945985220458</v>
      </c>
      <c r="CQ290" s="45">
        <f t="shared" ca="1" si="814"/>
        <v>-0.69573099670577077</v>
      </c>
      <c r="CR290" s="45">
        <f t="shared" ca="1" si="814"/>
        <v>-0.944647320664182</v>
      </c>
      <c r="CS290" s="45">
        <f t="shared" ca="1" si="814"/>
        <v>-0.99277372373446116</v>
      </c>
      <c r="CT290" s="45">
        <f t="shared" ca="1" si="814"/>
        <v>-0.40394667758450753</v>
      </c>
      <c r="CU290" s="45">
        <f t="shared" ca="1" si="814"/>
        <v>-0.29203586026547479</v>
      </c>
      <c r="CV290" s="45">
        <f t="shared" ca="1" si="814"/>
        <v>-4.8986239441471027E-2</v>
      </c>
      <c r="CW290" s="45">
        <f t="shared" ca="1" si="814"/>
        <v>-0.25004503032487846</v>
      </c>
      <c r="CX290" s="45">
        <f t="shared" ca="1" si="814"/>
        <v>-0.45304915435063342</v>
      </c>
      <c r="CY290" s="45">
        <f t="shared" ca="1" si="814"/>
        <v>-0.16476686389391093</v>
      </c>
      <c r="CZ290" s="45">
        <f t="shared" ca="1" si="814"/>
        <v>2.593526448191116E-2</v>
      </c>
      <c r="DA290" s="45">
        <f t="shared" ca="1" si="814"/>
        <v>0.22142166883274511</v>
      </c>
      <c r="DB290" s="45">
        <f t="shared" ca="1" si="814"/>
        <v>-0.40261071241553481</v>
      </c>
      <c r="DC290" s="45">
        <f t="shared" ca="1" si="814"/>
        <v>-0.2241539410093879</v>
      </c>
      <c r="DD290" s="45">
        <f t="shared" ca="1" si="814"/>
        <v>-0.60086067833358425</v>
      </c>
      <c r="DE290" s="45">
        <f t="shared" ca="1" si="814"/>
        <v>-1.7502240655603343</v>
      </c>
      <c r="DF290" s="45">
        <f t="shared" ca="1" si="814"/>
        <v>-0.7146806678923352</v>
      </c>
      <c r="DG290" s="45">
        <f t="shared" ca="1" si="814"/>
        <v>-0.78573859785914302</v>
      </c>
      <c r="DH290" s="45">
        <f t="shared" ca="1" si="814"/>
        <v>-0.17192263682352987</v>
      </c>
      <c r="DI290" s="45">
        <f t="shared" ca="1" si="814"/>
        <v>-0.69462788375439033</v>
      </c>
      <c r="DJ290" s="45">
        <f t="shared" ca="1" si="814"/>
        <v>-1.3048940031358613</v>
      </c>
      <c r="DK290" s="45">
        <f t="shared" ca="1" si="814"/>
        <v>-0.49036365629815087</v>
      </c>
      <c r="DL290" s="45">
        <f t="shared" ref="DL290:EQ290" ca="1" si="815">(DL183-$CF$220)/$CF$221</f>
        <v>-0.31989093000371188</v>
      </c>
      <c r="DM290" s="45">
        <f t="shared" ca="1" si="815"/>
        <v>-0.41770834926235756</v>
      </c>
      <c r="DN290" s="45">
        <f t="shared" ca="1" si="815"/>
        <v>-2.3210049141123398E-2</v>
      </c>
      <c r="DO290" s="45">
        <f t="shared" ca="1" si="815"/>
        <v>-0.59738233960199905</v>
      </c>
      <c r="DP290" s="45">
        <f t="shared" ca="1" si="815"/>
        <v>-0.41817795440972733</v>
      </c>
      <c r="DQ290" s="45">
        <f t="shared" ca="1" si="815"/>
        <v>-1.3647778020639421</v>
      </c>
      <c r="DR290" s="45">
        <f t="shared" ca="1" si="815"/>
        <v>-0.5060063206904557</v>
      </c>
      <c r="DS290" s="45">
        <f t="shared" ca="1" si="815"/>
        <v>-0.16816305054331201</v>
      </c>
      <c r="DT290" s="45">
        <f t="shared" ca="1" si="815"/>
        <v>-0.34030634015688233</v>
      </c>
      <c r="DU290" s="45">
        <f t="shared" ca="1" si="815"/>
        <v>-1.1154707662234278</v>
      </c>
      <c r="DV290" s="45">
        <f t="shared" ca="1" si="815"/>
        <v>-0.91267196835226405</v>
      </c>
      <c r="DW290" s="45">
        <f t="shared" ca="1" si="815"/>
        <v>-0.24725484180871135</v>
      </c>
      <c r="DX290" s="45">
        <f t="shared" ca="1" si="815"/>
        <v>-8.8494123477969755E-2</v>
      </c>
      <c r="DY290" s="45">
        <f t="shared" ca="1" si="815"/>
        <v>-0.11339242552667998</v>
      </c>
      <c r="DZ290" s="45">
        <f t="shared" ca="1" si="815"/>
        <v>0.8619856343062654</v>
      </c>
      <c r="EA290" s="45">
        <f t="shared" ca="1" si="815"/>
        <v>0.44779536451581309</v>
      </c>
      <c r="EB290" s="45">
        <f t="shared" ca="1" si="815"/>
        <v>0.24306433077314871</v>
      </c>
      <c r="EC290" s="45">
        <f t="shared" ca="1" si="815"/>
        <v>3.2893186889272612E-2</v>
      </c>
      <c r="ED290" s="45">
        <f t="shared" ca="1" si="815"/>
        <v>0.20564225133433772</v>
      </c>
      <c r="EE290" s="45">
        <f t="shared" ca="1" si="815"/>
        <v>0.4049905400412222</v>
      </c>
      <c r="EF290" s="45">
        <f t="shared" ca="1" si="815"/>
        <v>0.52967898889180864</v>
      </c>
      <c r="EG290" s="45">
        <f t="shared" ca="1" si="815"/>
        <v>0.31250390559926239</v>
      </c>
      <c r="EH290" s="45">
        <f t="shared" ca="1" si="815"/>
        <v>1.0087188368179214</v>
      </c>
      <c r="EI290" s="45">
        <f t="shared" ca="1" si="815"/>
        <v>0.72000487444331029</v>
      </c>
      <c r="EJ290" s="45">
        <f t="shared" ca="1" si="815"/>
        <v>0.96743439847478552</v>
      </c>
      <c r="EK290" s="45">
        <f t="shared" ca="1" si="815"/>
        <v>0.90642143629830052</v>
      </c>
      <c r="EL290" s="45">
        <f t="shared" ca="1" si="815"/>
        <v>0.57109070387250438</v>
      </c>
      <c r="EM290" s="45">
        <f t="shared" ca="1" si="815"/>
        <v>0.97714620418451892</v>
      </c>
      <c r="EN290" s="45">
        <f t="shared" ca="1" si="815"/>
        <v>0.469478944963789</v>
      </c>
      <c r="EO290" s="45">
        <f t="shared" ca="1" si="815"/>
        <v>-0.13555174777805354</v>
      </c>
      <c r="EP290" s="45">
        <f t="shared" ca="1" si="815"/>
        <v>-0.35067812105189794</v>
      </c>
      <c r="EQ290" s="45">
        <f t="shared" ca="1" si="815"/>
        <v>-0.70835569940010557</v>
      </c>
      <c r="ER290" s="45">
        <f t="shared" ref="ER290:GA290" ca="1" si="816">(ER183-$CF$220)/$CF$221</f>
        <v>-0.98243165539326871</v>
      </c>
      <c r="ES290" s="45">
        <f t="shared" ca="1" si="816"/>
        <v>-0.99205116878875332</v>
      </c>
      <c r="ET290" s="45">
        <f t="shared" ca="1" si="816"/>
        <v>-0.67258814013326829</v>
      </c>
      <c r="EU290" s="45">
        <f t="shared" ca="1" si="816"/>
        <v>-0.19092853550603126</v>
      </c>
      <c r="EV290" s="45">
        <f t="shared" ca="1" si="816"/>
        <v>-0.21545059706517927</v>
      </c>
      <c r="EW290" s="45">
        <f t="shared" ca="1" si="816"/>
        <v>-3.3907456805753683E-3</v>
      </c>
      <c r="EX290" s="45">
        <f t="shared" ca="1" si="816"/>
        <v>0.55018484709756665</v>
      </c>
      <c r="EY290" s="45">
        <f t="shared" ca="1" si="816"/>
        <v>0.85678298551716336</v>
      </c>
      <c r="EZ290" s="45">
        <f t="shared" ca="1" si="816"/>
        <v>0.52610623077028362</v>
      </c>
      <c r="FA290" s="45">
        <f t="shared" ca="1" si="816"/>
        <v>0.90586654741208017</v>
      </c>
      <c r="FB290" s="45">
        <f t="shared" ca="1" si="816"/>
        <v>0.84392754612192444</v>
      </c>
      <c r="FC290" s="45">
        <f t="shared" ca="1" si="816"/>
        <v>1.8074456609755478</v>
      </c>
      <c r="FD290" s="45">
        <f t="shared" ca="1" si="816"/>
        <v>0.76289735720999785</v>
      </c>
      <c r="FE290" s="45">
        <f t="shared" ca="1" si="816"/>
        <v>0.83984702599833616</v>
      </c>
      <c r="FF290" s="45">
        <f t="shared" ca="1" si="816"/>
        <v>1.3482958818200252</v>
      </c>
      <c r="FG290" s="45">
        <f t="shared" ca="1" si="816"/>
        <v>0.49505277937234865</v>
      </c>
      <c r="FH290" s="45">
        <f t="shared" ca="1" si="816"/>
        <v>0.37957764374326647</v>
      </c>
      <c r="FI290" s="45">
        <f t="shared" ca="1" si="816"/>
        <v>1.1981854673424437</v>
      </c>
      <c r="FJ290" s="45">
        <f t="shared" ca="1" si="816"/>
        <v>0.46957370950800026</v>
      </c>
      <c r="FK290" s="45">
        <f t="shared" ca="1" si="816"/>
        <v>-0.11889268038016379</v>
      </c>
      <c r="FL290" s="45">
        <f t="shared" ca="1" si="816"/>
        <v>-0.78509275691292757</v>
      </c>
      <c r="FM290" s="45">
        <f t="shared" ca="1" si="816"/>
        <v>0.25772444286254892</v>
      </c>
      <c r="FN290" s="45">
        <f t="shared" ca="1" si="816"/>
        <v>0.22473357185797113</v>
      </c>
      <c r="FO290" s="45">
        <f t="shared" ca="1" si="816"/>
        <v>-0.5125320432960766</v>
      </c>
      <c r="FP290" s="45">
        <f t="shared" ca="1" si="816"/>
        <v>-0.4205505915742348</v>
      </c>
      <c r="FQ290" s="45">
        <f t="shared" ca="1" si="816"/>
        <v>-0.78308578892636038</v>
      </c>
      <c r="FR290" s="45">
        <f t="shared" ca="1" si="816"/>
        <v>-0.77192628035849253</v>
      </c>
      <c r="FS290" s="45">
        <f t="shared" ca="1" si="816"/>
        <v>-0.40866819378835378</v>
      </c>
      <c r="FT290" s="45">
        <f t="shared" ca="1" si="816"/>
        <v>0.17005404217779946</v>
      </c>
      <c r="FU290" s="45">
        <f t="shared" ca="1" si="816"/>
        <v>-2.8003703084605084E-3</v>
      </c>
      <c r="FV290" s="45">
        <f t="shared" ca="1" si="816"/>
        <v>-0.13979558029230479</v>
      </c>
      <c r="FW290" s="45">
        <f t="shared" ca="1" si="816"/>
        <v>-0.5774863622002302</v>
      </c>
      <c r="FX290" s="45">
        <f t="shared" ca="1" si="816"/>
        <v>-0.10555223691558342</v>
      </c>
      <c r="FY290" s="45">
        <f t="shared" ca="1" si="816"/>
        <v>0.25954959968260333</v>
      </c>
      <c r="FZ290" s="45">
        <f t="shared" ca="1" si="816"/>
        <v>0.70317833670050367</v>
      </c>
      <c r="GA290" s="84">
        <f t="shared" ca="1" si="816"/>
        <v>2.6987862680308557E-2</v>
      </c>
      <c r="GB290" s="25"/>
    </row>
    <row r="291" spans="1:184" x14ac:dyDescent="0.25">
      <c r="A291" s="14"/>
      <c r="B291" s="26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5"/>
      <c r="CC291" s="24"/>
      <c r="CD291" s="113">
        <f t="shared" si="801"/>
        <v>65</v>
      </c>
      <c r="CE291" s="114">
        <f t="shared" si="801"/>
        <v>66</v>
      </c>
      <c r="CF291" s="83">
        <f t="shared" ref="CF291:DK291" ca="1" si="817">(CF184-$CF$220)/$CF$221</f>
        <v>3.4767996033642438E-2</v>
      </c>
      <c r="CG291" s="45">
        <f t="shared" ca="1" si="817"/>
        <v>-0.82623303400239734</v>
      </c>
      <c r="CH291" s="45">
        <f t="shared" ca="1" si="817"/>
        <v>-1.1702948266278486</v>
      </c>
      <c r="CI291" s="45">
        <f t="shared" ca="1" si="817"/>
        <v>-0.77067216096352298</v>
      </c>
      <c r="CJ291" s="45">
        <f t="shared" ca="1" si="817"/>
        <v>-0.32297903302953834</v>
      </c>
      <c r="CK291" s="45">
        <f t="shared" ca="1" si="817"/>
        <v>-0.7594964680634636</v>
      </c>
      <c r="CL291" s="45">
        <f t="shared" ca="1" si="817"/>
        <v>-0.74991090205980626</v>
      </c>
      <c r="CM291" s="45">
        <f t="shared" ca="1" si="817"/>
        <v>0.14682612574780321</v>
      </c>
      <c r="CN291" s="45">
        <f t="shared" ca="1" si="817"/>
        <v>1.9648700844387287E-2</v>
      </c>
      <c r="CO291" s="45">
        <f t="shared" ca="1" si="817"/>
        <v>0.14631527238402647</v>
      </c>
      <c r="CP291" s="45">
        <f t="shared" ca="1" si="817"/>
        <v>0.19901488993286962</v>
      </c>
      <c r="CQ291" s="45">
        <f t="shared" ca="1" si="817"/>
        <v>-0.63269525620057154</v>
      </c>
      <c r="CR291" s="45">
        <f t="shared" ca="1" si="817"/>
        <v>-0.90727561908063936</v>
      </c>
      <c r="CS291" s="45">
        <f t="shared" ca="1" si="817"/>
        <v>-1.0428577407195538</v>
      </c>
      <c r="CT291" s="45">
        <f t="shared" ca="1" si="817"/>
        <v>-0.81469805937151119</v>
      </c>
      <c r="CU291" s="45">
        <f t="shared" ca="1" si="817"/>
        <v>-0.78879090968303367</v>
      </c>
      <c r="CV291" s="45">
        <f t="shared" ca="1" si="817"/>
        <v>-0.54085031462623279</v>
      </c>
      <c r="CW291" s="45">
        <f t="shared" ca="1" si="817"/>
        <v>-0.89803537320344329</v>
      </c>
      <c r="CX291" s="45">
        <f t="shared" ca="1" si="817"/>
        <v>-0.94056493331004187</v>
      </c>
      <c r="CY291" s="45">
        <f t="shared" ca="1" si="817"/>
        <v>-0.61808589065839559</v>
      </c>
      <c r="CZ291" s="45">
        <f t="shared" ca="1" si="817"/>
        <v>-0.38459429055221694</v>
      </c>
      <c r="DA291" s="45">
        <f t="shared" ca="1" si="817"/>
        <v>-6.3148039970966682E-3</v>
      </c>
      <c r="DB291" s="45">
        <f t="shared" ca="1" si="817"/>
        <v>-0.38511741026315383</v>
      </c>
      <c r="DC291" s="45">
        <f t="shared" ca="1" si="817"/>
        <v>-0.31474034320973859</v>
      </c>
      <c r="DD291" s="45">
        <f t="shared" ca="1" si="817"/>
        <v>-0.62385588752197407</v>
      </c>
      <c r="DE291" s="45">
        <f t="shared" ca="1" si="817"/>
        <v>-1.4030957002218374</v>
      </c>
      <c r="DF291" s="45">
        <f t="shared" ca="1" si="817"/>
        <v>-0.60790580497835545</v>
      </c>
      <c r="DG291" s="45">
        <f t="shared" ca="1" si="817"/>
        <v>-0.71057195511389204</v>
      </c>
      <c r="DH291" s="45">
        <f t="shared" ca="1" si="817"/>
        <v>-0.12741398142126845</v>
      </c>
      <c r="DI291" s="45">
        <f t="shared" ca="1" si="817"/>
        <v>-0.50244003882002408</v>
      </c>
      <c r="DJ291" s="45">
        <f t="shared" ca="1" si="817"/>
        <v>-1.0306419649822138</v>
      </c>
      <c r="DK291" s="45">
        <f t="shared" ca="1" si="817"/>
        <v>-0.33019965021583431</v>
      </c>
      <c r="DL291" s="45">
        <f t="shared" ref="DL291:EQ291" ca="1" si="818">(DL184-$CF$220)/$CF$221</f>
        <v>0.27816135925675267</v>
      </c>
      <c r="DM291" s="45">
        <f t="shared" ca="1" si="818"/>
        <v>0.25403320029703419</v>
      </c>
      <c r="DN291" s="45">
        <f t="shared" ca="1" si="818"/>
        <v>0.62216995364243954</v>
      </c>
      <c r="DO291" s="45">
        <f t="shared" ca="1" si="818"/>
        <v>0.2373253324895844</v>
      </c>
      <c r="DP291" s="45">
        <f t="shared" ca="1" si="818"/>
        <v>0.33117159400091961</v>
      </c>
      <c r="DQ291" s="45">
        <f t="shared" ca="1" si="818"/>
        <v>-0.65535140858320784</v>
      </c>
      <c r="DR291" s="45">
        <f t="shared" ca="1" si="818"/>
        <v>-3.7735205985137563E-2</v>
      </c>
      <c r="DS291" s="45">
        <f t="shared" ca="1" si="818"/>
        <v>0.41155622144609805</v>
      </c>
      <c r="DT291" s="45">
        <f t="shared" ca="1" si="818"/>
        <v>0.18945701587193015</v>
      </c>
      <c r="DU291" s="45">
        <f t="shared" ca="1" si="818"/>
        <v>-0.82526049615956565</v>
      </c>
      <c r="DV291" s="45">
        <f t="shared" ca="1" si="818"/>
        <v>-0.82664502078043023</v>
      </c>
      <c r="DW291" s="45">
        <f t="shared" ca="1" si="818"/>
        <v>-0.67288647877653673</v>
      </c>
      <c r="DX291" s="45">
        <f t="shared" ca="1" si="818"/>
        <v>-0.46889676313498374</v>
      </c>
      <c r="DY291" s="45">
        <f t="shared" ca="1" si="818"/>
        <v>-0.44155568798210099</v>
      </c>
      <c r="DZ291" s="45">
        <f t="shared" ca="1" si="818"/>
        <v>0.44178400848308869</v>
      </c>
      <c r="EA291" s="45">
        <f t="shared" ca="1" si="818"/>
        <v>0.28971773179862348</v>
      </c>
      <c r="EB291" s="45">
        <f t="shared" ca="1" si="818"/>
        <v>-0.47241377649356792</v>
      </c>
      <c r="EC291" s="45">
        <f t="shared" ca="1" si="818"/>
        <v>-0.43470071064188226</v>
      </c>
      <c r="ED291" s="45">
        <f t="shared" ca="1" si="818"/>
        <v>-0.59850243571923856</v>
      </c>
      <c r="EE291" s="45">
        <f t="shared" ca="1" si="818"/>
        <v>-0.21878016885339494</v>
      </c>
      <c r="EF291" s="45">
        <f t="shared" ca="1" si="818"/>
        <v>0.26045713062375353</v>
      </c>
      <c r="EG291" s="45">
        <f t="shared" ca="1" si="818"/>
        <v>0.15233613788050798</v>
      </c>
      <c r="EH291" s="45">
        <f t="shared" ca="1" si="818"/>
        <v>0.62732858947466652</v>
      </c>
      <c r="EI291" s="45">
        <f t="shared" ca="1" si="818"/>
        <v>0.43516045363974726</v>
      </c>
      <c r="EJ291" s="45">
        <f t="shared" ca="1" si="818"/>
        <v>0.83327919357533853</v>
      </c>
      <c r="EK291" s="45">
        <f t="shared" ca="1" si="818"/>
        <v>1.0463634334116347</v>
      </c>
      <c r="EL291" s="45">
        <f t="shared" ca="1" si="818"/>
        <v>0.65868962178575652</v>
      </c>
      <c r="EM291" s="45">
        <f t="shared" ca="1" si="818"/>
        <v>1.3719912826848213</v>
      </c>
      <c r="EN291" s="45">
        <f t="shared" ca="1" si="818"/>
        <v>0.79873401261058008</v>
      </c>
      <c r="EO291" s="45">
        <f t="shared" ca="1" si="818"/>
        <v>0.17303770212265412</v>
      </c>
      <c r="EP291" s="45">
        <f t="shared" ca="1" si="818"/>
        <v>-8.6823898694502799E-2</v>
      </c>
      <c r="EQ291" s="45">
        <f t="shared" ca="1" si="818"/>
        <v>-0.33682863224694254</v>
      </c>
      <c r="ER291" s="45">
        <f t="shared" ref="ER291:GA291" ca="1" si="819">(ER184-$CF$220)/$CF$221</f>
        <v>-0.54016765517464482</v>
      </c>
      <c r="ES291" s="45">
        <f t="shared" ca="1" si="819"/>
        <v>-0.69288254229333546</v>
      </c>
      <c r="ET291" s="45">
        <f t="shared" ca="1" si="819"/>
        <v>-0.50638886555516416</v>
      </c>
      <c r="EU291" s="45">
        <f t="shared" ca="1" si="819"/>
        <v>-0.15387353255923883</v>
      </c>
      <c r="EV291" s="45">
        <f t="shared" ca="1" si="819"/>
        <v>-0.24592416863267133</v>
      </c>
      <c r="EW291" s="45">
        <f t="shared" ca="1" si="819"/>
        <v>5.4909026788037066E-2</v>
      </c>
      <c r="EX291" s="45">
        <f t="shared" ca="1" si="819"/>
        <v>0.68144092555146984</v>
      </c>
      <c r="EY291" s="45">
        <f t="shared" ca="1" si="819"/>
        <v>1.0688998440278783</v>
      </c>
      <c r="EZ291" s="45">
        <f t="shared" ca="1" si="819"/>
        <v>0.9050298659112973</v>
      </c>
      <c r="FA291" s="45">
        <f t="shared" ca="1" si="819"/>
        <v>1.344494670737896</v>
      </c>
      <c r="FB291" s="45">
        <f t="shared" ca="1" si="819"/>
        <v>0.8368677611650267</v>
      </c>
      <c r="FC291" s="45">
        <f t="shared" ca="1" si="819"/>
        <v>1.8843024788051015</v>
      </c>
      <c r="FD291" s="45">
        <f t="shared" ca="1" si="819"/>
        <v>0.94223877079834761</v>
      </c>
      <c r="FE291" s="45">
        <f t="shared" ca="1" si="819"/>
        <v>1.3333674308518313</v>
      </c>
      <c r="FF291" s="45">
        <f t="shared" ca="1" si="819"/>
        <v>1.7909247360774256</v>
      </c>
      <c r="FG291" s="45">
        <f t="shared" ca="1" si="819"/>
        <v>0.96513765456480294</v>
      </c>
      <c r="FH291" s="45">
        <f t="shared" ca="1" si="819"/>
        <v>0.97576137849842848</v>
      </c>
      <c r="FI291" s="45">
        <f t="shared" ca="1" si="819"/>
        <v>1.6900932589527899</v>
      </c>
      <c r="FJ291" s="45">
        <f t="shared" ca="1" si="819"/>
        <v>0.9880753237441372</v>
      </c>
      <c r="FK291" s="45">
        <f t="shared" ca="1" si="819"/>
        <v>0.69991921109041344</v>
      </c>
      <c r="FL291" s="45">
        <f t="shared" ca="1" si="819"/>
        <v>0.10492019122839839</v>
      </c>
      <c r="FM291" s="45">
        <f t="shared" ca="1" si="819"/>
        <v>0.90927033534843837</v>
      </c>
      <c r="FN291" s="45">
        <f t="shared" ca="1" si="819"/>
        <v>0.49361065928211784</v>
      </c>
      <c r="FO291" s="45">
        <f t="shared" ca="1" si="819"/>
        <v>-5.1230587611023351E-2</v>
      </c>
      <c r="FP291" s="45">
        <f t="shared" ca="1" si="819"/>
        <v>-0.23882670430895311</v>
      </c>
      <c r="FQ291" s="45">
        <f t="shared" ca="1" si="819"/>
        <v>-0.57907646386896772</v>
      </c>
      <c r="FR291" s="45">
        <f t="shared" ca="1" si="819"/>
        <v>-0.62202648635918911</v>
      </c>
      <c r="FS291" s="45">
        <f t="shared" ca="1" si="819"/>
        <v>-0.20950236361891511</v>
      </c>
      <c r="FT291" s="45">
        <f t="shared" ca="1" si="819"/>
        <v>0.40771956694931277</v>
      </c>
      <c r="FU291" s="45">
        <f t="shared" ca="1" si="819"/>
        <v>0.3075578467898572</v>
      </c>
      <c r="FV291" s="45">
        <f t="shared" ca="1" si="819"/>
        <v>0.35656658765528576</v>
      </c>
      <c r="FW291" s="45">
        <f t="shared" ca="1" si="819"/>
        <v>0.21361126407336531</v>
      </c>
      <c r="FX291" s="45">
        <f t="shared" ca="1" si="819"/>
        <v>0.52761263236136158</v>
      </c>
      <c r="FY291" s="45">
        <f t="shared" ca="1" si="819"/>
        <v>1.195151718671321</v>
      </c>
      <c r="FZ291" s="45">
        <f t="shared" ca="1" si="819"/>
        <v>1.5031806904248208</v>
      </c>
      <c r="GA291" s="84">
        <f t="shared" ca="1" si="819"/>
        <v>0.98120107990839656</v>
      </c>
      <c r="GB291" s="25"/>
    </row>
    <row r="292" spans="1:184" x14ac:dyDescent="0.25">
      <c r="A292" s="14"/>
      <c r="B292" s="26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5"/>
      <c r="CC292" s="24"/>
      <c r="CD292" s="113">
        <f t="shared" si="801"/>
        <v>66</v>
      </c>
      <c r="CE292" s="114">
        <f t="shared" si="801"/>
        <v>67</v>
      </c>
      <c r="CF292" s="83">
        <f t="shared" ref="CF292:DK292" ca="1" si="820">(CF185-$CF$220)/$CF$221</f>
        <v>-1.2897961515723388</v>
      </c>
      <c r="CG292" s="45">
        <f t="shared" ca="1" si="820"/>
        <v>-2.5344791706392362</v>
      </c>
      <c r="CH292" s="45">
        <f t="shared" ca="1" si="820"/>
        <v>-2.5290093316128925</v>
      </c>
      <c r="CI292" s="45">
        <f t="shared" ca="1" si="820"/>
        <v>-1.5870915526765075</v>
      </c>
      <c r="CJ292" s="45">
        <f t="shared" ca="1" si="820"/>
        <v>-0.92545356466315043</v>
      </c>
      <c r="CK292" s="45">
        <f t="shared" ca="1" si="820"/>
        <v>-1.4430785406532647</v>
      </c>
      <c r="CL292" s="45">
        <f t="shared" ca="1" si="820"/>
        <v>-1.1266541091425406</v>
      </c>
      <c r="CM292" s="45">
        <f t="shared" ca="1" si="820"/>
        <v>-0.21453579833347516</v>
      </c>
      <c r="CN292" s="45">
        <f t="shared" ca="1" si="820"/>
        <v>0.12773762802774127</v>
      </c>
      <c r="CO292" s="45">
        <f t="shared" ca="1" si="820"/>
        <v>0.36122184775943394</v>
      </c>
      <c r="CP292" s="45">
        <f t="shared" ca="1" si="820"/>
        <v>0.67699800115620845</v>
      </c>
      <c r="CQ292" s="45">
        <f t="shared" ca="1" si="820"/>
        <v>7.4991699820718738E-2</v>
      </c>
      <c r="CR292" s="45">
        <f t="shared" ca="1" si="820"/>
        <v>-0.66740493767238918</v>
      </c>
      <c r="CS292" s="45">
        <f t="shared" ca="1" si="820"/>
        <v>-0.89665069224552352</v>
      </c>
      <c r="CT292" s="45">
        <f t="shared" ca="1" si="820"/>
        <v>-0.53809601363840842</v>
      </c>
      <c r="CU292" s="45">
        <f t="shared" ca="1" si="820"/>
        <v>-0.54759706700009114</v>
      </c>
      <c r="CV292" s="45">
        <f t="shared" ca="1" si="820"/>
        <v>-0.38911899791356824</v>
      </c>
      <c r="CW292" s="45">
        <f t="shared" ca="1" si="820"/>
        <v>-1.2218371952986484</v>
      </c>
      <c r="CX292" s="45">
        <f t="shared" ca="1" si="820"/>
        <v>-1.3144145176057849</v>
      </c>
      <c r="CY292" s="45">
        <f t="shared" ca="1" si="820"/>
        <v>-0.79420275103711591</v>
      </c>
      <c r="CZ292" s="45">
        <f t="shared" ca="1" si="820"/>
        <v>-0.26316705229220239</v>
      </c>
      <c r="DA292" s="45">
        <f t="shared" ca="1" si="820"/>
        <v>0.22984946170050066</v>
      </c>
      <c r="DB292" s="45">
        <f t="shared" ca="1" si="820"/>
        <v>-0.4676080181593445</v>
      </c>
      <c r="DC292" s="45">
        <f t="shared" ca="1" si="820"/>
        <v>-0.46588475325287704</v>
      </c>
      <c r="DD292" s="45">
        <f t="shared" ca="1" si="820"/>
        <v>-1.0353072408604584</v>
      </c>
      <c r="DE292" s="45">
        <f t="shared" ca="1" si="820"/>
        <v>-1.4731774551635142</v>
      </c>
      <c r="DF292" s="45">
        <f t="shared" ca="1" si="820"/>
        <v>-0.82713382474933173</v>
      </c>
      <c r="DG292" s="45">
        <f t="shared" ca="1" si="820"/>
        <v>-0.71560150155712177</v>
      </c>
      <c r="DH292" s="45">
        <f t="shared" ca="1" si="820"/>
        <v>-0.40361742447585891</v>
      </c>
      <c r="DI292" s="45">
        <f t="shared" ca="1" si="820"/>
        <v>-0.90177486183709599</v>
      </c>
      <c r="DJ292" s="45">
        <f t="shared" ca="1" si="820"/>
        <v>-1.1258745686484508</v>
      </c>
      <c r="DK292" s="45">
        <f t="shared" ca="1" si="820"/>
        <v>-0.39792628639743999</v>
      </c>
      <c r="DL292" s="45">
        <f t="shared" ref="DL292:EQ292" ca="1" si="821">(DL185-$CF$220)/$CF$221</f>
        <v>0.10683353946536256</v>
      </c>
      <c r="DM292" s="45">
        <f t="shared" ca="1" si="821"/>
        <v>0.45596235065359642</v>
      </c>
      <c r="DN292" s="45">
        <f t="shared" ca="1" si="821"/>
        <v>0.77929931373097061</v>
      </c>
      <c r="DO292" s="45">
        <f t="shared" ca="1" si="821"/>
        <v>0.7336835903213963</v>
      </c>
      <c r="DP292" s="45">
        <f t="shared" ca="1" si="821"/>
        <v>0.72731752901549962</v>
      </c>
      <c r="DQ292" s="45">
        <f t="shared" ca="1" si="821"/>
        <v>-0.29649049118633691</v>
      </c>
      <c r="DR292" s="45">
        <f t="shared" ca="1" si="821"/>
        <v>9.066683091915786E-4</v>
      </c>
      <c r="DS292" s="45">
        <f t="shared" ca="1" si="821"/>
        <v>-9.8219883570498781E-2</v>
      </c>
      <c r="DT292" s="45">
        <f t="shared" ca="1" si="821"/>
        <v>-8.1233656442037491E-2</v>
      </c>
      <c r="DU292" s="45">
        <f t="shared" ca="1" si="821"/>
        <v>-1.1339868535432085</v>
      </c>
      <c r="DV292" s="45">
        <f t="shared" ca="1" si="821"/>
        <v>-0.9906786355919206</v>
      </c>
      <c r="DW292" s="45">
        <f t="shared" ca="1" si="821"/>
        <v>-0.858455122522092</v>
      </c>
      <c r="DX292" s="45">
        <f t="shared" ca="1" si="821"/>
        <v>-0.89160915923997563</v>
      </c>
      <c r="DY292" s="45">
        <f t="shared" ca="1" si="821"/>
        <v>-1.0485062843982602</v>
      </c>
      <c r="DZ292" s="45">
        <f t="shared" ca="1" si="821"/>
        <v>-0.47183316979722006</v>
      </c>
      <c r="EA292" s="45">
        <f t="shared" ca="1" si="821"/>
        <v>-0.51806446834913367</v>
      </c>
      <c r="EB292" s="45">
        <f t="shared" ca="1" si="821"/>
        <v>-0.70531113047868288</v>
      </c>
      <c r="EC292" s="45">
        <f t="shared" ca="1" si="821"/>
        <v>-0.30956967563119192</v>
      </c>
      <c r="ED292" s="45">
        <f t="shared" ca="1" si="821"/>
        <v>-0.29893413889289511</v>
      </c>
      <c r="EE292" s="45">
        <f t="shared" ca="1" si="821"/>
        <v>4.8098561826841579E-2</v>
      </c>
      <c r="EF292" s="45">
        <f t="shared" ca="1" si="821"/>
        <v>0.27561771521729272</v>
      </c>
      <c r="EG292" s="45">
        <f t="shared" ca="1" si="821"/>
        <v>0.15442960013607768</v>
      </c>
      <c r="EH292" s="45">
        <f t="shared" ca="1" si="821"/>
        <v>0.52891466879257876</v>
      </c>
      <c r="EI292" s="45">
        <f t="shared" ca="1" si="821"/>
        <v>0.49298279205213186</v>
      </c>
      <c r="EJ292" s="45">
        <f t="shared" ca="1" si="821"/>
        <v>0.76645782262293827</v>
      </c>
      <c r="EK292" s="45">
        <f t="shared" ca="1" si="821"/>
        <v>0.73348319135253215</v>
      </c>
      <c r="EL292" s="45">
        <f t="shared" ca="1" si="821"/>
        <v>0.15814425788642189</v>
      </c>
      <c r="EM292" s="45">
        <f t="shared" ca="1" si="821"/>
        <v>1.0957992512989079</v>
      </c>
      <c r="EN292" s="45">
        <f t="shared" ca="1" si="821"/>
        <v>0.30977406447173322</v>
      </c>
      <c r="EO292" s="45">
        <f t="shared" ca="1" si="821"/>
        <v>-0.28641513129405161</v>
      </c>
      <c r="EP292" s="45">
        <f t="shared" ca="1" si="821"/>
        <v>-0.51904620853872985</v>
      </c>
      <c r="EQ292" s="45">
        <f t="shared" ca="1" si="821"/>
        <v>-0.17383351249846266</v>
      </c>
      <c r="ER292" s="45">
        <f t="shared" ref="ER292:GA292" ca="1" si="822">(ER185-$CF$220)/$CF$221</f>
        <v>-6.0119604087676755E-2</v>
      </c>
      <c r="ES292" s="45">
        <f t="shared" ca="1" si="822"/>
        <v>-0.13798224354142644</v>
      </c>
      <c r="ET292" s="45">
        <f t="shared" ca="1" si="822"/>
        <v>0.24378045595973941</v>
      </c>
      <c r="EU292" s="45">
        <f t="shared" ca="1" si="822"/>
        <v>0.67230851423180671</v>
      </c>
      <c r="EV292" s="45">
        <f t="shared" ca="1" si="822"/>
        <v>6.8672651024875866E-2</v>
      </c>
      <c r="EW292" s="45">
        <f t="shared" ca="1" si="822"/>
        <v>0.54802675785994193</v>
      </c>
      <c r="EX292" s="45">
        <f t="shared" ca="1" si="822"/>
        <v>1.0124940643866165</v>
      </c>
      <c r="EY292" s="45">
        <f t="shared" ca="1" si="822"/>
        <v>1.5803709218399329</v>
      </c>
      <c r="EZ292" s="45">
        <f t="shared" ca="1" si="822"/>
        <v>0.92300446925798663</v>
      </c>
      <c r="FA292" s="45">
        <f t="shared" ca="1" si="822"/>
        <v>0.86062815563224437</v>
      </c>
      <c r="FB292" s="45">
        <f t="shared" ca="1" si="822"/>
        <v>0.7577820645741894</v>
      </c>
      <c r="FC292" s="45">
        <f t="shared" ca="1" si="822"/>
        <v>1.3228855283683967</v>
      </c>
      <c r="FD292" s="45">
        <f t="shared" ca="1" si="822"/>
        <v>0.26597506674692845</v>
      </c>
      <c r="FE292" s="45">
        <f t="shared" ca="1" si="822"/>
        <v>0.75893816276615744</v>
      </c>
      <c r="FF292" s="45">
        <f t="shared" ca="1" si="822"/>
        <v>1.3498776880499168</v>
      </c>
      <c r="FG292" s="45">
        <f t="shared" ca="1" si="822"/>
        <v>0.52243453112811189</v>
      </c>
      <c r="FH292" s="45">
        <f t="shared" ca="1" si="822"/>
        <v>0.34573637775544569</v>
      </c>
      <c r="FI292" s="45">
        <f t="shared" ca="1" si="822"/>
        <v>1.2146916866927087</v>
      </c>
      <c r="FJ292" s="45">
        <f t="shared" ca="1" si="822"/>
        <v>1.1057302465916534</v>
      </c>
      <c r="FK292" s="45">
        <f t="shared" ca="1" si="822"/>
        <v>0.79189292785706544</v>
      </c>
      <c r="FL292" s="45">
        <f t="shared" ca="1" si="822"/>
        <v>0.35312063004336497</v>
      </c>
      <c r="FM292" s="45">
        <f t="shared" ca="1" si="822"/>
        <v>1.0572842061588894</v>
      </c>
      <c r="FN292" s="45">
        <f t="shared" ca="1" si="822"/>
        <v>0.83109240247291682</v>
      </c>
      <c r="FO292" s="45">
        <f t="shared" ca="1" si="822"/>
        <v>0.10919139274135234</v>
      </c>
      <c r="FP292" s="45">
        <f t="shared" ca="1" si="822"/>
        <v>0.21504986780908289</v>
      </c>
      <c r="FQ292" s="45">
        <f t="shared" ca="1" si="822"/>
        <v>7.0338704647391795E-2</v>
      </c>
      <c r="FR292" s="45">
        <f t="shared" ca="1" si="822"/>
        <v>4.0309214026337296E-2</v>
      </c>
      <c r="FS292" s="45">
        <f t="shared" ca="1" si="822"/>
        <v>6.4407718052284816E-3</v>
      </c>
      <c r="FT292" s="45">
        <f t="shared" ca="1" si="822"/>
        <v>0.4910348320784228</v>
      </c>
      <c r="FU292" s="45">
        <f t="shared" ca="1" si="822"/>
        <v>0.40024567889807816</v>
      </c>
      <c r="FV292" s="45">
        <f t="shared" ca="1" si="822"/>
        <v>0.40766421660545638</v>
      </c>
      <c r="FW292" s="45">
        <f t="shared" ca="1" si="822"/>
        <v>0.25698197898890074</v>
      </c>
      <c r="FX292" s="45">
        <f t="shared" ca="1" si="822"/>
        <v>0.4468248883924778</v>
      </c>
      <c r="FY292" s="45">
        <f t="shared" ca="1" si="822"/>
        <v>0.99518169631249354</v>
      </c>
      <c r="FZ292" s="45">
        <f t="shared" ca="1" si="822"/>
        <v>1.1897928360618693</v>
      </c>
      <c r="GA292" s="84">
        <f t="shared" ca="1" si="822"/>
        <v>0.61580066096448405</v>
      </c>
      <c r="GB292" s="25"/>
    </row>
    <row r="293" spans="1:184" x14ac:dyDescent="0.25">
      <c r="A293" s="14"/>
      <c r="B293" s="26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5"/>
      <c r="CC293" s="24"/>
      <c r="CD293" s="113">
        <f t="shared" si="801"/>
        <v>67</v>
      </c>
      <c r="CE293" s="114">
        <f t="shared" si="801"/>
        <v>68</v>
      </c>
      <c r="CF293" s="83">
        <f t="shared" ref="CF293:DK293" ca="1" si="823">(CF186-$CF$220)/$CF$221</f>
        <v>-2.456973668439292</v>
      </c>
      <c r="CG293" s="45">
        <f t="shared" ca="1" si="823"/>
        <v>-3.1522271965364914</v>
      </c>
      <c r="CH293" s="45">
        <f t="shared" ca="1" si="823"/>
        <v>-2.7289637281305934</v>
      </c>
      <c r="CI293" s="45">
        <f t="shared" ca="1" si="823"/>
        <v>-1.7093785714979959</v>
      </c>
      <c r="CJ293" s="45">
        <f t="shared" ca="1" si="823"/>
        <v>-0.99894941661748393</v>
      </c>
      <c r="CK293" s="45">
        <f t="shared" ca="1" si="823"/>
        <v>-1.511485889948003</v>
      </c>
      <c r="CL293" s="45">
        <f t="shared" ca="1" si="823"/>
        <v>-1.1138547200036211</v>
      </c>
      <c r="CM293" s="45">
        <f t="shared" ca="1" si="823"/>
        <v>-0.43342241670530812</v>
      </c>
      <c r="CN293" s="45">
        <f t="shared" ca="1" si="823"/>
        <v>7.877966619725045E-2</v>
      </c>
      <c r="CO293" s="45">
        <f t="shared" ca="1" si="823"/>
        <v>0.60552178584991712</v>
      </c>
      <c r="CP293" s="45">
        <f t="shared" ca="1" si="823"/>
        <v>1.1306869147942833</v>
      </c>
      <c r="CQ293" s="45">
        <f t="shared" ca="1" si="823"/>
        <v>0.91998480076109423</v>
      </c>
      <c r="CR293" s="45">
        <f t="shared" ca="1" si="823"/>
        <v>0.14644844723248232</v>
      </c>
      <c r="CS293" s="45">
        <f t="shared" ca="1" si="823"/>
        <v>1.5942318835615539E-2</v>
      </c>
      <c r="CT293" s="45">
        <f t="shared" ca="1" si="823"/>
        <v>9.25956693545648E-3</v>
      </c>
      <c r="CU293" s="45">
        <f t="shared" ca="1" si="823"/>
        <v>-0.16180981255106541</v>
      </c>
      <c r="CV293" s="45">
        <f t="shared" ca="1" si="823"/>
        <v>0.32479973959078945</v>
      </c>
      <c r="CW293" s="45">
        <f t="shared" ca="1" si="823"/>
        <v>-0.68900848736984033</v>
      </c>
      <c r="CX293" s="45">
        <f t="shared" ca="1" si="823"/>
        <v>-1.0166948798667892</v>
      </c>
      <c r="CY293" s="45">
        <f t="shared" ca="1" si="823"/>
        <v>-0.59246548161532508</v>
      </c>
      <c r="CZ293" s="45">
        <f t="shared" ca="1" si="823"/>
        <v>-0.12233743844052694</v>
      </c>
      <c r="DA293" s="45">
        <f t="shared" ca="1" si="823"/>
        <v>0.20604927739484274</v>
      </c>
      <c r="DB293" s="45">
        <f t="shared" ca="1" si="823"/>
        <v>-0.85574543874284936</v>
      </c>
      <c r="DC293" s="45">
        <f t="shared" ca="1" si="823"/>
        <v>-0.70716888018027424</v>
      </c>
      <c r="DD293" s="45">
        <f t="shared" ca="1" si="823"/>
        <v>-0.8194129030027012</v>
      </c>
      <c r="DE293" s="45">
        <f t="shared" ca="1" si="823"/>
        <v>-1.5294264523931986</v>
      </c>
      <c r="DF293" s="45">
        <f t="shared" ca="1" si="823"/>
        <v>-0.9233955574091619</v>
      </c>
      <c r="DG293" s="45">
        <f t="shared" ca="1" si="823"/>
        <v>-0.97584651277400825</v>
      </c>
      <c r="DH293" s="45">
        <f t="shared" ca="1" si="823"/>
        <v>-0.50082254333557619</v>
      </c>
      <c r="DI293" s="45">
        <f t="shared" ca="1" si="823"/>
        <v>-1.166882957830929</v>
      </c>
      <c r="DJ293" s="45">
        <f t="shared" ca="1" si="823"/>
        <v>-1.234770413329366</v>
      </c>
      <c r="DK293" s="45">
        <f t="shared" ca="1" si="823"/>
        <v>-0.34604422062686563</v>
      </c>
      <c r="DL293" s="45">
        <f t="shared" ref="DL293:EQ293" ca="1" si="824">(DL186-$CF$220)/$CF$221</f>
        <v>0.11815113828099499</v>
      </c>
      <c r="DM293" s="45">
        <f t="shared" ca="1" si="824"/>
        <v>0.32590301155037732</v>
      </c>
      <c r="DN293" s="45">
        <f t="shared" ca="1" si="824"/>
        <v>0.48634817520923823</v>
      </c>
      <c r="DO293" s="45">
        <f t="shared" ca="1" si="824"/>
        <v>0.26875426851287565</v>
      </c>
      <c r="DP293" s="45">
        <f t="shared" ca="1" si="824"/>
        <v>0.52653527090255059</v>
      </c>
      <c r="DQ293" s="45">
        <f t="shared" ca="1" si="824"/>
        <v>-0.86728013710225194</v>
      </c>
      <c r="DR293" s="45">
        <f t="shared" ca="1" si="824"/>
        <v>-0.70323282307908219</v>
      </c>
      <c r="DS293" s="45">
        <f t="shared" ca="1" si="824"/>
        <v>-0.60375060731963959</v>
      </c>
      <c r="DT293" s="45">
        <f t="shared" ca="1" si="824"/>
        <v>-0.50230947103476775</v>
      </c>
      <c r="DU293" s="45">
        <f t="shared" ca="1" si="824"/>
        <v>-1.4761282771202269</v>
      </c>
      <c r="DV293" s="45">
        <f t="shared" ca="1" si="824"/>
        <v>-1.4231721813625835</v>
      </c>
      <c r="DW293" s="45">
        <f t="shared" ca="1" si="824"/>
        <v>-1.0877409917934306</v>
      </c>
      <c r="DX293" s="45">
        <f t="shared" ca="1" si="824"/>
        <v>-0.99497555778193469</v>
      </c>
      <c r="DY293" s="45">
        <f t="shared" ca="1" si="824"/>
        <v>-1.1327338106450147</v>
      </c>
      <c r="DZ293" s="45">
        <f t="shared" ca="1" si="824"/>
        <v>-0.11303230133382371</v>
      </c>
      <c r="EA293" s="45">
        <f t="shared" ca="1" si="824"/>
        <v>0.20603995461377764</v>
      </c>
      <c r="EB293" s="45">
        <f t="shared" ca="1" si="824"/>
        <v>-5.5360537483315458E-2</v>
      </c>
      <c r="EC293" s="45">
        <f t="shared" ca="1" si="824"/>
        <v>0.28556063188100778</v>
      </c>
      <c r="ED293" s="45">
        <f t="shared" ca="1" si="824"/>
        <v>0.34931872189208429</v>
      </c>
      <c r="EE293" s="45">
        <f t="shared" ca="1" si="824"/>
        <v>0.93966021996028803</v>
      </c>
      <c r="EF293" s="45">
        <f t="shared" ca="1" si="824"/>
        <v>1.0178507459234558</v>
      </c>
      <c r="EG293" s="45">
        <f t="shared" ca="1" si="824"/>
        <v>0.72499787660800286</v>
      </c>
      <c r="EH293" s="45">
        <f t="shared" ca="1" si="824"/>
        <v>0.90440908483308236</v>
      </c>
      <c r="EI293" s="45">
        <f t="shared" ca="1" si="824"/>
        <v>0.60567748491648021</v>
      </c>
      <c r="EJ293" s="45">
        <f t="shared" ca="1" si="824"/>
        <v>0.85487497594335593</v>
      </c>
      <c r="EK293" s="45">
        <f t="shared" ca="1" si="824"/>
        <v>0.67076391082477316</v>
      </c>
      <c r="EL293" s="45">
        <f t="shared" ca="1" si="824"/>
        <v>-7.3538413866875041E-2</v>
      </c>
      <c r="EM293" s="45">
        <f t="shared" ca="1" si="824"/>
        <v>0.79530388335106983</v>
      </c>
      <c r="EN293" s="45">
        <f t="shared" ca="1" si="824"/>
        <v>-0.16159150166393202</v>
      </c>
      <c r="EO293" s="45">
        <f t="shared" ca="1" si="824"/>
        <v>-0.42492528993816348</v>
      </c>
      <c r="EP293" s="45">
        <f t="shared" ca="1" si="824"/>
        <v>-0.20920089923843496</v>
      </c>
      <c r="EQ293" s="45">
        <f t="shared" ca="1" si="824"/>
        <v>3.5089438701098305E-2</v>
      </c>
      <c r="ER293" s="45">
        <f t="shared" ref="ER293:GA293" ca="1" si="825">(ER186-$CF$220)/$CF$221</f>
        <v>8.2817500932397481E-2</v>
      </c>
      <c r="ES293" s="45">
        <f t="shared" ca="1" si="825"/>
        <v>-0.4230083950574004</v>
      </c>
      <c r="ET293" s="45">
        <f t="shared" ca="1" si="825"/>
        <v>0.2977778297099658</v>
      </c>
      <c r="EU293" s="45">
        <f t="shared" ca="1" si="825"/>
        <v>0.89135192461572432</v>
      </c>
      <c r="EV293" s="45">
        <f t="shared" ca="1" si="825"/>
        <v>0.19363783769834891</v>
      </c>
      <c r="EW293" s="45">
        <f t="shared" ca="1" si="825"/>
        <v>0.54355361553052994</v>
      </c>
      <c r="EX293" s="45">
        <f t="shared" ca="1" si="825"/>
        <v>0.71976523768340051</v>
      </c>
      <c r="EY293" s="45">
        <f t="shared" ca="1" si="825"/>
        <v>0.88014626971934395</v>
      </c>
      <c r="EZ293" s="45">
        <f t="shared" ca="1" si="825"/>
        <v>0.43848274206397997</v>
      </c>
      <c r="FA293" s="45">
        <f t="shared" ca="1" si="825"/>
        <v>0.52945291681590823</v>
      </c>
      <c r="FB293" s="45">
        <f t="shared" ca="1" si="825"/>
        <v>0.81218643190382178</v>
      </c>
      <c r="FC293" s="45">
        <f t="shared" ca="1" si="825"/>
        <v>1.0438480790149351</v>
      </c>
      <c r="FD293" s="45">
        <f t="shared" ca="1" si="825"/>
        <v>7.4378891973306107E-3</v>
      </c>
      <c r="FE293" s="45">
        <f t="shared" ca="1" si="825"/>
        <v>0.6418001044332714</v>
      </c>
      <c r="FF293" s="45">
        <f t="shared" ca="1" si="825"/>
        <v>1.4213599178571303</v>
      </c>
      <c r="FG293" s="45">
        <f t="shared" ca="1" si="825"/>
        <v>0.97930295730152417</v>
      </c>
      <c r="FH293" s="45">
        <f t="shared" ca="1" si="825"/>
        <v>1.1324171700496573</v>
      </c>
      <c r="FI293" s="45">
        <f t="shared" ca="1" si="825"/>
        <v>1.8797066511093703</v>
      </c>
      <c r="FJ293" s="45">
        <f t="shared" ca="1" si="825"/>
        <v>1.7916682729366462</v>
      </c>
      <c r="FK293" s="45">
        <f t="shared" ca="1" si="825"/>
        <v>1.4645496220155849</v>
      </c>
      <c r="FL293" s="45">
        <f t="shared" ca="1" si="825"/>
        <v>0.97486638923267732</v>
      </c>
      <c r="FM293" s="45">
        <f t="shared" ca="1" si="825"/>
        <v>1.749418260100833</v>
      </c>
      <c r="FN293" s="45">
        <f t="shared" ca="1" si="825"/>
        <v>1.4094893523750844</v>
      </c>
      <c r="FO293" s="45">
        <f t="shared" ca="1" si="825"/>
        <v>0.45287812940554301</v>
      </c>
      <c r="FP293" s="45">
        <f t="shared" ca="1" si="825"/>
        <v>0.4980110434434401</v>
      </c>
      <c r="FQ293" s="45">
        <f t="shared" ca="1" si="825"/>
        <v>0.25772878265113724</v>
      </c>
      <c r="FR293" s="45">
        <f t="shared" ca="1" si="825"/>
        <v>7.2047441475171406E-2</v>
      </c>
      <c r="FS293" s="45">
        <f t="shared" ca="1" si="825"/>
        <v>-0.21895128071435405</v>
      </c>
      <c r="FT293" s="45">
        <f t="shared" ca="1" si="825"/>
        <v>0.35221599652007685</v>
      </c>
      <c r="FU293" s="45">
        <f t="shared" ca="1" si="825"/>
        <v>0.63333534929753221</v>
      </c>
      <c r="FV293" s="45">
        <f t="shared" ca="1" si="825"/>
        <v>0.53450235700928439</v>
      </c>
      <c r="FW293" s="45">
        <f t="shared" ca="1" si="825"/>
        <v>0.47434461143900603</v>
      </c>
      <c r="FX293" s="45">
        <f t="shared" ca="1" si="825"/>
        <v>0.89845119883059832</v>
      </c>
      <c r="FY293" s="45">
        <f t="shared" ca="1" si="825"/>
        <v>1.1664481715837498</v>
      </c>
      <c r="FZ293" s="45">
        <f t="shared" ca="1" si="825"/>
        <v>1.3302854314607988</v>
      </c>
      <c r="GA293" s="84">
        <f t="shared" ca="1" si="825"/>
        <v>1.0903271356496389</v>
      </c>
      <c r="GB293" s="25"/>
    </row>
    <row r="294" spans="1:184" x14ac:dyDescent="0.25">
      <c r="A294" s="14"/>
      <c r="B294" s="26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5"/>
      <c r="CC294" s="24"/>
      <c r="CD294" s="113">
        <f t="shared" si="801"/>
        <v>68</v>
      </c>
      <c r="CE294" s="114">
        <f t="shared" si="801"/>
        <v>69</v>
      </c>
      <c r="CF294" s="83">
        <f t="shared" ref="CF294:DK294" ca="1" si="826">(CF187-$CF$220)/$CF$221</f>
        <v>-2.4023900324138729</v>
      </c>
      <c r="CG294" s="45">
        <f t="shared" ca="1" si="826"/>
        <v>-2.7159939681890664</v>
      </c>
      <c r="CH294" s="45">
        <f t="shared" ca="1" si="826"/>
        <v>-2.2912018957844289</v>
      </c>
      <c r="CI294" s="45">
        <f t="shared" ca="1" si="826"/>
        <v>-1.2267402139507442</v>
      </c>
      <c r="CJ294" s="45">
        <f t="shared" ca="1" si="826"/>
        <v>-0.60723971877829475</v>
      </c>
      <c r="CK294" s="45">
        <f t="shared" ca="1" si="826"/>
        <v>-1.2217161670673709</v>
      </c>
      <c r="CL294" s="45">
        <f t="shared" ca="1" si="826"/>
        <v>-0.96399214302371516</v>
      </c>
      <c r="CM294" s="45">
        <f t="shared" ca="1" si="826"/>
        <v>-2.1593734763564743E-2</v>
      </c>
      <c r="CN294" s="45">
        <f t="shared" ca="1" si="826"/>
        <v>0.87800799650034533</v>
      </c>
      <c r="CO294" s="45">
        <f t="shared" ca="1" si="826"/>
        <v>0.77675222643839126</v>
      </c>
      <c r="CP294" s="45">
        <f t="shared" ca="1" si="826"/>
        <v>1.1320545037843965</v>
      </c>
      <c r="CQ294" s="45">
        <f t="shared" ca="1" si="826"/>
        <v>1.1477136909982006</v>
      </c>
      <c r="CR294" s="45">
        <f t="shared" ca="1" si="826"/>
        <v>0.21569180146497219</v>
      </c>
      <c r="CS294" s="45">
        <f t="shared" ca="1" si="826"/>
        <v>0.30104761454924145</v>
      </c>
      <c r="CT294" s="45">
        <f t="shared" ca="1" si="826"/>
        <v>0.55629926259212281</v>
      </c>
      <c r="CU294" s="45">
        <f t="shared" ca="1" si="826"/>
        <v>0.18641236540978784</v>
      </c>
      <c r="CV294" s="45">
        <f t="shared" ca="1" si="826"/>
        <v>0.3605458166530654</v>
      </c>
      <c r="CW294" s="45">
        <f t="shared" ca="1" si="826"/>
        <v>-0.7457950903194116</v>
      </c>
      <c r="CX294" s="45">
        <f t="shared" ca="1" si="826"/>
        <v>-0.86759904160312207</v>
      </c>
      <c r="CY294" s="45">
        <f t="shared" ca="1" si="826"/>
        <v>-0.36439920644624596</v>
      </c>
      <c r="CZ294" s="45">
        <f t="shared" ca="1" si="826"/>
        <v>-0.10695376141169682</v>
      </c>
      <c r="DA294" s="45">
        <f t="shared" ca="1" si="826"/>
        <v>0.2313923989968924</v>
      </c>
      <c r="DB294" s="45">
        <f t="shared" ca="1" si="826"/>
        <v>-0.85531709120310362</v>
      </c>
      <c r="DC294" s="45">
        <f t="shared" ca="1" si="826"/>
        <v>-1.0320174718083008</v>
      </c>
      <c r="DD294" s="45">
        <f t="shared" ca="1" si="826"/>
        <v>-1.2617855661440838</v>
      </c>
      <c r="DE294" s="45">
        <f t="shared" ca="1" si="826"/>
        <v>-1.8496964185499436</v>
      </c>
      <c r="DF294" s="45">
        <f t="shared" ca="1" si="826"/>
        <v>-1.2248669767292879</v>
      </c>
      <c r="DG294" s="45">
        <f t="shared" ca="1" si="826"/>
        <v>-1.2717503415116371</v>
      </c>
      <c r="DH294" s="45">
        <f t="shared" ca="1" si="826"/>
        <v>-0.9638210421268385</v>
      </c>
      <c r="DI294" s="45">
        <f t="shared" ca="1" si="826"/>
        <v>-1.5563071063473783</v>
      </c>
      <c r="DJ294" s="45">
        <f t="shared" ca="1" si="826"/>
        <v>-1.5640944272614006</v>
      </c>
      <c r="DK294" s="45">
        <f t="shared" ca="1" si="826"/>
        <v>-0.67967391001597011</v>
      </c>
      <c r="DL294" s="45">
        <f t="shared" ref="DL294:EQ294" ca="1" si="827">(DL187-$CF$220)/$CF$221</f>
        <v>-0.56325706474698167</v>
      </c>
      <c r="DM294" s="45">
        <f t="shared" ca="1" si="827"/>
        <v>0.22076874867834634</v>
      </c>
      <c r="DN294" s="45">
        <f t="shared" ca="1" si="827"/>
        <v>0.4416734442042578</v>
      </c>
      <c r="DO294" s="45">
        <f t="shared" ca="1" si="827"/>
        <v>0.14268936238445867</v>
      </c>
      <c r="DP294" s="45">
        <f t="shared" ca="1" si="827"/>
        <v>0.56323078894592826</v>
      </c>
      <c r="DQ294" s="45">
        <f t="shared" ca="1" si="827"/>
        <v>-0.4081922283494499</v>
      </c>
      <c r="DR294" s="45">
        <f t="shared" ca="1" si="827"/>
        <v>-0.27333225397400357</v>
      </c>
      <c r="DS294" s="45">
        <f t="shared" ca="1" si="827"/>
        <v>-0.16123163148506314</v>
      </c>
      <c r="DT294" s="45">
        <f t="shared" ca="1" si="827"/>
        <v>-1.0840401045317399E-2</v>
      </c>
      <c r="DU294" s="45">
        <f t="shared" ca="1" si="827"/>
        <v>-0.71224202775847645</v>
      </c>
      <c r="DV294" s="45">
        <f t="shared" ca="1" si="827"/>
        <v>-0.950785248330417</v>
      </c>
      <c r="DW294" s="45">
        <f t="shared" ca="1" si="827"/>
        <v>-0.94524134459020404</v>
      </c>
      <c r="DX294" s="45">
        <f t="shared" ca="1" si="827"/>
        <v>-0.64433332910934771</v>
      </c>
      <c r="DY294" s="45">
        <f t="shared" ca="1" si="827"/>
        <v>-0.9342849906410311</v>
      </c>
      <c r="DZ294" s="45">
        <f t="shared" ca="1" si="827"/>
        <v>-0.24388666601378908</v>
      </c>
      <c r="EA294" s="45">
        <f t="shared" ca="1" si="827"/>
        <v>0.12362702989246395</v>
      </c>
      <c r="EB294" s="45">
        <f t="shared" ca="1" si="827"/>
        <v>8.0427141754517956E-2</v>
      </c>
      <c r="EC294" s="45">
        <f t="shared" ca="1" si="827"/>
        <v>0.34152684349865092</v>
      </c>
      <c r="ED294" s="45">
        <f t="shared" ca="1" si="827"/>
        <v>0.3730703067828029</v>
      </c>
      <c r="EE294" s="45">
        <f t="shared" ca="1" si="827"/>
        <v>0.89802848680780045</v>
      </c>
      <c r="EF294" s="45">
        <f t="shared" ca="1" si="827"/>
        <v>1.1320224607556617</v>
      </c>
      <c r="EG294" s="45">
        <f t="shared" ca="1" si="827"/>
        <v>0.88756787411512417</v>
      </c>
      <c r="EH294" s="45">
        <f t="shared" ca="1" si="827"/>
        <v>0.83403015097963051</v>
      </c>
      <c r="EI294" s="45">
        <f t="shared" ca="1" si="827"/>
        <v>0.63458180568551548</v>
      </c>
      <c r="EJ294" s="45">
        <f t="shared" ca="1" si="827"/>
        <v>0.96153535976360893</v>
      </c>
      <c r="EK294" s="45">
        <f t="shared" ca="1" si="827"/>
        <v>0.64383829738112797</v>
      </c>
      <c r="EL294" s="45">
        <f t="shared" ca="1" si="827"/>
        <v>-0.26648671353706865</v>
      </c>
      <c r="EM294" s="45">
        <f t="shared" ca="1" si="827"/>
        <v>0.71981095449633525</v>
      </c>
      <c r="EN294" s="45">
        <f t="shared" ca="1" si="827"/>
        <v>-0.17118494629224001</v>
      </c>
      <c r="EO294" s="45">
        <f t="shared" ca="1" si="827"/>
        <v>-0.71674228954849162</v>
      </c>
      <c r="EP294" s="45">
        <f t="shared" ca="1" si="827"/>
        <v>-0.55478173614915671</v>
      </c>
      <c r="EQ294" s="45">
        <f t="shared" ca="1" si="827"/>
        <v>0.22745176696268238</v>
      </c>
      <c r="ER294" s="45">
        <f t="shared" ref="ER294:GA294" ca="1" si="828">(ER187-$CF$220)/$CF$221</f>
        <v>0.29858154106523699</v>
      </c>
      <c r="ES294" s="45">
        <f t="shared" ca="1" si="828"/>
        <v>-0.15649929152804851</v>
      </c>
      <c r="ET294" s="45">
        <f t="shared" ca="1" si="828"/>
        <v>0.22197224675088389</v>
      </c>
      <c r="EU294" s="45">
        <f t="shared" ca="1" si="828"/>
        <v>0.97350506847805673</v>
      </c>
      <c r="EV294" s="45">
        <f t="shared" ca="1" si="828"/>
        <v>0.14294353755347047</v>
      </c>
      <c r="EW294" s="45">
        <f t="shared" ca="1" si="828"/>
        <v>0.1287463638428224</v>
      </c>
      <c r="EX294" s="45">
        <f t="shared" ca="1" si="828"/>
        <v>0.42564606914366931</v>
      </c>
      <c r="EY294" s="45">
        <f t="shared" ca="1" si="828"/>
        <v>0.39594744219614564</v>
      </c>
      <c r="EZ294" s="45">
        <f t="shared" ca="1" si="828"/>
        <v>-0.34501039696197633</v>
      </c>
      <c r="FA294" s="45">
        <f t="shared" ca="1" si="828"/>
        <v>-0.22479450702251624</v>
      </c>
      <c r="FB294" s="45">
        <f t="shared" ca="1" si="828"/>
        <v>0.20200998387635516</v>
      </c>
      <c r="FC294" s="45">
        <f t="shared" ca="1" si="828"/>
        <v>0.60522995729467999</v>
      </c>
      <c r="FD294" s="45">
        <f t="shared" ca="1" si="828"/>
        <v>-0.50172123100258248</v>
      </c>
      <c r="FE294" s="45">
        <f t="shared" ca="1" si="828"/>
        <v>1.847281899784654E-2</v>
      </c>
      <c r="FF294" s="45">
        <f t="shared" ca="1" si="828"/>
        <v>0.86051586670380142</v>
      </c>
      <c r="FG294" s="45">
        <f t="shared" ca="1" si="828"/>
        <v>0.62843059559594228</v>
      </c>
      <c r="FH294" s="45">
        <f t="shared" ca="1" si="828"/>
        <v>0.76265290621053228</v>
      </c>
      <c r="FI294" s="45">
        <f t="shared" ca="1" si="828"/>
        <v>1.4675497560710813</v>
      </c>
      <c r="FJ294" s="45">
        <f t="shared" ca="1" si="828"/>
        <v>1.1296013129177971</v>
      </c>
      <c r="FK294" s="45">
        <f t="shared" ca="1" si="828"/>
        <v>0.41430724450660417</v>
      </c>
      <c r="FL294" s="45">
        <f t="shared" ca="1" si="828"/>
        <v>4.0327392715728558E-3</v>
      </c>
      <c r="FM294" s="45">
        <f t="shared" ca="1" si="828"/>
        <v>0.83902858964060978</v>
      </c>
      <c r="FN294" s="45">
        <f t="shared" ca="1" si="828"/>
        <v>0.88371151650687307</v>
      </c>
      <c r="FO294" s="45">
        <f t="shared" ca="1" si="828"/>
        <v>0.25594844643905745</v>
      </c>
      <c r="FP294" s="45">
        <f t="shared" ca="1" si="828"/>
        <v>0.17755567394905228</v>
      </c>
      <c r="FQ294" s="45">
        <f t="shared" ca="1" si="828"/>
        <v>-6.9176309516981421E-2</v>
      </c>
      <c r="FR294" s="45">
        <f t="shared" ca="1" si="828"/>
        <v>-0.27769558135384931</v>
      </c>
      <c r="FS294" s="45">
        <f t="shared" ca="1" si="828"/>
        <v>-0.19243487893772757</v>
      </c>
      <c r="FT294" s="45">
        <f t="shared" ca="1" si="828"/>
        <v>0.64113541622107861</v>
      </c>
      <c r="FU294" s="45">
        <f t="shared" ca="1" si="828"/>
        <v>0.8081851107836916</v>
      </c>
      <c r="FV294" s="45">
        <f t="shared" ca="1" si="828"/>
        <v>0.6299613559797308</v>
      </c>
      <c r="FW294" s="45">
        <f t="shared" ca="1" si="828"/>
        <v>0.43151459242131474</v>
      </c>
      <c r="FX294" s="45">
        <f t="shared" ca="1" si="828"/>
        <v>0.7378441864987515</v>
      </c>
      <c r="FY294" s="45">
        <f t="shared" ca="1" si="828"/>
        <v>1.1261900279526482</v>
      </c>
      <c r="FZ294" s="45">
        <f t="shared" ca="1" si="828"/>
        <v>1.236951967498418</v>
      </c>
      <c r="GA294" s="84">
        <f t="shared" ca="1" si="828"/>
        <v>1.1883445045578089</v>
      </c>
      <c r="GB294" s="25"/>
    </row>
    <row r="295" spans="1:184" x14ac:dyDescent="0.25">
      <c r="A295" s="14"/>
      <c r="B295" s="26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5"/>
      <c r="CC295" s="24"/>
      <c r="CD295" s="113">
        <f t="shared" si="801"/>
        <v>69</v>
      </c>
      <c r="CE295" s="114">
        <f t="shared" si="801"/>
        <v>70</v>
      </c>
      <c r="CF295" s="83">
        <f t="shared" ref="CF295:DK295" ca="1" si="829">(CF188-$CF$220)/$CF$221</f>
        <v>-2.8996613525351189</v>
      </c>
      <c r="CG295" s="45">
        <f t="shared" ca="1" si="829"/>
        <v>-2.4946095989230388</v>
      </c>
      <c r="CH295" s="45">
        <f t="shared" ca="1" si="829"/>
        <v>-2.3079912906687707</v>
      </c>
      <c r="CI295" s="45">
        <f t="shared" ca="1" si="829"/>
        <v>-1.4675323740320729</v>
      </c>
      <c r="CJ295" s="45">
        <f t="shared" ca="1" si="829"/>
        <v>-0.6198104203114303</v>
      </c>
      <c r="CK295" s="45">
        <f t="shared" ca="1" si="829"/>
        <v>-1.3411749634344894</v>
      </c>
      <c r="CL295" s="45">
        <f t="shared" ca="1" si="829"/>
        <v>-0.94849577777237115</v>
      </c>
      <c r="CM295" s="45">
        <f t="shared" ca="1" si="829"/>
        <v>9.7300624250110573E-2</v>
      </c>
      <c r="CN295" s="45">
        <f t="shared" ca="1" si="829"/>
        <v>1.0112684480366048</v>
      </c>
      <c r="CO295" s="45">
        <f t="shared" ca="1" si="829"/>
        <v>0.63436073164221085</v>
      </c>
      <c r="CP295" s="45">
        <f t="shared" ca="1" si="829"/>
        <v>0.89157349240411687</v>
      </c>
      <c r="CQ295" s="45">
        <f t="shared" ca="1" si="829"/>
        <v>1.2955801869435428</v>
      </c>
      <c r="CR295" s="45">
        <f t="shared" ca="1" si="829"/>
        <v>0.54798844390081414</v>
      </c>
      <c r="CS295" s="45">
        <f t="shared" ca="1" si="829"/>
        <v>0.64534973068127133</v>
      </c>
      <c r="CT295" s="45">
        <f t="shared" ca="1" si="829"/>
        <v>0.99301795223368816</v>
      </c>
      <c r="CU295" s="45">
        <f t="shared" ca="1" si="829"/>
        <v>0.66850543864005962</v>
      </c>
      <c r="CV295" s="45">
        <f t="shared" ca="1" si="829"/>
        <v>0.40405549022488002</v>
      </c>
      <c r="CW295" s="45">
        <f t="shared" ca="1" si="829"/>
        <v>-0.46394194313794046</v>
      </c>
      <c r="CX295" s="45">
        <f t="shared" ca="1" si="829"/>
        <v>-0.66371482327322606</v>
      </c>
      <c r="CY295" s="45">
        <f t="shared" ca="1" si="829"/>
        <v>-9.0872486980773187E-2</v>
      </c>
      <c r="CZ295" s="45">
        <f t="shared" ca="1" si="829"/>
        <v>0.25950464024222303</v>
      </c>
      <c r="DA295" s="45">
        <f t="shared" ca="1" si="829"/>
        <v>0.60753838049004216</v>
      </c>
      <c r="DB295" s="45">
        <f t="shared" ca="1" si="829"/>
        <v>-0.59628572232488797</v>
      </c>
      <c r="DC295" s="45">
        <f t="shared" ca="1" si="829"/>
        <v>-1.029365596136804</v>
      </c>
      <c r="DD295" s="45">
        <f t="shared" ca="1" si="829"/>
        <v>-1.0746193548688416</v>
      </c>
      <c r="DE295" s="45">
        <f t="shared" ca="1" si="829"/>
        <v>-1.2763951239026643</v>
      </c>
      <c r="DF295" s="45">
        <f t="shared" ca="1" si="829"/>
        <v>-0.88731036847233513</v>
      </c>
      <c r="DG295" s="45">
        <f t="shared" ca="1" si="829"/>
        <v>-1.0927292620456646</v>
      </c>
      <c r="DH295" s="45">
        <f t="shared" ca="1" si="829"/>
        <v>-1.3030208088739486</v>
      </c>
      <c r="DI295" s="45">
        <f t="shared" ca="1" si="829"/>
        <v>-1.9469453262505132</v>
      </c>
      <c r="DJ295" s="45">
        <f t="shared" ca="1" si="829"/>
        <v>-1.7421823202678901</v>
      </c>
      <c r="DK295" s="45">
        <f t="shared" ca="1" si="829"/>
        <v>-0.64785496109276375</v>
      </c>
      <c r="DL295" s="45">
        <f t="shared" ref="DL295:EQ295" ca="1" si="830">(DL188-$CF$220)/$CF$221</f>
        <v>-3.1068775191070475E-2</v>
      </c>
      <c r="DM295" s="45">
        <f t="shared" ca="1" si="830"/>
        <v>0.41898147344014069</v>
      </c>
      <c r="DN295" s="45">
        <f t="shared" ca="1" si="830"/>
        <v>0.69988325332432566</v>
      </c>
      <c r="DO295" s="45">
        <f t="shared" ca="1" si="830"/>
        <v>0.48971434878152681</v>
      </c>
      <c r="DP295" s="45">
        <f t="shared" ca="1" si="830"/>
        <v>1.261185004353816</v>
      </c>
      <c r="DQ295" s="45">
        <f t="shared" ca="1" si="830"/>
        <v>0.6641374318522788</v>
      </c>
      <c r="DR295" s="45">
        <f t="shared" ca="1" si="830"/>
        <v>0.84100966503400143</v>
      </c>
      <c r="DS295" s="45">
        <f t="shared" ca="1" si="830"/>
        <v>0.75455802979283049</v>
      </c>
      <c r="DT295" s="45">
        <f t="shared" ca="1" si="830"/>
        <v>0.6806687960985558</v>
      </c>
      <c r="DU295" s="45">
        <f t="shared" ca="1" si="830"/>
        <v>-0.1948241696570307</v>
      </c>
      <c r="DV295" s="45">
        <f t="shared" ca="1" si="830"/>
        <v>-0.2095214749729066</v>
      </c>
      <c r="DW295" s="45">
        <f t="shared" ca="1" si="830"/>
        <v>-0.23746990114757344</v>
      </c>
      <c r="DX295" s="45">
        <f t="shared" ca="1" si="830"/>
        <v>0.26260025044625618</v>
      </c>
      <c r="DY295" s="45">
        <f t="shared" ca="1" si="830"/>
        <v>-0.23248578055209518</v>
      </c>
      <c r="DZ295" s="45">
        <f t="shared" ca="1" si="830"/>
        <v>0.43607449943897242</v>
      </c>
      <c r="EA295" s="45">
        <f t="shared" ca="1" si="830"/>
        <v>0.52464848906109174</v>
      </c>
      <c r="EB295" s="45">
        <f t="shared" ca="1" si="830"/>
        <v>0.71768389773509067</v>
      </c>
      <c r="EC295" s="45">
        <f t="shared" ca="1" si="830"/>
        <v>0.93512475904313452</v>
      </c>
      <c r="ED295" s="45">
        <f t="shared" ca="1" si="830"/>
        <v>0.98601215217960836</v>
      </c>
      <c r="EE295" s="45">
        <f t="shared" ca="1" si="830"/>
        <v>1.2084382473303161</v>
      </c>
      <c r="EF295" s="45">
        <f t="shared" ca="1" si="830"/>
        <v>1.3836906732084091</v>
      </c>
      <c r="EG295" s="45">
        <f t="shared" ca="1" si="830"/>
        <v>0.76308184525476663</v>
      </c>
      <c r="EH295" s="45">
        <f t="shared" ca="1" si="830"/>
        <v>1.1164568023026178</v>
      </c>
      <c r="EI295" s="45">
        <f t="shared" ca="1" si="830"/>
        <v>0.82005692650489681</v>
      </c>
      <c r="EJ295" s="45">
        <f t="shared" ca="1" si="830"/>
        <v>1.1802190093087301</v>
      </c>
      <c r="EK295" s="45">
        <f t="shared" ca="1" si="830"/>
        <v>0.77905373642528408</v>
      </c>
      <c r="EL295" s="45">
        <f t="shared" ca="1" si="830"/>
        <v>6.2549464995127107E-3</v>
      </c>
      <c r="EM295" s="45">
        <f t="shared" ca="1" si="830"/>
        <v>0.95076217884041114</v>
      </c>
      <c r="EN295" s="45">
        <f t="shared" ca="1" si="830"/>
        <v>0.47606293600663735</v>
      </c>
      <c r="EO295" s="45">
        <f t="shared" ca="1" si="830"/>
        <v>-4.274557722154599E-2</v>
      </c>
      <c r="EP295" s="45">
        <f t="shared" ca="1" si="830"/>
        <v>0.22233846642005492</v>
      </c>
      <c r="EQ295" s="45">
        <f t="shared" ca="1" si="830"/>
        <v>0.55615277952913889</v>
      </c>
      <c r="ER295" s="45">
        <f t="shared" ref="ER295:GA295" ca="1" si="831">(ER188-$CF$220)/$CF$221</f>
        <v>0.6408076936286532</v>
      </c>
      <c r="ES295" s="45">
        <f t="shared" ca="1" si="831"/>
        <v>0.24591365527046918</v>
      </c>
      <c r="ET295" s="45">
        <f t="shared" ca="1" si="831"/>
        <v>0.52102755901690823</v>
      </c>
      <c r="EU295" s="45">
        <f t="shared" ca="1" si="831"/>
        <v>1.1032163609235739</v>
      </c>
      <c r="EV295" s="45">
        <f t="shared" ca="1" si="831"/>
        <v>0.57715559624472335</v>
      </c>
      <c r="EW295" s="45">
        <f t="shared" ca="1" si="831"/>
        <v>0.53805449819892759</v>
      </c>
      <c r="EX295" s="45">
        <f t="shared" ca="1" si="831"/>
        <v>0.64272914819041749</v>
      </c>
      <c r="EY295" s="45">
        <f t="shared" ca="1" si="831"/>
        <v>0.61138509236472782</v>
      </c>
      <c r="EZ295" s="45">
        <f t="shared" ca="1" si="831"/>
        <v>0.12598964095947465</v>
      </c>
      <c r="FA295" s="45">
        <f t="shared" ca="1" si="831"/>
        <v>-3.1956694468893466E-2</v>
      </c>
      <c r="FB295" s="45">
        <f t="shared" ca="1" si="831"/>
        <v>0.24908545421457384</v>
      </c>
      <c r="FC295" s="45">
        <f t="shared" ca="1" si="831"/>
        <v>0.53841350142794009</v>
      </c>
      <c r="FD295" s="45">
        <f t="shared" ca="1" si="831"/>
        <v>-0.47168945183659494</v>
      </c>
      <c r="FE295" s="45">
        <f t="shared" ca="1" si="831"/>
        <v>-0.59912724618860236</v>
      </c>
      <c r="FF295" s="45">
        <f t="shared" ca="1" si="831"/>
        <v>-0.17771133534511874</v>
      </c>
      <c r="FG295" s="45">
        <f t="shared" ca="1" si="831"/>
        <v>-0.30642727691309057</v>
      </c>
      <c r="FH295" s="45">
        <f t="shared" ca="1" si="831"/>
        <v>-0.32019091384274856</v>
      </c>
      <c r="FI295" s="45">
        <f t="shared" ca="1" si="831"/>
        <v>0.46819873769000819</v>
      </c>
      <c r="FJ295" s="45">
        <f t="shared" ca="1" si="831"/>
        <v>0.6590026935195572</v>
      </c>
      <c r="FK295" s="45">
        <f t="shared" ca="1" si="831"/>
        <v>0.26162680552886397</v>
      </c>
      <c r="FL295" s="45">
        <f t="shared" ca="1" si="831"/>
        <v>-0.23548372483903696</v>
      </c>
      <c r="FM295" s="45">
        <f t="shared" ca="1" si="831"/>
        <v>0.48983835956908511</v>
      </c>
      <c r="FN295" s="45">
        <f t="shared" ca="1" si="831"/>
        <v>0.9705585577763316</v>
      </c>
      <c r="FO295" s="45">
        <f t="shared" ca="1" si="831"/>
        <v>0.52336756978280741</v>
      </c>
      <c r="FP295" s="45">
        <f t="shared" ca="1" si="831"/>
        <v>0.70018864044410078</v>
      </c>
      <c r="FQ295" s="45">
        <f t="shared" ca="1" si="831"/>
        <v>0.61458154695326606</v>
      </c>
      <c r="FR295" s="45">
        <f t="shared" ca="1" si="831"/>
        <v>0.32132137597043575</v>
      </c>
      <c r="FS295" s="45">
        <f t="shared" ca="1" si="831"/>
        <v>0.33656168436732592</v>
      </c>
      <c r="FT295" s="45">
        <f t="shared" ca="1" si="831"/>
        <v>0.89322197109448953</v>
      </c>
      <c r="FU295" s="45">
        <f t="shared" ca="1" si="831"/>
        <v>1.0415683367298865</v>
      </c>
      <c r="FV295" s="45">
        <f t="shared" ca="1" si="831"/>
        <v>0.82512999182809144</v>
      </c>
      <c r="FW295" s="45">
        <f t="shared" ca="1" si="831"/>
        <v>0.51420498337222653</v>
      </c>
      <c r="FX295" s="45">
        <f t="shared" ca="1" si="831"/>
        <v>0.91926895706727862</v>
      </c>
      <c r="FY295" s="45">
        <f t="shared" ca="1" si="831"/>
        <v>1.0913309823521748</v>
      </c>
      <c r="FZ295" s="45">
        <f t="shared" ca="1" si="831"/>
        <v>1.2029884604421597</v>
      </c>
      <c r="GA295" s="84">
        <f t="shared" ca="1" si="831"/>
        <v>1.1797542963411973</v>
      </c>
      <c r="GB295" s="25"/>
    </row>
    <row r="296" spans="1:184" x14ac:dyDescent="0.25">
      <c r="A296" s="14"/>
      <c r="B296" s="26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5"/>
      <c r="CC296" s="24"/>
      <c r="CD296" s="113">
        <f t="shared" si="801"/>
        <v>70</v>
      </c>
      <c r="CE296" s="114">
        <f t="shared" si="801"/>
        <v>71</v>
      </c>
      <c r="CF296" s="83">
        <f t="shared" ref="CF296:DK296" ca="1" si="832">(CF189-$CF$220)/$CF$221</f>
        <v>-2.238377800528228</v>
      </c>
      <c r="CG296" s="45">
        <f t="shared" ca="1" si="832"/>
        <v>-1.2356830341336422</v>
      </c>
      <c r="CH296" s="45">
        <f t="shared" ca="1" si="832"/>
        <v>-2.7006537069283034</v>
      </c>
      <c r="CI296" s="45">
        <f t="shared" ca="1" si="832"/>
        <v>-1.9945369473179726</v>
      </c>
      <c r="CJ296" s="45">
        <f t="shared" ca="1" si="832"/>
        <v>-1.1328318476222832</v>
      </c>
      <c r="CK296" s="45">
        <f t="shared" ca="1" si="832"/>
        <v>-1.4687060405975914</v>
      </c>
      <c r="CL296" s="45">
        <f t="shared" ca="1" si="832"/>
        <v>-0.74813785148846734</v>
      </c>
      <c r="CM296" s="45">
        <f t="shared" ca="1" si="832"/>
        <v>0.34417839657560145</v>
      </c>
      <c r="CN296" s="45">
        <f t="shared" ca="1" si="832"/>
        <v>1.3336333526917992</v>
      </c>
      <c r="CO296" s="45">
        <f t="shared" ca="1" si="832"/>
        <v>0.98375824056580496</v>
      </c>
      <c r="CP296" s="45">
        <f t="shared" ca="1" si="832"/>
        <v>1.0770362984903454</v>
      </c>
      <c r="CQ296" s="45">
        <f t="shared" ca="1" si="832"/>
        <v>1.849187099618927</v>
      </c>
      <c r="CR296" s="45">
        <f t="shared" ca="1" si="832"/>
        <v>1.1123777865113085</v>
      </c>
      <c r="CS296" s="45">
        <f t="shared" ca="1" si="832"/>
        <v>1.2825411574391044</v>
      </c>
      <c r="CT296" s="45">
        <f t="shared" ca="1" si="832"/>
        <v>1.5716939275399755</v>
      </c>
      <c r="CU296" s="45">
        <f t="shared" ca="1" si="832"/>
        <v>1.0350044066798505</v>
      </c>
      <c r="CV296" s="45">
        <f t="shared" ca="1" si="832"/>
        <v>0.68719933243637843</v>
      </c>
      <c r="CW296" s="45">
        <f t="shared" ca="1" si="832"/>
        <v>-0.14462905702023088</v>
      </c>
      <c r="CX296" s="45">
        <f t="shared" ca="1" si="832"/>
        <v>-0.47438571130549417</v>
      </c>
      <c r="CY296" s="45">
        <f t="shared" ca="1" si="832"/>
        <v>1.0613650434595895E-2</v>
      </c>
      <c r="CZ296" s="45">
        <f t="shared" ca="1" si="832"/>
        <v>-3.5724318442112171E-2</v>
      </c>
      <c r="DA296" s="45">
        <f t="shared" ca="1" si="832"/>
        <v>0.47857375376283134</v>
      </c>
      <c r="DB296" s="45">
        <f t="shared" ca="1" si="832"/>
        <v>-0.43656240662601015</v>
      </c>
      <c r="DC296" s="45">
        <f t="shared" ca="1" si="832"/>
        <v>-1.0248498164283648</v>
      </c>
      <c r="DD296" s="45">
        <f t="shared" ca="1" si="832"/>
        <v>-0.8060541156247345</v>
      </c>
      <c r="DE296" s="45">
        <f t="shared" ca="1" si="832"/>
        <v>-0.68901229870086622</v>
      </c>
      <c r="DF296" s="45">
        <f t="shared" ca="1" si="832"/>
        <v>-0.46898723315267704</v>
      </c>
      <c r="DG296" s="45">
        <f t="shared" ca="1" si="832"/>
        <v>-0.57735845602283875</v>
      </c>
      <c r="DH296" s="45">
        <f t="shared" ca="1" si="832"/>
        <v>-0.61233032247373387</v>
      </c>
      <c r="DI296" s="45">
        <f t="shared" ca="1" si="832"/>
        <v>-1.3157163293105565</v>
      </c>
      <c r="DJ296" s="45">
        <f t="shared" ca="1" si="832"/>
        <v>-1.1133982704863021</v>
      </c>
      <c r="DK296" s="45">
        <f t="shared" ca="1" si="832"/>
        <v>-0.3284261335287002</v>
      </c>
      <c r="DL296" s="45">
        <f t="shared" ref="DL296:EQ296" ca="1" si="833">(DL189-$CF$220)/$CF$221</f>
        <v>0.29193676689309123</v>
      </c>
      <c r="DM296" s="45">
        <f t="shared" ca="1" si="833"/>
        <v>0.51479323997037207</v>
      </c>
      <c r="DN296" s="45">
        <f t="shared" ca="1" si="833"/>
        <v>0.52424046845118011</v>
      </c>
      <c r="DO296" s="45">
        <f t="shared" ca="1" si="833"/>
        <v>0.15235090448279953</v>
      </c>
      <c r="DP296" s="45">
        <f t="shared" ca="1" si="833"/>
        <v>1.0623416706283335</v>
      </c>
      <c r="DQ296" s="45">
        <f t="shared" ca="1" si="833"/>
        <v>0.49185823374609527</v>
      </c>
      <c r="DR296" s="45">
        <f t="shared" ca="1" si="833"/>
        <v>0.99038149334431569</v>
      </c>
      <c r="DS296" s="45">
        <f t="shared" ca="1" si="833"/>
        <v>1.1224710469707082</v>
      </c>
      <c r="DT296" s="45">
        <f t="shared" ca="1" si="833"/>
        <v>1.1713497146849865</v>
      </c>
      <c r="DU296" s="45">
        <f t="shared" ca="1" si="833"/>
        <v>0.42727043665115505</v>
      </c>
      <c r="DV296" s="45">
        <f t="shared" ca="1" si="833"/>
        <v>0.37052698103056109</v>
      </c>
      <c r="DW296" s="45">
        <f t="shared" ca="1" si="833"/>
        <v>0.71893447742864991</v>
      </c>
      <c r="DX296" s="45">
        <f t="shared" ca="1" si="833"/>
        <v>1.2340715175066432</v>
      </c>
      <c r="DY296" s="45">
        <f t="shared" ca="1" si="833"/>
        <v>0.34045032298994138</v>
      </c>
      <c r="DZ296" s="45">
        <f t="shared" ca="1" si="833"/>
        <v>0.86092493361095523</v>
      </c>
      <c r="EA296" s="45">
        <f t="shared" ca="1" si="833"/>
        <v>1.0452050432281528</v>
      </c>
      <c r="EB296" s="45">
        <f t="shared" ca="1" si="833"/>
        <v>1.0352263265200756</v>
      </c>
      <c r="EC296" s="45">
        <f t="shared" ca="1" si="833"/>
        <v>0.87450050239253907</v>
      </c>
      <c r="ED296" s="45">
        <f t="shared" ca="1" si="833"/>
        <v>1.090761265046913</v>
      </c>
      <c r="EE296" s="45">
        <f t="shared" ca="1" si="833"/>
        <v>1.72259289435332</v>
      </c>
      <c r="EF296" s="45">
        <f t="shared" ca="1" si="833"/>
        <v>1.6789471874405988</v>
      </c>
      <c r="EG296" s="45">
        <f t="shared" ca="1" si="833"/>
        <v>0.97568420844643644</v>
      </c>
      <c r="EH296" s="45">
        <f t="shared" ca="1" si="833"/>
        <v>1.5240763338586223</v>
      </c>
      <c r="EI296" s="45">
        <f t="shared" ca="1" si="833"/>
        <v>1.2437708491155655</v>
      </c>
      <c r="EJ296" s="45">
        <f t="shared" ca="1" si="833"/>
        <v>1.2538574685669284</v>
      </c>
      <c r="EK296" s="45">
        <f t="shared" ca="1" si="833"/>
        <v>0.8491741875035328</v>
      </c>
      <c r="EL296" s="45">
        <f t="shared" ca="1" si="833"/>
        <v>0.31507849514308583</v>
      </c>
      <c r="EM296" s="45">
        <f t="shared" ca="1" si="833"/>
        <v>1.2069676490101833</v>
      </c>
      <c r="EN296" s="45">
        <f t="shared" ca="1" si="833"/>
        <v>0.34476881860355363</v>
      </c>
      <c r="EO296" s="45">
        <f t="shared" ca="1" si="833"/>
        <v>-0.12907000666268456</v>
      </c>
      <c r="EP296" s="45">
        <f t="shared" ca="1" si="833"/>
        <v>0.64117824939859636</v>
      </c>
      <c r="EQ296" s="45">
        <f t="shared" ca="1" si="833"/>
        <v>0.9017393652871093</v>
      </c>
      <c r="ER296" s="45">
        <f t="shared" ref="ER296:GA296" ca="1" si="834">(ER189-$CF$220)/$CF$221</f>
        <v>1.1195545110829663</v>
      </c>
      <c r="ES296" s="45">
        <f t="shared" ca="1" si="834"/>
        <v>0.93443962157301352</v>
      </c>
      <c r="ET296" s="45">
        <f t="shared" ca="1" si="834"/>
        <v>1.3382320096496483</v>
      </c>
      <c r="EU296" s="45">
        <f t="shared" ca="1" si="834"/>
        <v>2.0679857568618618</v>
      </c>
      <c r="EV296" s="45">
        <f t="shared" ca="1" si="834"/>
        <v>1.3632069537564888</v>
      </c>
      <c r="EW296" s="45">
        <f t="shared" ca="1" si="834"/>
        <v>1.4321371605431719</v>
      </c>
      <c r="EX296" s="45">
        <f t="shared" ca="1" si="834"/>
        <v>1.4338444985699901</v>
      </c>
      <c r="EY296" s="45">
        <f t="shared" ca="1" si="834"/>
        <v>1.3667756628715282</v>
      </c>
      <c r="EZ296" s="45">
        <f t="shared" ca="1" si="834"/>
        <v>1.0842270764761044</v>
      </c>
      <c r="FA296" s="45">
        <f t="shared" ca="1" si="834"/>
        <v>0.90726961457744193</v>
      </c>
      <c r="FB296" s="45">
        <f t="shared" ca="1" si="834"/>
        <v>0.83891592699715978</v>
      </c>
      <c r="FC296" s="45">
        <f t="shared" ca="1" si="834"/>
        <v>0.984930271686143</v>
      </c>
      <c r="FD296" s="45">
        <f t="shared" ca="1" si="834"/>
        <v>-2.1342092792361314E-3</v>
      </c>
      <c r="FE296" s="45">
        <f t="shared" ca="1" si="834"/>
        <v>-0.42540147660824401</v>
      </c>
      <c r="FF296" s="45">
        <f t="shared" ca="1" si="834"/>
        <v>-0.27517965761015634</v>
      </c>
      <c r="FG296" s="45">
        <f t="shared" ca="1" si="834"/>
        <v>-0.45498743030176797</v>
      </c>
      <c r="FH296" s="45">
        <f t="shared" ca="1" si="834"/>
        <v>-1.0345133152827224</v>
      </c>
      <c r="FI296" s="45">
        <f t="shared" ca="1" si="834"/>
        <v>-0.62163731588976356</v>
      </c>
      <c r="FJ296" s="45">
        <f t="shared" ca="1" si="834"/>
        <v>-0.42048942625048136</v>
      </c>
      <c r="FK296" s="45">
        <f t="shared" ca="1" si="834"/>
        <v>-0.73126772912284455</v>
      </c>
      <c r="FL296" s="45">
        <f t="shared" ca="1" si="834"/>
        <v>-0.93643749935366261</v>
      </c>
      <c r="FM296" s="45">
        <f t="shared" ca="1" si="834"/>
        <v>-0.32747762768507804</v>
      </c>
      <c r="FN296" s="45">
        <f t="shared" ca="1" si="834"/>
        <v>0.53991397111451567</v>
      </c>
      <c r="FO296" s="45">
        <f t="shared" ca="1" si="834"/>
        <v>0.32621084133806533</v>
      </c>
      <c r="FP296" s="45">
        <f t="shared" ca="1" si="834"/>
        <v>0.48082684451389424</v>
      </c>
      <c r="FQ296" s="45">
        <f t="shared" ca="1" si="834"/>
        <v>0.51391519281981324</v>
      </c>
      <c r="FR296" s="45">
        <f t="shared" ca="1" si="834"/>
        <v>0.42656845561230372</v>
      </c>
      <c r="FS296" s="45">
        <f t="shared" ca="1" si="834"/>
        <v>0.35162900712044565</v>
      </c>
      <c r="FT296" s="45">
        <f t="shared" ca="1" si="834"/>
        <v>1.1791126585033138</v>
      </c>
      <c r="FU296" s="45">
        <f t="shared" ca="1" si="834"/>
        <v>0.8245600084974376</v>
      </c>
      <c r="FV296" s="45">
        <f t="shared" ca="1" si="834"/>
        <v>0.2161066470783575</v>
      </c>
      <c r="FW296" s="45">
        <f t="shared" ca="1" si="834"/>
        <v>-0.18614707364931107</v>
      </c>
      <c r="FX296" s="45">
        <f t="shared" ca="1" si="834"/>
        <v>0.17446644727135582</v>
      </c>
      <c r="FY296" s="45">
        <f t="shared" ca="1" si="834"/>
        <v>0.32247461749684925</v>
      </c>
      <c r="FZ296" s="45">
        <f t="shared" ca="1" si="834"/>
        <v>0.57314617641347099</v>
      </c>
      <c r="GA296" s="84">
        <f t="shared" ca="1" si="834"/>
        <v>0.4984696001651886</v>
      </c>
      <c r="GB296" s="25"/>
    </row>
    <row r="297" spans="1:184" x14ac:dyDescent="0.25">
      <c r="A297" s="14"/>
      <c r="B297" s="26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5"/>
      <c r="CC297" s="24"/>
      <c r="CD297" s="113">
        <f t="shared" si="801"/>
        <v>71</v>
      </c>
      <c r="CE297" s="114">
        <f t="shared" si="801"/>
        <v>72</v>
      </c>
      <c r="CF297" s="83">
        <f t="shared" ref="CF297:DK297" ca="1" si="835">(CF190-$CF$220)/$CF$221</f>
        <v>-2.8940318487980354</v>
      </c>
      <c r="CG297" s="45">
        <f t="shared" ca="1" si="835"/>
        <v>-1.9148615714486756</v>
      </c>
      <c r="CH297" s="45">
        <f t="shared" ca="1" si="835"/>
        <v>-2.2248383393862494</v>
      </c>
      <c r="CI297" s="45">
        <f t="shared" ca="1" si="835"/>
        <v>-1.7525093284455544</v>
      </c>
      <c r="CJ297" s="45">
        <f t="shared" ca="1" si="835"/>
        <v>-0.89503522636440647</v>
      </c>
      <c r="CK297" s="45">
        <f t="shared" ca="1" si="835"/>
        <v>-0.88794411759688452</v>
      </c>
      <c r="CL297" s="45">
        <f t="shared" ca="1" si="835"/>
        <v>-0.48224221892103197</v>
      </c>
      <c r="CM297" s="45">
        <f t="shared" ca="1" si="835"/>
        <v>0.41549483598278419</v>
      </c>
      <c r="CN297" s="45">
        <f t="shared" ca="1" si="835"/>
        <v>1.6224090480739222</v>
      </c>
      <c r="CO297" s="45">
        <f t="shared" ca="1" si="835"/>
        <v>1.3574669789114886</v>
      </c>
      <c r="CP297" s="45">
        <f t="shared" ca="1" si="835"/>
        <v>1.3121910656941886</v>
      </c>
      <c r="CQ297" s="45">
        <f t="shared" ca="1" si="835"/>
        <v>1.7496852635425282</v>
      </c>
      <c r="CR297" s="45">
        <f t="shared" ca="1" si="835"/>
        <v>0.89097222297409706</v>
      </c>
      <c r="CS297" s="45">
        <f t="shared" ca="1" si="835"/>
        <v>1.0160185919807916</v>
      </c>
      <c r="CT297" s="45">
        <f t="shared" ca="1" si="835"/>
        <v>1.1898163460373299</v>
      </c>
      <c r="CU297" s="45">
        <f t="shared" ca="1" si="835"/>
        <v>0.86252493509153749</v>
      </c>
      <c r="CV297" s="45">
        <f t="shared" ca="1" si="835"/>
        <v>0.32543969181762089</v>
      </c>
      <c r="CW297" s="45">
        <f t="shared" ca="1" si="835"/>
        <v>-0.65406100325893379</v>
      </c>
      <c r="CX297" s="45">
        <f t="shared" ca="1" si="835"/>
        <v>-1.0154547588272267</v>
      </c>
      <c r="CY297" s="45">
        <f t="shared" ca="1" si="835"/>
        <v>-0.49550572382030622</v>
      </c>
      <c r="CZ297" s="45">
        <f t="shared" ca="1" si="835"/>
        <v>-0.35572251850818276</v>
      </c>
      <c r="DA297" s="45">
        <f t="shared" ca="1" si="835"/>
        <v>0.41892615222784424</v>
      </c>
      <c r="DB297" s="45">
        <f t="shared" ca="1" si="835"/>
        <v>-0.52970598082603049</v>
      </c>
      <c r="DC297" s="45">
        <f t="shared" ca="1" si="835"/>
        <v>-1.3242356887280631</v>
      </c>
      <c r="DD297" s="45">
        <f t="shared" ca="1" si="835"/>
        <v>-0.99120607728376009</v>
      </c>
      <c r="DE297" s="45">
        <f t="shared" ca="1" si="835"/>
        <v>-0.77555931780699272</v>
      </c>
      <c r="DF297" s="45">
        <f t="shared" ca="1" si="835"/>
        <v>-0.42639309929016439</v>
      </c>
      <c r="DG297" s="45">
        <f t="shared" ca="1" si="835"/>
        <v>-0.51582726539676216</v>
      </c>
      <c r="DH297" s="45">
        <f t="shared" ca="1" si="835"/>
        <v>-0.50947813694628385</v>
      </c>
      <c r="DI297" s="45">
        <f t="shared" ca="1" si="835"/>
        <v>-0.93216013014980281</v>
      </c>
      <c r="DJ297" s="45">
        <f t="shared" ca="1" si="835"/>
        <v>-0.74384606301644507</v>
      </c>
      <c r="DK297" s="45">
        <f t="shared" ca="1" si="835"/>
        <v>6.1440705443374093E-2</v>
      </c>
      <c r="DL297" s="45">
        <f t="shared" ref="DL297:EQ297" ca="1" si="836">(DL190-$CF$220)/$CF$221</f>
        <v>0.57482465306846664</v>
      </c>
      <c r="DM297" s="45">
        <f t="shared" ca="1" si="836"/>
        <v>0.59560940114086636</v>
      </c>
      <c r="DN297" s="45">
        <f t="shared" ca="1" si="836"/>
        <v>1.0042491249548682</v>
      </c>
      <c r="DO297" s="45">
        <f t="shared" ca="1" si="836"/>
        <v>0.32355083040185773</v>
      </c>
      <c r="DP297" s="45">
        <f t="shared" ca="1" si="836"/>
        <v>1.1211497891687368</v>
      </c>
      <c r="DQ297" s="45">
        <f t="shared" ca="1" si="836"/>
        <v>0.53715079497532381</v>
      </c>
      <c r="DR297" s="45">
        <f t="shared" ca="1" si="836"/>
        <v>0.63215534770125537</v>
      </c>
      <c r="DS297" s="45">
        <f t="shared" ca="1" si="836"/>
        <v>0.61557054077853046</v>
      </c>
      <c r="DT297" s="45">
        <f t="shared" ca="1" si="836"/>
        <v>0.68872284141833229</v>
      </c>
      <c r="DU297" s="45">
        <f t="shared" ca="1" si="836"/>
        <v>-0.20681976916218611</v>
      </c>
      <c r="DV297" s="45">
        <f t="shared" ca="1" si="836"/>
        <v>-0.28658027012536119</v>
      </c>
      <c r="DW297" s="45">
        <f t="shared" ca="1" si="836"/>
        <v>-0.44535761101980104</v>
      </c>
      <c r="DX297" s="45">
        <f t="shared" ca="1" si="836"/>
        <v>0.27748353665671471</v>
      </c>
      <c r="DY297" s="45">
        <f t="shared" ca="1" si="836"/>
        <v>-0.65728130126557183</v>
      </c>
      <c r="DZ297" s="45">
        <f t="shared" ca="1" si="836"/>
        <v>0.15236416610457035</v>
      </c>
      <c r="EA297" s="45">
        <f t="shared" ca="1" si="836"/>
        <v>0.58066701666394704</v>
      </c>
      <c r="EB297" s="45">
        <f t="shared" ca="1" si="836"/>
        <v>1.0960200162350704</v>
      </c>
      <c r="EC297" s="45">
        <f t="shared" ca="1" si="836"/>
        <v>0.9761064394689698</v>
      </c>
      <c r="ED297" s="45">
        <f t="shared" ca="1" si="836"/>
        <v>1.2941025606965115</v>
      </c>
      <c r="EE297" s="45">
        <f t="shared" ca="1" si="836"/>
        <v>1.9040387296062684</v>
      </c>
      <c r="EF297" s="45">
        <f t="shared" ca="1" si="836"/>
        <v>1.7895538876677226</v>
      </c>
      <c r="EG297" s="45">
        <f t="shared" ca="1" si="836"/>
        <v>1.2137237303633437</v>
      </c>
      <c r="EH297" s="45">
        <f t="shared" ca="1" si="836"/>
        <v>1.800746009107256</v>
      </c>
      <c r="EI297" s="45">
        <f t="shared" ca="1" si="836"/>
        <v>1.3261152588572558</v>
      </c>
      <c r="EJ297" s="45">
        <f t="shared" ca="1" si="836"/>
        <v>1.3936356928111882</v>
      </c>
      <c r="EK297" s="45">
        <f t="shared" ca="1" si="836"/>
        <v>0.61268208688262538</v>
      </c>
      <c r="EL297" s="45">
        <f t="shared" ca="1" si="836"/>
        <v>0.23374391756863383</v>
      </c>
      <c r="EM297" s="45">
        <f t="shared" ca="1" si="836"/>
        <v>1.1265473738725784</v>
      </c>
      <c r="EN297" s="45">
        <f t="shared" ca="1" si="836"/>
        <v>0.26309555844891491</v>
      </c>
      <c r="EO297" s="45">
        <f t="shared" ca="1" si="836"/>
        <v>0.47203376270064323</v>
      </c>
      <c r="EP297" s="45">
        <f t="shared" ca="1" si="836"/>
        <v>0.86873777921408379</v>
      </c>
      <c r="EQ297" s="45">
        <f t="shared" ca="1" si="836"/>
        <v>1.1924651401064621</v>
      </c>
      <c r="ER297" s="45">
        <f t="shared" ref="ER297:GA297" ca="1" si="837">(ER190-$CF$220)/$CF$221</f>
        <v>1.0813421010539546</v>
      </c>
      <c r="ES297" s="45">
        <f t="shared" ca="1" si="837"/>
        <v>0.92221735871136234</v>
      </c>
      <c r="ET297" s="45">
        <f t="shared" ca="1" si="837"/>
        <v>1.3104662142519217</v>
      </c>
      <c r="EU297" s="45">
        <f t="shared" ca="1" si="837"/>
        <v>1.8281021639886665</v>
      </c>
      <c r="EV297" s="45">
        <f t="shared" ca="1" si="837"/>
        <v>1.1977086901974048</v>
      </c>
      <c r="EW297" s="45">
        <f t="shared" ca="1" si="837"/>
        <v>1.0224123606720052</v>
      </c>
      <c r="EX297" s="45">
        <f t="shared" ca="1" si="837"/>
        <v>0.7000899953562767</v>
      </c>
      <c r="EY297" s="45">
        <f t="shared" ca="1" si="837"/>
        <v>0.63909387962070296</v>
      </c>
      <c r="EZ297" s="45">
        <f t="shared" ca="1" si="837"/>
        <v>0.61249568810195898</v>
      </c>
      <c r="FA297" s="45">
        <f t="shared" ca="1" si="837"/>
        <v>0.85100848923942329</v>
      </c>
      <c r="FB297" s="45">
        <f t="shared" ca="1" si="837"/>
        <v>0.62347646562986248</v>
      </c>
      <c r="FC297" s="45">
        <f t="shared" ca="1" si="837"/>
        <v>0.69169951666036711</v>
      </c>
      <c r="FD297" s="45">
        <f t="shared" ca="1" si="837"/>
        <v>-0.25161406489819976</v>
      </c>
      <c r="FE297" s="45">
        <f t="shared" ca="1" si="837"/>
        <v>-0.55563894719078277</v>
      </c>
      <c r="FF297" s="45">
        <f t="shared" ca="1" si="837"/>
        <v>7.7492415329763184E-2</v>
      </c>
      <c r="FG297" s="45">
        <f t="shared" ca="1" si="837"/>
        <v>-1.6818099609248145E-2</v>
      </c>
      <c r="FH297" s="45">
        <f t="shared" ca="1" si="837"/>
        <v>-0.36787060942478528</v>
      </c>
      <c r="FI297" s="45">
        <f t="shared" ca="1" si="837"/>
        <v>-0.33071193910263941</v>
      </c>
      <c r="FJ297" s="45">
        <f t="shared" ca="1" si="837"/>
        <v>-0.33426548810841927</v>
      </c>
      <c r="FK297" s="45">
        <f t="shared" ca="1" si="837"/>
        <v>-0.5797962149512399</v>
      </c>
      <c r="FL297" s="45">
        <f t="shared" ca="1" si="837"/>
        <v>-0.85417660059690637</v>
      </c>
      <c r="FM297" s="45">
        <f t="shared" ca="1" si="837"/>
        <v>-0.36529528774423203</v>
      </c>
      <c r="FN297" s="45">
        <f t="shared" ca="1" si="837"/>
        <v>0.53665292258794106</v>
      </c>
      <c r="FO297" s="45">
        <f t="shared" ca="1" si="837"/>
        <v>0.25487732295121363</v>
      </c>
      <c r="FP297" s="45">
        <f t="shared" ca="1" si="837"/>
        <v>0.61787044919303524</v>
      </c>
      <c r="FQ297" s="45">
        <f t="shared" ca="1" si="837"/>
        <v>0.52777378059855662</v>
      </c>
      <c r="FR297" s="45">
        <f t="shared" ca="1" si="837"/>
        <v>0.54796574982549584</v>
      </c>
      <c r="FS297" s="45">
        <f t="shared" ca="1" si="837"/>
        <v>0.74862044576524223</v>
      </c>
      <c r="FT297" s="45">
        <f t="shared" ca="1" si="837"/>
        <v>1.418881820324845</v>
      </c>
      <c r="FU297" s="45">
        <f t="shared" ca="1" si="837"/>
        <v>1.4149377070550748</v>
      </c>
      <c r="FV297" s="45">
        <f t="shared" ca="1" si="837"/>
        <v>0.61157287406674465</v>
      </c>
      <c r="FW297" s="45">
        <f t="shared" ca="1" si="837"/>
        <v>-7.9953191065086898E-3</v>
      </c>
      <c r="FX297" s="45">
        <f t="shared" ca="1" si="837"/>
        <v>0.2196692826084512</v>
      </c>
      <c r="FY297" s="45">
        <f t="shared" ca="1" si="837"/>
        <v>-6.9550348423376943E-2</v>
      </c>
      <c r="FZ297" s="45">
        <f t="shared" ca="1" si="837"/>
        <v>0.29382614686296732</v>
      </c>
      <c r="GA297" s="84">
        <f t="shared" ca="1" si="837"/>
        <v>0.14653749997047683</v>
      </c>
      <c r="GB297" s="25"/>
    </row>
    <row r="298" spans="1:184" x14ac:dyDescent="0.25">
      <c r="A298" s="14"/>
      <c r="B298" s="26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5"/>
      <c r="CC298" s="24"/>
      <c r="CD298" s="113">
        <f t="shared" si="801"/>
        <v>72</v>
      </c>
      <c r="CE298" s="114">
        <f t="shared" si="801"/>
        <v>73</v>
      </c>
      <c r="CF298" s="83">
        <f t="shared" ref="CF298:DK298" ca="1" si="838">(CF191-$CF$220)/$CF$221</f>
        <v>-2.8828361416157016</v>
      </c>
      <c r="CG298" s="45">
        <f t="shared" ca="1" si="838"/>
        <v>-2.095652581656438</v>
      </c>
      <c r="CH298" s="45">
        <f t="shared" ca="1" si="838"/>
        <v>-2.6615219718266836</v>
      </c>
      <c r="CI298" s="45">
        <f t="shared" ca="1" si="838"/>
        <v>-2.4612879523401356</v>
      </c>
      <c r="CJ298" s="45">
        <f t="shared" ca="1" si="838"/>
        <v>-1.9014339716554709</v>
      </c>
      <c r="CK298" s="45">
        <f t="shared" ca="1" si="838"/>
        <v>-1.6436076509421296</v>
      </c>
      <c r="CL298" s="45">
        <f t="shared" ca="1" si="838"/>
        <v>-1.5894192578351609</v>
      </c>
      <c r="CM298" s="45">
        <f t="shared" ca="1" si="838"/>
        <v>-0.91837477745393759</v>
      </c>
      <c r="CN298" s="45">
        <f t="shared" ca="1" si="838"/>
        <v>0.43515284583857816</v>
      </c>
      <c r="CO298" s="45">
        <f t="shared" ca="1" si="838"/>
        <v>-0.17678727193618557</v>
      </c>
      <c r="CP298" s="45">
        <f t="shared" ca="1" si="838"/>
        <v>-0.10194447866503427</v>
      </c>
      <c r="CQ298" s="45">
        <f t="shared" ca="1" si="838"/>
        <v>0.70349634047268672</v>
      </c>
      <c r="CR298" s="45">
        <f t="shared" ca="1" si="838"/>
        <v>0.29173474440134839</v>
      </c>
      <c r="CS298" s="45">
        <f t="shared" ca="1" si="838"/>
        <v>0.81589617990864782</v>
      </c>
      <c r="CT298" s="45">
        <f t="shared" ca="1" si="838"/>
        <v>0.63613346056273257</v>
      </c>
      <c r="CU298" s="45">
        <f t="shared" ca="1" si="838"/>
        <v>0.31491808650974346</v>
      </c>
      <c r="CV298" s="45">
        <f t="shared" ca="1" si="838"/>
        <v>-0.17176241057444452</v>
      </c>
      <c r="CW298" s="45">
        <f t="shared" ca="1" si="838"/>
        <v>-0.93879661810841397</v>
      </c>
      <c r="CX298" s="45">
        <f t="shared" ca="1" si="838"/>
        <v>-0.90692025812988308</v>
      </c>
      <c r="CY298" s="45">
        <f t="shared" ca="1" si="838"/>
        <v>-0.47568866017991329</v>
      </c>
      <c r="CZ298" s="45">
        <f t="shared" ca="1" si="838"/>
        <v>-0.16125188295819565</v>
      </c>
      <c r="DA298" s="45">
        <f t="shared" ca="1" si="838"/>
        <v>0.36557359432972059</v>
      </c>
      <c r="DB298" s="45">
        <f t="shared" ca="1" si="838"/>
        <v>-0.65893187050460689</v>
      </c>
      <c r="DC298" s="45">
        <f t="shared" ca="1" si="838"/>
        <v>-1.3683337833846572</v>
      </c>
      <c r="DD298" s="45">
        <f t="shared" ca="1" si="838"/>
        <v>-1.0167462222277133</v>
      </c>
      <c r="DE298" s="45">
        <f t="shared" ca="1" si="838"/>
        <v>-0.43394553003400388</v>
      </c>
      <c r="DF298" s="45">
        <f t="shared" ca="1" si="838"/>
        <v>-9.9761664213467147E-2</v>
      </c>
      <c r="DG298" s="45">
        <f t="shared" ca="1" si="838"/>
        <v>-0.52786196043900535</v>
      </c>
      <c r="DH298" s="45">
        <f t="shared" ca="1" si="838"/>
        <v>-0.29606397755134894</v>
      </c>
      <c r="DI298" s="45">
        <f t="shared" ca="1" si="838"/>
        <v>-1.1192932626929977</v>
      </c>
      <c r="DJ298" s="45">
        <f t="shared" ca="1" si="838"/>
        <v>-0.89528751323913336</v>
      </c>
      <c r="DK298" s="45">
        <f t="shared" ca="1" si="838"/>
        <v>-9.7258068832744536E-3</v>
      </c>
      <c r="DL298" s="45">
        <f t="shared" ref="DL298:EQ298" ca="1" si="839">(DL191-$CF$220)/$CF$221</f>
        <v>0.49756582602878585</v>
      </c>
      <c r="DM298" s="45">
        <f t="shared" ca="1" si="839"/>
        <v>0.45087685690408319</v>
      </c>
      <c r="DN298" s="45">
        <f t="shared" ca="1" si="839"/>
        <v>0.67120723052931586</v>
      </c>
      <c r="DO298" s="45">
        <f t="shared" ca="1" si="839"/>
        <v>-0.16658224911922168</v>
      </c>
      <c r="DP298" s="45">
        <f t="shared" ca="1" si="839"/>
        <v>1.0510313526316373</v>
      </c>
      <c r="DQ298" s="45">
        <f t="shared" ca="1" si="839"/>
        <v>6.0545418246751087E-3</v>
      </c>
      <c r="DR298" s="45">
        <f t="shared" ca="1" si="839"/>
        <v>-2.1771677274307125E-2</v>
      </c>
      <c r="DS298" s="45">
        <f t="shared" ca="1" si="839"/>
        <v>-0.26806471564455597</v>
      </c>
      <c r="DT298" s="45">
        <f t="shared" ca="1" si="839"/>
        <v>-7.3647902777483787E-2</v>
      </c>
      <c r="DU298" s="45">
        <f t="shared" ca="1" si="839"/>
        <v>-0.71020973551567768</v>
      </c>
      <c r="DV298" s="45">
        <f t="shared" ca="1" si="839"/>
        <v>-0.71274760244742263</v>
      </c>
      <c r="DW298" s="45">
        <f t="shared" ca="1" si="839"/>
        <v>-0.9418838201630173</v>
      </c>
      <c r="DX298" s="45">
        <f t="shared" ca="1" si="839"/>
        <v>-0.2973826748744729</v>
      </c>
      <c r="DY298" s="45">
        <f t="shared" ca="1" si="839"/>
        <v>-1.6099264118185526</v>
      </c>
      <c r="DZ298" s="45">
        <f t="shared" ca="1" si="839"/>
        <v>-0.82388191280074496</v>
      </c>
      <c r="EA298" s="45">
        <f t="shared" ca="1" si="839"/>
        <v>-0.42693388994878512</v>
      </c>
      <c r="EB298" s="45">
        <f t="shared" ca="1" si="839"/>
        <v>0.3216395083895619</v>
      </c>
      <c r="EC298" s="45">
        <f t="shared" ca="1" si="839"/>
        <v>-1.2179790631893589E-4</v>
      </c>
      <c r="ED298" s="45">
        <f t="shared" ca="1" si="839"/>
        <v>0.39227164619380867</v>
      </c>
      <c r="EE298" s="45">
        <f t="shared" ca="1" si="839"/>
        <v>0.83173214054074673</v>
      </c>
      <c r="EF298" s="45">
        <f t="shared" ca="1" si="839"/>
        <v>0.61697912568284441</v>
      </c>
      <c r="EG298" s="45">
        <f t="shared" ca="1" si="839"/>
        <v>0.5297628212351424</v>
      </c>
      <c r="EH298" s="45">
        <f t="shared" ca="1" si="839"/>
        <v>1.40080290250242</v>
      </c>
      <c r="EI298" s="45">
        <f t="shared" ca="1" si="839"/>
        <v>1.0389093856165288</v>
      </c>
      <c r="EJ298" s="45">
        <f t="shared" ca="1" si="839"/>
        <v>1.3637890353746849</v>
      </c>
      <c r="EK298" s="45">
        <f t="shared" ca="1" si="839"/>
        <v>0.79516921669230844</v>
      </c>
      <c r="EL298" s="45">
        <f t="shared" ca="1" si="839"/>
        <v>0.29532730929935236</v>
      </c>
      <c r="EM298" s="45">
        <f t="shared" ca="1" si="839"/>
        <v>0.94356162336240379</v>
      </c>
      <c r="EN298" s="45">
        <f t="shared" ca="1" si="839"/>
        <v>0.22064014210531604</v>
      </c>
      <c r="EO298" s="45">
        <f t="shared" ca="1" si="839"/>
        <v>0.44605301484643378</v>
      </c>
      <c r="EP298" s="45">
        <f t="shared" ca="1" si="839"/>
        <v>0.6534450713376857</v>
      </c>
      <c r="EQ298" s="45">
        <f t="shared" ca="1" si="839"/>
        <v>0.5389074126217499</v>
      </c>
      <c r="ER298" s="45">
        <f t="shared" ref="ER298:GA298" ca="1" si="840">(ER191-$CF$220)/$CF$221</f>
        <v>0.51502421515848507</v>
      </c>
      <c r="ES298" s="45">
        <f t="shared" ca="1" si="840"/>
        <v>0.22649005362015154</v>
      </c>
      <c r="ET298" s="45">
        <f t="shared" ca="1" si="840"/>
        <v>0.45387185344206554</v>
      </c>
      <c r="EU298" s="45">
        <f t="shared" ca="1" si="840"/>
        <v>0.9655260596485582</v>
      </c>
      <c r="EV298" s="45">
        <f t="shared" ca="1" si="840"/>
        <v>0.25832608887601594</v>
      </c>
      <c r="EW298" s="45">
        <f t="shared" ca="1" si="840"/>
        <v>7.1818674755226658E-2</v>
      </c>
      <c r="EX298" s="45">
        <f t="shared" ca="1" si="840"/>
        <v>9.0934116609942245E-2</v>
      </c>
      <c r="EY298" s="45">
        <f t="shared" ca="1" si="840"/>
        <v>-0.12587648894833137</v>
      </c>
      <c r="EZ298" s="45">
        <f t="shared" ca="1" si="840"/>
        <v>2.5894604757177937E-2</v>
      </c>
      <c r="FA298" s="45">
        <f t="shared" ca="1" si="840"/>
        <v>0.13244972627048779</v>
      </c>
      <c r="FB298" s="45">
        <f t="shared" ca="1" si="840"/>
        <v>1.5213827165151709E-3</v>
      </c>
      <c r="FC298" s="45">
        <f t="shared" ca="1" si="840"/>
        <v>0.18836045935224038</v>
      </c>
      <c r="FD298" s="45">
        <f t="shared" ca="1" si="840"/>
        <v>-0.36342838336798561</v>
      </c>
      <c r="FE298" s="45">
        <f t="shared" ca="1" si="840"/>
        <v>-0.24277911409936856</v>
      </c>
      <c r="FF298" s="45">
        <f t="shared" ca="1" si="840"/>
        <v>0.36268613586014109</v>
      </c>
      <c r="FG298" s="45">
        <f t="shared" ca="1" si="840"/>
        <v>0.23805970910677468</v>
      </c>
      <c r="FH298" s="45">
        <f t="shared" ca="1" si="840"/>
        <v>-1.9349939474487595E-2</v>
      </c>
      <c r="FI298" s="45">
        <f t="shared" ca="1" si="840"/>
        <v>0.10027510474874113</v>
      </c>
      <c r="FJ298" s="45">
        <f t="shared" ca="1" si="840"/>
        <v>0.36236863612235737</v>
      </c>
      <c r="FK298" s="45">
        <f t="shared" ca="1" si="840"/>
        <v>0.21581821152549185</v>
      </c>
      <c r="FL298" s="45">
        <f t="shared" ca="1" si="840"/>
        <v>-0.38289551697390145</v>
      </c>
      <c r="FM298" s="45">
        <f t="shared" ca="1" si="840"/>
        <v>-0.23146632715458071</v>
      </c>
      <c r="FN298" s="45">
        <f t="shared" ca="1" si="840"/>
        <v>0.11412865050419491</v>
      </c>
      <c r="FO298" s="45">
        <f t="shared" ca="1" si="840"/>
        <v>-0.14442881513416825</v>
      </c>
      <c r="FP298" s="45">
        <f t="shared" ca="1" si="840"/>
        <v>0.24438688168504472</v>
      </c>
      <c r="FQ298" s="45">
        <f t="shared" ca="1" si="840"/>
        <v>0.32993448057364028</v>
      </c>
      <c r="FR298" s="45">
        <f t="shared" ca="1" si="840"/>
        <v>0.32924612214093779</v>
      </c>
      <c r="FS298" s="45">
        <f t="shared" ca="1" si="840"/>
        <v>0.28392067099919466</v>
      </c>
      <c r="FT298" s="45">
        <f t="shared" ca="1" si="840"/>
        <v>0.93572881156968113</v>
      </c>
      <c r="FU298" s="45">
        <f t="shared" ca="1" si="840"/>
        <v>0.9764956284034193</v>
      </c>
      <c r="FV298" s="45">
        <f t="shared" ca="1" si="840"/>
        <v>0.31822008205553204</v>
      </c>
      <c r="FW298" s="45">
        <f t="shared" ca="1" si="840"/>
        <v>9.1491456953439854E-2</v>
      </c>
      <c r="FX298" s="45">
        <f t="shared" ca="1" si="840"/>
        <v>0.45610704218784237</v>
      </c>
      <c r="FY298" s="45">
        <f t="shared" ca="1" si="840"/>
        <v>-3.9509871928916376E-2</v>
      </c>
      <c r="FZ298" s="45">
        <f t="shared" ca="1" si="840"/>
        <v>4.8881778873667105E-2</v>
      </c>
      <c r="GA298" s="84">
        <f t="shared" ca="1" si="840"/>
        <v>-0.10427600837787665</v>
      </c>
      <c r="GB298" s="25"/>
    </row>
    <row r="299" spans="1:184" x14ac:dyDescent="0.25">
      <c r="A299" s="14"/>
      <c r="B299" s="26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5"/>
      <c r="CC299" s="24"/>
      <c r="CD299" s="113">
        <f t="shared" si="801"/>
        <v>73</v>
      </c>
      <c r="CE299" s="114">
        <f t="shared" si="801"/>
        <v>74</v>
      </c>
      <c r="CF299" s="83">
        <f t="shared" ref="CF299:DK299" ca="1" si="841">(CF192-$CF$220)/$CF$221</f>
        <v>-2.5063975987009668</v>
      </c>
      <c r="CG299" s="45">
        <f t="shared" ca="1" si="841"/>
        <v>-1.1496297408184246</v>
      </c>
      <c r="CH299" s="45">
        <f t="shared" ca="1" si="841"/>
        <v>-2.1738222808076566</v>
      </c>
      <c r="CI299" s="45">
        <f t="shared" ca="1" si="841"/>
        <v>-2.0701588374917574</v>
      </c>
      <c r="CJ299" s="45">
        <f t="shared" ca="1" si="841"/>
        <v>-1.7729796992488476</v>
      </c>
      <c r="CK299" s="45">
        <f t="shared" ca="1" si="841"/>
        <v>-1.1775078236293552</v>
      </c>
      <c r="CL299" s="45">
        <f t="shared" ca="1" si="841"/>
        <v>-1.2462103086003038</v>
      </c>
      <c r="CM299" s="45">
        <f t="shared" ca="1" si="841"/>
        <v>-0.78410909882856838</v>
      </c>
      <c r="CN299" s="45">
        <f t="shared" ca="1" si="841"/>
        <v>0.47970151132445821</v>
      </c>
      <c r="CO299" s="45">
        <f t="shared" ca="1" si="841"/>
        <v>-0.34194110477820533</v>
      </c>
      <c r="CP299" s="45">
        <f t="shared" ca="1" si="841"/>
        <v>-0.23537223717727551</v>
      </c>
      <c r="CQ299" s="45">
        <f t="shared" ca="1" si="841"/>
        <v>0.50770829404336093</v>
      </c>
      <c r="CR299" s="45">
        <f t="shared" ca="1" si="841"/>
        <v>0.1028411451794306</v>
      </c>
      <c r="CS299" s="45">
        <f t="shared" ca="1" si="841"/>
        <v>0.61095610258274335</v>
      </c>
      <c r="CT299" s="45">
        <f t="shared" ca="1" si="841"/>
        <v>0.18662142226754916</v>
      </c>
      <c r="CU299" s="45">
        <f t="shared" ca="1" si="841"/>
        <v>0.12289350577677646</v>
      </c>
      <c r="CV299" s="45">
        <f t="shared" ca="1" si="841"/>
        <v>-0.47247961753854706</v>
      </c>
      <c r="CW299" s="45">
        <f t="shared" ca="1" si="841"/>
        <v>-1.1339461208688491</v>
      </c>
      <c r="CX299" s="45">
        <f t="shared" ca="1" si="841"/>
        <v>-1.0705960582570697</v>
      </c>
      <c r="CY299" s="45">
        <f t="shared" ca="1" si="841"/>
        <v>-1.0632178233294072</v>
      </c>
      <c r="CZ299" s="45">
        <f t="shared" ca="1" si="841"/>
        <v>-0.89522127371193227</v>
      </c>
      <c r="DA299" s="45">
        <f t="shared" ca="1" si="841"/>
        <v>-0.48462851433055176</v>
      </c>
      <c r="DB299" s="45">
        <f t="shared" ca="1" si="841"/>
        <v>-0.94120748101298246</v>
      </c>
      <c r="DC299" s="45">
        <f t="shared" ca="1" si="841"/>
        <v>-1.3985597973300059</v>
      </c>
      <c r="DD299" s="45">
        <f t="shared" ca="1" si="841"/>
        <v>-1.0828199838334038</v>
      </c>
      <c r="DE299" s="45">
        <f t="shared" ca="1" si="841"/>
        <v>-8.2672295927531919E-2</v>
      </c>
      <c r="DF299" s="45">
        <f t="shared" ca="1" si="841"/>
        <v>-0.29681442370080025</v>
      </c>
      <c r="DG299" s="45">
        <f t="shared" ca="1" si="841"/>
        <v>-0.63624278771446297</v>
      </c>
      <c r="DH299" s="45">
        <f t="shared" ca="1" si="841"/>
        <v>-0.11199859257660884</v>
      </c>
      <c r="DI299" s="45">
        <f t="shared" ca="1" si="841"/>
        <v>-0.47200663843773244</v>
      </c>
      <c r="DJ299" s="45">
        <f t="shared" ca="1" si="841"/>
        <v>7.2733165754183329E-3</v>
      </c>
      <c r="DK299" s="45">
        <f t="shared" ca="1" si="841"/>
        <v>0.34720773013437395</v>
      </c>
      <c r="DL299" s="45">
        <f t="shared" ref="DL299:EQ299" ca="1" si="842">(DL192-$CF$220)/$CF$221</f>
        <v>0.95730797092470998</v>
      </c>
      <c r="DM299" s="45">
        <f t="shared" ca="1" si="842"/>
        <v>0.64106754032126156</v>
      </c>
      <c r="DN299" s="45">
        <f t="shared" ca="1" si="842"/>
        <v>0.78118447880014863</v>
      </c>
      <c r="DO299" s="45">
        <f t="shared" ca="1" si="842"/>
        <v>0.27384988685244938</v>
      </c>
      <c r="DP299" s="45">
        <f t="shared" ca="1" si="842"/>
        <v>1.3410721141681923</v>
      </c>
      <c r="DQ299" s="45">
        <f t="shared" ca="1" si="842"/>
        <v>0.54177099048899502</v>
      </c>
      <c r="DR299" s="45">
        <f t="shared" ca="1" si="842"/>
        <v>0.1830369578427273</v>
      </c>
      <c r="DS299" s="45">
        <f t="shared" ca="1" si="842"/>
        <v>-0.54402953573910473</v>
      </c>
      <c r="DT299" s="45">
        <f t="shared" ca="1" si="842"/>
        <v>-0.20436930573760287</v>
      </c>
      <c r="DU299" s="45">
        <f t="shared" ca="1" si="842"/>
        <v>-0.77566855470415719</v>
      </c>
      <c r="DV299" s="45">
        <f t="shared" ca="1" si="842"/>
        <v>-0.29466789033397556</v>
      </c>
      <c r="DW299" s="45">
        <f t="shared" ca="1" si="842"/>
        <v>-0.93915763223284543</v>
      </c>
      <c r="DX299" s="45">
        <f t="shared" ca="1" si="842"/>
        <v>-9.8536988605309059E-2</v>
      </c>
      <c r="DY299" s="45">
        <f t="shared" ca="1" si="842"/>
        <v>-1.2020361426030217</v>
      </c>
      <c r="DZ299" s="45">
        <f t="shared" ca="1" si="842"/>
        <v>-0.39625886830195584</v>
      </c>
      <c r="EA299" s="45">
        <f t="shared" ca="1" si="842"/>
        <v>8.4303196698947896E-2</v>
      </c>
      <c r="EB299" s="45">
        <f t="shared" ca="1" si="842"/>
        <v>1.2417598488580595</v>
      </c>
      <c r="EC299" s="45">
        <f t="shared" ca="1" si="842"/>
        <v>0.96954516128886659</v>
      </c>
      <c r="ED299" s="45">
        <f t="shared" ca="1" si="842"/>
        <v>1.1314698951282405</v>
      </c>
      <c r="EE299" s="45">
        <f t="shared" ca="1" si="842"/>
        <v>1.0756007273383927</v>
      </c>
      <c r="EF299" s="45">
        <f t="shared" ca="1" si="842"/>
        <v>0.871295664274505</v>
      </c>
      <c r="EG299" s="45">
        <f t="shared" ca="1" si="842"/>
        <v>0.50418564954335121</v>
      </c>
      <c r="EH299" s="45">
        <f t="shared" ca="1" si="842"/>
        <v>1.1450507548930342</v>
      </c>
      <c r="EI299" s="45">
        <f t="shared" ca="1" si="842"/>
        <v>0.30677220241290226</v>
      </c>
      <c r="EJ299" s="45">
        <f t="shared" ca="1" si="842"/>
        <v>0.47352794365600898</v>
      </c>
      <c r="EK299" s="45">
        <f t="shared" ca="1" si="842"/>
        <v>-0.17859421721659119</v>
      </c>
      <c r="EL299" s="45">
        <f t="shared" ca="1" si="842"/>
        <v>-0.50097157232555711</v>
      </c>
      <c r="EM299" s="45">
        <f t="shared" ca="1" si="842"/>
        <v>0.15834704723236359</v>
      </c>
      <c r="EN299" s="45">
        <f t="shared" ca="1" si="842"/>
        <v>-0.10220620641041965</v>
      </c>
      <c r="EO299" s="45">
        <f t="shared" ca="1" si="842"/>
        <v>5.921080349085478E-2</v>
      </c>
      <c r="EP299" s="45">
        <f t="shared" ca="1" si="842"/>
        <v>0.45646395355239305</v>
      </c>
      <c r="EQ299" s="45">
        <f t="shared" ca="1" si="842"/>
        <v>0.37066633102223062</v>
      </c>
      <c r="ER299" s="45">
        <f t="shared" ref="ER299:GA299" ca="1" si="843">(ER192-$CF$220)/$CF$221</f>
        <v>0.73183232830198153</v>
      </c>
      <c r="ES299" s="45">
        <f t="shared" ca="1" si="843"/>
        <v>0.64666120251529546</v>
      </c>
      <c r="ET299" s="45">
        <f t="shared" ca="1" si="843"/>
        <v>0.86705982915073987</v>
      </c>
      <c r="EU299" s="45">
        <f t="shared" ca="1" si="843"/>
        <v>1.2545034366284331</v>
      </c>
      <c r="EV299" s="45">
        <f t="shared" ca="1" si="843"/>
        <v>0.6763465279979346</v>
      </c>
      <c r="EW299" s="45">
        <f t="shared" ca="1" si="843"/>
        <v>0.34860069852887299</v>
      </c>
      <c r="EX299" s="45">
        <f t="shared" ca="1" si="843"/>
        <v>0.80373869483441529</v>
      </c>
      <c r="EY299" s="45">
        <f t="shared" ca="1" si="843"/>
        <v>0.52654800238778054</v>
      </c>
      <c r="EZ299" s="45">
        <f t="shared" ca="1" si="843"/>
        <v>0.65216456349658658</v>
      </c>
      <c r="FA299" s="45">
        <f t="shared" ca="1" si="843"/>
        <v>0.44861609405408148</v>
      </c>
      <c r="FB299" s="45">
        <f t="shared" ca="1" si="843"/>
        <v>0.14540915039752988</v>
      </c>
      <c r="FC299" s="45">
        <f t="shared" ca="1" si="843"/>
        <v>0.35231008976485018</v>
      </c>
      <c r="FD299" s="45">
        <f t="shared" ca="1" si="843"/>
        <v>7.4666897844407124E-2</v>
      </c>
      <c r="FE299" s="45">
        <f t="shared" ca="1" si="843"/>
        <v>0.39826985993835051</v>
      </c>
      <c r="FF299" s="45">
        <f t="shared" ca="1" si="843"/>
        <v>0.83411494320759361</v>
      </c>
      <c r="FG299" s="45">
        <f t="shared" ca="1" si="843"/>
        <v>0.59010044519283933</v>
      </c>
      <c r="FH299" s="45">
        <f t="shared" ca="1" si="843"/>
        <v>0.11198181481733127</v>
      </c>
      <c r="FI299" s="45">
        <f t="shared" ca="1" si="843"/>
        <v>0.1236676726610462</v>
      </c>
      <c r="FJ299" s="45">
        <f t="shared" ca="1" si="843"/>
        <v>0.78331018936708807</v>
      </c>
      <c r="FK299" s="45">
        <f t="shared" ca="1" si="843"/>
        <v>0.77372498587670502</v>
      </c>
      <c r="FL299" s="45">
        <f t="shared" ca="1" si="843"/>
        <v>0.33851634367489808</v>
      </c>
      <c r="FM299" s="45">
        <f t="shared" ca="1" si="843"/>
        <v>0.16916918221510102</v>
      </c>
      <c r="FN299" s="45">
        <f t="shared" ca="1" si="843"/>
        <v>0.28856036386397244</v>
      </c>
      <c r="FO299" s="45">
        <f t="shared" ca="1" si="843"/>
        <v>3.6308228075393134E-2</v>
      </c>
      <c r="FP299" s="45">
        <f t="shared" ca="1" si="843"/>
        <v>0.48978070151675468</v>
      </c>
      <c r="FQ299" s="45">
        <f t="shared" ca="1" si="843"/>
        <v>0.81915159089342293</v>
      </c>
      <c r="FR299" s="45">
        <f t="shared" ca="1" si="843"/>
        <v>0.7454978452318789</v>
      </c>
      <c r="FS299" s="45">
        <f t="shared" ca="1" si="843"/>
        <v>0.42530236932256388</v>
      </c>
      <c r="FT299" s="45">
        <f t="shared" ca="1" si="843"/>
        <v>0.61174645727370991</v>
      </c>
      <c r="FU299" s="45">
        <f t="shared" ca="1" si="843"/>
        <v>0.57628856275048845</v>
      </c>
      <c r="FV299" s="45">
        <f t="shared" ca="1" si="843"/>
        <v>1.1823008873671687E-2</v>
      </c>
      <c r="FW299" s="45">
        <f t="shared" ca="1" si="843"/>
        <v>-0.23486424891290206</v>
      </c>
      <c r="FX299" s="45">
        <f t="shared" ca="1" si="843"/>
        <v>0.19914145046944154</v>
      </c>
      <c r="FY299" s="45">
        <f t="shared" ca="1" si="843"/>
        <v>-0.5391146817636101</v>
      </c>
      <c r="FZ299" s="45">
        <f t="shared" ca="1" si="843"/>
        <v>-0.61813461305573014</v>
      </c>
      <c r="GA299" s="84">
        <f t="shared" ca="1" si="843"/>
        <v>-0.54206111197995099</v>
      </c>
      <c r="GB299" s="25"/>
    </row>
    <row r="300" spans="1:184" x14ac:dyDescent="0.25">
      <c r="A300" s="14"/>
      <c r="B300" s="26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5"/>
      <c r="CC300" s="24"/>
      <c r="CD300" s="113">
        <f t="shared" si="801"/>
        <v>74</v>
      </c>
      <c r="CE300" s="114">
        <f t="shared" si="801"/>
        <v>75</v>
      </c>
      <c r="CF300" s="83">
        <f t="shared" ref="CF300:DK300" ca="1" si="844">(CF193-$CF$220)/$CF$221</f>
        <v>-0.72845068443103289</v>
      </c>
      <c r="CG300" s="45">
        <f t="shared" ca="1" si="844"/>
        <v>0.74715203864245594</v>
      </c>
      <c r="CH300" s="45">
        <f t="shared" ca="1" si="844"/>
        <v>-1.5366312801444604</v>
      </c>
      <c r="CI300" s="45">
        <f t="shared" ca="1" si="844"/>
        <v>-1.6250937450121086</v>
      </c>
      <c r="CJ300" s="45">
        <f t="shared" ca="1" si="844"/>
        <v>-1.4013063301618363</v>
      </c>
      <c r="CK300" s="45">
        <f t="shared" ca="1" si="844"/>
        <v>-0.83279721884908453</v>
      </c>
      <c r="CL300" s="45">
        <f t="shared" ca="1" si="844"/>
        <v>-0.80203255568143572</v>
      </c>
      <c r="CM300" s="45">
        <f t="shared" ca="1" si="844"/>
        <v>-0.41135088549617876</v>
      </c>
      <c r="CN300" s="45">
        <f t="shared" ca="1" si="844"/>
        <v>0.35765330358386205</v>
      </c>
      <c r="CO300" s="45">
        <f t="shared" ca="1" si="844"/>
        <v>-0.4763250414094084</v>
      </c>
      <c r="CP300" s="45">
        <f t="shared" ca="1" si="844"/>
        <v>-0.52281700853649882</v>
      </c>
      <c r="CQ300" s="45">
        <f t="shared" ca="1" si="844"/>
        <v>0.20892009048911067</v>
      </c>
      <c r="CR300" s="45">
        <f t="shared" ca="1" si="844"/>
        <v>-0.14066659526520228</v>
      </c>
      <c r="CS300" s="45">
        <f t="shared" ca="1" si="844"/>
        <v>0.39082624772015873</v>
      </c>
      <c r="CT300" s="45">
        <f t="shared" ca="1" si="844"/>
        <v>-1.6110851989684209E-2</v>
      </c>
      <c r="CU300" s="45">
        <f t="shared" ca="1" si="844"/>
        <v>-0.15268442305289498</v>
      </c>
      <c r="CV300" s="45">
        <f t="shared" ca="1" si="844"/>
        <v>-0.78654809322956343</v>
      </c>
      <c r="CW300" s="45">
        <f t="shared" ca="1" si="844"/>
        <v>-1.0866541065764719</v>
      </c>
      <c r="CX300" s="45">
        <f t="shared" ca="1" si="844"/>
        <v>-1.4293848765589769</v>
      </c>
      <c r="CY300" s="45">
        <f t="shared" ca="1" si="844"/>
        <v>-1.1946210695642545</v>
      </c>
      <c r="CZ300" s="45">
        <f t="shared" ca="1" si="844"/>
        <v>-1.1454340627397239</v>
      </c>
      <c r="DA300" s="45">
        <f t="shared" ca="1" si="844"/>
        <v>-0.65889321525307909</v>
      </c>
      <c r="DB300" s="45">
        <f t="shared" ca="1" si="844"/>
        <v>-1.188706564043571</v>
      </c>
      <c r="DC300" s="45">
        <f t="shared" ca="1" si="844"/>
        <v>-1.4865748552427631</v>
      </c>
      <c r="DD300" s="45">
        <f t="shared" ca="1" si="844"/>
        <v>-1.4608175290950851</v>
      </c>
      <c r="DE300" s="45">
        <f t="shared" ca="1" si="844"/>
        <v>-0.66110819389672659</v>
      </c>
      <c r="DF300" s="45">
        <f t="shared" ca="1" si="844"/>
        <v>-0.61251078367968625</v>
      </c>
      <c r="DG300" s="45">
        <f t="shared" ca="1" si="844"/>
        <v>-0.68362063370422599</v>
      </c>
      <c r="DH300" s="45">
        <f t="shared" ca="1" si="844"/>
        <v>-0.35712688974706541</v>
      </c>
      <c r="DI300" s="45">
        <f t="shared" ca="1" si="844"/>
        <v>-0.63314812765357664</v>
      </c>
      <c r="DJ300" s="45">
        <f t="shared" ca="1" si="844"/>
        <v>-0.16827603109743053</v>
      </c>
      <c r="DK300" s="45">
        <f t="shared" ca="1" si="844"/>
        <v>2.247589044455995E-2</v>
      </c>
      <c r="DL300" s="45">
        <f t="shared" ref="DL300:EQ300" ca="1" si="845">(DL193-$CF$220)/$CF$221</f>
        <v>0.28228295155387967</v>
      </c>
      <c r="DM300" s="45">
        <f t="shared" ca="1" si="845"/>
        <v>0.17122632195849605</v>
      </c>
      <c r="DN300" s="45">
        <f t="shared" ca="1" si="845"/>
        <v>0.38184480005772198</v>
      </c>
      <c r="DO300" s="45">
        <f t="shared" ca="1" si="845"/>
        <v>-0.30132491603343259</v>
      </c>
      <c r="DP300" s="45">
        <f t="shared" ca="1" si="845"/>
        <v>0.55756998857326867</v>
      </c>
      <c r="DQ300" s="45">
        <f t="shared" ca="1" si="845"/>
        <v>-7.3198096080000233E-2</v>
      </c>
      <c r="DR300" s="45">
        <f t="shared" ca="1" si="845"/>
        <v>-0.14841447388088913</v>
      </c>
      <c r="DS300" s="45">
        <f t="shared" ca="1" si="845"/>
        <v>-0.80490012479270989</v>
      </c>
      <c r="DT300" s="45">
        <f t="shared" ca="1" si="845"/>
        <v>-0.54380226041714697</v>
      </c>
      <c r="DU300" s="45">
        <f t="shared" ca="1" si="845"/>
        <v>-0.80035524548510983</v>
      </c>
      <c r="DV300" s="45">
        <f t="shared" ca="1" si="845"/>
        <v>-0.34407094837021129</v>
      </c>
      <c r="DW300" s="45">
        <f t="shared" ca="1" si="845"/>
        <v>-0.51891485572500118</v>
      </c>
      <c r="DX300" s="45">
        <f t="shared" ca="1" si="845"/>
        <v>0.2229015681641876</v>
      </c>
      <c r="DY300" s="45">
        <f t="shared" ca="1" si="845"/>
        <v>-0.74496328171181625</v>
      </c>
      <c r="DZ300" s="45">
        <f t="shared" ca="1" si="845"/>
        <v>0.22048200742276697</v>
      </c>
      <c r="EA300" s="45">
        <f t="shared" ca="1" si="845"/>
        <v>0.24556055133944754</v>
      </c>
      <c r="EB300" s="45">
        <f t="shared" ca="1" si="845"/>
        <v>1.5346846828143994</v>
      </c>
      <c r="EC300" s="45">
        <f t="shared" ca="1" si="845"/>
        <v>1.6103346979945494</v>
      </c>
      <c r="ED300" s="45">
        <f t="shared" ca="1" si="845"/>
        <v>2.0422898732045329</v>
      </c>
      <c r="EE300" s="45">
        <f t="shared" ca="1" si="845"/>
        <v>2.0950247562162541</v>
      </c>
      <c r="EF300" s="45">
        <f t="shared" ca="1" si="845"/>
        <v>1.5137176870519062</v>
      </c>
      <c r="EG300" s="45">
        <f t="shared" ca="1" si="845"/>
        <v>0.90303032270079142</v>
      </c>
      <c r="EH300" s="45">
        <f t="shared" ca="1" si="845"/>
        <v>1.73000739964426</v>
      </c>
      <c r="EI300" s="45">
        <f t="shared" ca="1" si="845"/>
        <v>0.62253319033968035</v>
      </c>
      <c r="EJ300" s="45">
        <f t="shared" ca="1" si="845"/>
        <v>0.87261923027249333</v>
      </c>
      <c r="EK300" s="45">
        <f t="shared" ca="1" si="845"/>
        <v>6.5984378561330312E-2</v>
      </c>
      <c r="EL300" s="45">
        <f t="shared" ca="1" si="845"/>
        <v>-0.53182202872122686</v>
      </c>
      <c r="EM300" s="45">
        <f t="shared" ca="1" si="845"/>
        <v>-0.32475179160768025</v>
      </c>
      <c r="EN300" s="45">
        <f t="shared" ca="1" si="845"/>
        <v>-0.60034393472455505</v>
      </c>
      <c r="EO300" s="45">
        <f t="shared" ca="1" si="845"/>
        <v>-0.35962303531031975</v>
      </c>
      <c r="EP300" s="45">
        <f t="shared" ca="1" si="845"/>
        <v>0.1989761261061847</v>
      </c>
      <c r="EQ300" s="45">
        <f t="shared" ca="1" si="845"/>
        <v>-2.9072843927668665E-2</v>
      </c>
      <c r="ER300" s="45">
        <f t="shared" ref="ER300:GA300" ca="1" si="846">(ER193-$CF$220)/$CF$221</f>
        <v>0.52282231906687682</v>
      </c>
      <c r="ES300" s="45">
        <f t="shared" ca="1" si="846"/>
        <v>0.45972606076806843</v>
      </c>
      <c r="ET300" s="45">
        <f t="shared" ca="1" si="846"/>
        <v>0.829267871496017</v>
      </c>
      <c r="EU300" s="45">
        <f t="shared" ca="1" si="846"/>
        <v>1.420466926022155</v>
      </c>
      <c r="EV300" s="45">
        <f t="shared" ca="1" si="846"/>
        <v>1.3146694757857957</v>
      </c>
      <c r="EW300" s="45">
        <f t="shared" ca="1" si="846"/>
        <v>0.82103229058699201</v>
      </c>
      <c r="EX300" s="45">
        <f t="shared" ca="1" si="846"/>
        <v>0.84508121911105594</v>
      </c>
      <c r="EY300" s="45">
        <f t="shared" ca="1" si="846"/>
        <v>0.4549280417529753</v>
      </c>
      <c r="EZ300" s="45">
        <f t="shared" ca="1" si="846"/>
        <v>0.21881466453323919</v>
      </c>
      <c r="FA300" s="45">
        <f t="shared" ca="1" si="846"/>
        <v>1.9808272747413626E-2</v>
      </c>
      <c r="FB300" s="45">
        <f t="shared" ca="1" si="846"/>
        <v>-0.20063404555366096</v>
      </c>
      <c r="FC300" s="45">
        <f t="shared" ca="1" si="846"/>
        <v>-0.12048184227427607</v>
      </c>
      <c r="FD300" s="45">
        <f t="shared" ca="1" si="846"/>
        <v>-0.52520856772083591</v>
      </c>
      <c r="FE300" s="45">
        <f t="shared" ca="1" si="846"/>
        <v>-0.77421805526064769</v>
      </c>
      <c r="FF300" s="45">
        <f t="shared" ca="1" si="846"/>
        <v>-0.31752316741744613</v>
      </c>
      <c r="FG300" s="45">
        <f t="shared" ca="1" si="846"/>
        <v>-0.45569733165154608</v>
      </c>
      <c r="FH300" s="45">
        <f t="shared" ca="1" si="846"/>
        <v>-1.0830369809744829</v>
      </c>
      <c r="FI300" s="45">
        <f t="shared" ca="1" si="846"/>
        <v>-0.74554510999340284</v>
      </c>
      <c r="FJ300" s="45">
        <f t="shared" ca="1" si="846"/>
        <v>-0.21417507431887348</v>
      </c>
      <c r="FK300" s="45">
        <f t="shared" ca="1" si="846"/>
        <v>-8.9702463718970213E-2</v>
      </c>
      <c r="FL300" s="45">
        <f t="shared" ca="1" si="846"/>
        <v>-0.55413179997794215</v>
      </c>
      <c r="FM300" s="45">
        <f t="shared" ca="1" si="846"/>
        <v>-0.31085583034529374</v>
      </c>
      <c r="FN300" s="45">
        <f t="shared" ca="1" si="846"/>
        <v>-1.5189293492556301E-2</v>
      </c>
      <c r="FO300" s="45">
        <f t="shared" ca="1" si="846"/>
        <v>-0.37605639781119032</v>
      </c>
      <c r="FP300" s="45">
        <f t="shared" ca="1" si="846"/>
        <v>0.25262350797778582</v>
      </c>
      <c r="FQ300" s="45">
        <f t="shared" ca="1" si="846"/>
        <v>0.72519662757166214</v>
      </c>
      <c r="FR300" s="45">
        <f t="shared" ca="1" si="846"/>
        <v>0.78144536018322475</v>
      </c>
      <c r="FS300" s="45">
        <f t="shared" ca="1" si="846"/>
        <v>0.33827417109131386</v>
      </c>
      <c r="FT300" s="45">
        <f t="shared" ca="1" si="846"/>
        <v>0.1731547294881505</v>
      </c>
      <c r="FU300" s="45">
        <f t="shared" ca="1" si="846"/>
        <v>-6.470277723499368E-2</v>
      </c>
      <c r="FV300" s="45">
        <f t="shared" ca="1" si="846"/>
        <v>-0.63500304181523637</v>
      </c>
      <c r="FW300" s="45">
        <f t="shared" ca="1" si="846"/>
        <v>-0.81541395368459102</v>
      </c>
      <c r="FX300" s="45">
        <f t="shared" ca="1" si="846"/>
        <v>-0.21692793161891311</v>
      </c>
      <c r="FY300" s="45">
        <f t="shared" ca="1" si="846"/>
        <v>-0.91143004919390691</v>
      </c>
      <c r="FZ300" s="45">
        <f t="shared" ca="1" si="846"/>
        <v>-0.77741871129555107</v>
      </c>
      <c r="GA300" s="84">
        <f t="shared" ca="1" si="846"/>
        <v>-1.0832901870679894</v>
      </c>
      <c r="GB300" s="25"/>
    </row>
    <row r="301" spans="1:184" x14ac:dyDescent="0.25">
      <c r="A301" s="14"/>
      <c r="B301" s="26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5"/>
      <c r="CC301" s="24"/>
      <c r="CD301" s="113">
        <f t="shared" si="801"/>
        <v>75</v>
      </c>
      <c r="CE301" s="114">
        <f t="shared" si="801"/>
        <v>76</v>
      </c>
      <c r="CF301" s="83">
        <f t="shared" ref="CF301:DK301" ca="1" si="847">(CF194-$CF$220)/$CF$221</f>
        <v>-1.8895686578621251</v>
      </c>
      <c r="CG301" s="45">
        <f t="shared" ca="1" si="847"/>
        <v>-0.20721592978672437</v>
      </c>
      <c r="CH301" s="45">
        <f t="shared" ca="1" si="847"/>
        <v>0.25358374429225145</v>
      </c>
      <c r="CI301" s="45">
        <f t="shared" ca="1" si="847"/>
        <v>-0.15891610368964024</v>
      </c>
      <c r="CJ301" s="45">
        <f t="shared" ca="1" si="847"/>
        <v>-0.11822654578316515</v>
      </c>
      <c r="CK301" s="45">
        <f t="shared" ca="1" si="847"/>
        <v>0.5538940426309451</v>
      </c>
      <c r="CL301" s="45">
        <f t="shared" ca="1" si="847"/>
        <v>0.35080147821166918</v>
      </c>
      <c r="CM301" s="45">
        <f t="shared" ca="1" si="847"/>
        <v>0.9092876669372485</v>
      </c>
      <c r="CN301" s="45">
        <f t="shared" ca="1" si="847"/>
        <v>1.1259514389403853</v>
      </c>
      <c r="CO301" s="45">
        <f t="shared" ca="1" si="847"/>
        <v>0.37996232816781866</v>
      </c>
      <c r="CP301" s="45">
        <f t="shared" ca="1" si="847"/>
        <v>0.12234593819789075</v>
      </c>
      <c r="CQ301" s="45">
        <f t="shared" ca="1" si="847"/>
        <v>0.60477243946025661</v>
      </c>
      <c r="CR301" s="45">
        <f t="shared" ca="1" si="847"/>
        <v>0.28674365404603841</v>
      </c>
      <c r="CS301" s="45">
        <f t="shared" ca="1" si="847"/>
        <v>0.73682381583193779</v>
      </c>
      <c r="CT301" s="45">
        <f t="shared" ca="1" si="847"/>
        <v>0.22032619434473533</v>
      </c>
      <c r="CU301" s="45">
        <f t="shared" ca="1" si="847"/>
        <v>-0.22985934519046139</v>
      </c>
      <c r="CV301" s="45">
        <f t="shared" ca="1" si="847"/>
        <v>-1.1663266556478198</v>
      </c>
      <c r="CW301" s="45">
        <f t="shared" ca="1" si="847"/>
        <v>-1.119914684656814</v>
      </c>
      <c r="CX301" s="45">
        <f t="shared" ca="1" si="847"/>
        <v>-1.5994071880050036</v>
      </c>
      <c r="CY301" s="45">
        <f t="shared" ca="1" si="847"/>
        <v>-1.316935684835989</v>
      </c>
      <c r="CZ301" s="45">
        <f t="shared" ca="1" si="847"/>
        <v>-1.6828039354036501</v>
      </c>
      <c r="DA301" s="45">
        <f t="shared" ca="1" si="847"/>
        <v>-1.3090669642149952</v>
      </c>
      <c r="DB301" s="45">
        <f t="shared" ca="1" si="847"/>
        <v>-1.5296124921346734</v>
      </c>
      <c r="DC301" s="45">
        <f t="shared" ca="1" si="847"/>
        <v>-1.9447953260649384</v>
      </c>
      <c r="DD301" s="45">
        <f t="shared" ca="1" si="847"/>
        <v>-1.4761518325124845</v>
      </c>
      <c r="DE301" s="45">
        <f t="shared" ca="1" si="847"/>
        <v>-0.87656209190632728</v>
      </c>
      <c r="DF301" s="45">
        <f t="shared" ca="1" si="847"/>
        <v>-0.75154346491343227</v>
      </c>
      <c r="DG301" s="45">
        <f t="shared" ca="1" si="847"/>
        <v>-0.64903838509974943</v>
      </c>
      <c r="DH301" s="45">
        <f t="shared" ca="1" si="847"/>
        <v>-0.56129719204123896</v>
      </c>
      <c r="DI301" s="45">
        <f t="shared" ca="1" si="847"/>
        <v>-0.65833004333583067</v>
      </c>
      <c r="DJ301" s="45">
        <f t="shared" ca="1" si="847"/>
        <v>-6.1466407803739943E-2</v>
      </c>
      <c r="DK301" s="45">
        <f t="shared" ca="1" si="847"/>
        <v>2.7398641023978602E-2</v>
      </c>
      <c r="DL301" s="45">
        <f t="shared" ref="DL301:EQ301" ca="1" si="848">(DL194-$CF$220)/$CF$221</f>
        <v>0.25037945838710768</v>
      </c>
      <c r="DM301" s="45">
        <f t="shared" ca="1" si="848"/>
        <v>-0.1626254827280588</v>
      </c>
      <c r="DN301" s="45">
        <f t="shared" ca="1" si="848"/>
        <v>6.7805346087331825E-2</v>
      </c>
      <c r="DO301" s="45">
        <f t="shared" ca="1" si="848"/>
        <v>-0.76006917974179533</v>
      </c>
      <c r="DP301" s="45">
        <f t="shared" ca="1" si="848"/>
        <v>-0.19927561692901138</v>
      </c>
      <c r="DQ301" s="45">
        <f t="shared" ca="1" si="848"/>
        <v>-0.48686145298122685</v>
      </c>
      <c r="DR301" s="45">
        <f t="shared" ca="1" si="848"/>
        <v>-0.2610768688604907</v>
      </c>
      <c r="DS301" s="45">
        <f t="shared" ca="1" si="848"/>
        <v>-0.7788695565858984</v>
      </c>
      <c r="DT301" s="45">
        <f t="shared" ca="1" si="848"/>
        <v>-0.72620253432618365</v>
      </c>
      <c r="DU301" s="45">
        <f t="shared" ca="1" si="848"/>
        <v>-0.87208435964943098</v>
      </c>
      <c r="DV301" s="45">
        <f t="shared" ca="1" si="848"/>
        <v>-0.4776442407006018</v>
      </c>
      <c r="DW301" s="45">
        <f t="shared" ca="1" si="848"/>
        <v>-0.31166192675661131</v>
      </c>
      <c r="DX301" s="45">
        <f t="shared" ca="1" si="848"/>
        <v>0.33661962334548789</v>
      </c>
      <c r="DY301" s="45">
        <f t="shared" ca="1" si="848"/>
        <v>-0.42470768018967053</v>
      </c>
      <c r="DZ301" s="45">
        <f t="shared" ca="1" si="848"/>
        <v>0.68047651600638515</v>
      </c>
      <c r="EA301" s="45">
        <f t="shared" ca="1" si="848"/>
        <v>0.76286916472413635</v>
      </c>
      <c r="EB301" s="45">
        <f t="shared" ca="1" si="848"/>
        <v>1.6145145985262561</v>
      </c>
      <c r="EC301" s="45">
        <f t="shared" ca="1" si="848"/>
        <v>1.4992376542326631</v>
      </c>
      <c r="ED301" s="45">
        <f t="shared" ca="1" si="848"/>
        <v>1.9964730865951252</v>
      </c>
      <c r="EE301" s="45">
        <f t="shared" ca="1" si="848"/>
        <v>2.0212616470416425</v>
      </c>
      <c r="EF301" s="45">
        <f t="shared" ca="1" si="848"/>
        <v>1.4477761250853864</v>
      </c>
      <c r="EG301" s="45">
        <f t="shared" ca="1" si="848"/>
        <v>1.1297451540715087</v>
      </c>
      <c r="EH301" s="45">
        <f t="shared" ca="1" si="848"/>
        <v>1.9088364395480615</v>
      </c>
      <c r="EI301" s="45">
        <f t="shared" ca="1" si="848"/>
        <v>0.48269701706358364</v>
      </c>
      <c r="EJ301" s="45">
        <f t="shared" ca="1" si="848"/>
        <v>0.77389336427398592</v>
      </c>
      <c r="EK301" s="45">
        <f t="shared" ca="1" si="848"/>
        <v>0.25423273580542372</v>
      </c>
      <c r="EL301" s="45">
        <f t="shared" ca="1" si="848"/>
        <v>-0.31802925253948766</v>
      </c>
      <c r="EM301" s="45">
        <f t="shared" ca="1" si="848"/>
        <v>-0.39832103133703867</v>
      </c>
      <c r="EN301" s="45">
        <f t="shared" ca="1" si="848"/>
        <v>-0.44367797874908893</v>
      </c>
      <c r="EO301" s="45">
        <f t="shared" ca="1" si="848"/>
        <v>-0.27575646649726709</v>
      </c>
      <c r="EP301" s="45">
        <f t="shared" ca="1" si="848"/>
        <v>-3.9695105542030228E-3</v>
      </c>
      <c r="EQ301" s="45">
        <f t="shared" ca="1" si="848"/>
        <v>-0.36990556870679853</v>
      </c>
      <c r="ER301" s="45">
        <f t="shared" ref="ER301:GA301" ca="1" si="849">(ER194-$CF$220)/$CF$221</f>
        <v>-5.0343043491970295E-2</v>
      </c>
      <c r="ES301" s="45">
        <f t="shared" ca="1" si="849"/>
        <v>-0.14226456864515472</v>
      </c>
      <c r="ET301" s="45">
        <f t="shared" ca="1" si="849"/>
        <v>0.14248180197721277</v>
      </c>
      <c r="EU301" s="45">
        <f t="shared" ca="1" si="849"/>
        <v>0.77910021332106905</v>
      </c>
      <c r="EV301" s="45">
        <f t="shared" ca="1" si="849"/>
        <v>0.80748890714558597</v>
      </c>
      <c r="EW301" s="45">
        <f t="shared" ca="1" si="849"/>
        <v>0.32549586245867485</v>
      </c>
      <c r="EX301" s="45">
        <f t="shared" ca="1" si="849"/>
        <v>0.23501940098099233</v>
      </c>
      <c r="EY301" s="45">
        <f t="shared" ca="1" si="849"/>
        <v>7.5473890228607815E-2</v>
      </c>
      <c r="EZ301" s="45">
        <f t="shared" ca="1" si="849"/>
        <v>-0.14744806442395975</v>
      </c>
      <c r="FA301" s="45">
        <f t="shared" ca="1" si="849"/>
        <v>4.0688237049116713E-2</v>
      </c>
      <c r="FB301" s="45">
        <f t="shared" ca="1" si="849"/>
        <v>-0.33626358034835019</v>
      </c>
      <c r="FC301" s="45">
        <f t="shared" ca="1" si="849"/>
        <v>0.15052208603131786</v>
      </c>
      <c r="FD301" s="45">
        <f t="shared" ca="1" si="849"/>
        <v>0.20565331482805682</v>
      </c>
      <c r="FE301" s="45">
        <f t="shared" ca="1" si="849"/>
        <v>-1.1390772507983253E-3</v>
      </c>
      <c r="FF301" s="45">
        <f t="shared" ca="1" si="849"/>
        <v>0.30506541016227068</v>
      </c>
      <c r="FG301" s="45">
        <f t="shared" ca="1" si="849"/>
        <v>0.21704820332346869</v>
      </c>
      <c r="FH301" s="45">
        <f t="shared" ca="1" si="849"/>
        <v>-0.51227460570747951</v>
      </c>
      <c r="FI301" s="45">
        <f t="shared" ca="1" si="849"/>
        <v>-5.9865335868216296E-2</v>
      </c>
      <c r="FJ301" s="45">
        <f t="shared" ca="1" si="849"/>
        <v>0.18763533454068251</v>
      </c>
      <c r="FK301" s="45">
        <f t="shared" ca="1" si="849"/>
        <v>3.5370911673476328E-2</v>
      </c>
      <c r="FL301" s="45">
        <f t="shared" ca="1" si="849"/>
        <v>-0.51618543282949081</v>
      </c>
      <c r="FM301" s="45">
        <f t="shared" ca="1" si="849"/>
        <v>-0.69584396692079586</v>
      </c>
      <c r="FN301" s="45">
        <f t="shared" ca="1" si="849"/>
        <v>-0.54547834344684587</v>
      </c>
      <c r="FO301" s="45">
        <f t="shared" ca="1" si="849"/>
        <v>-0.91926432981232253</v>
      </c>
      <c r="FP301" s="45">
        <f t="shared" ca="1" si="849"/>
        <v>-0.43854402573725193</v>
      </c>
      <c r="FQ301" s="45">
        <f t="shared" ca="1" si="849"/>
        <v>-7.7207995950335298E-2</v>
      </c>
      <c r="FR301" s="45">
        <f t="shared" ca="1" si="849"/>
        <v>0.24419775116233777</v>
      </c>
      <c r="FS301" s="45">
        <f t="shared" ca="1" si="849"/>
        <v>0.18560945681676924</v>
      </c>
      <c r="FT301" s="45">
        <f t="shared" ca="1" si="849"/>
        <v>0.34892594025800788</v>
      </c>
      <c r="FU301" s="45">
        <f t="shared" ca="1" si="849"/>
        <v>3.7644732133597057E-2</v>
      </c>
      <c r="FV301" s="45">
        <f t="shared" ca="1" si="849"/>
        <v>-8.9407032801265954E-2</v>
      </c>
      <c r="FW301" s="45">
        <f t="shared" ca="1" si="849"/>
        <v>-0.22982761874429514</v>
      </c>
      <c r="FX301" s="45">
        <f t="shared" ca="1" si="849"/>
        <v>0.55315606219360092</v>
      </c>
      <c r="FY301" s="45">
        <f t="shared" ca="1" si="849"/>
        <v>0.22409144971554495</v>
      </c>
      <c r="FZ301" s="45">
        <f t="shared" ca="1" si="849"/>
        <v>0.71987056213340428</v>
      </c>
      <c r="GA301" s="84">
        <f t="shared" ca="1" si="849"/>
        <v>4.803190364717539E-2</v>
      </c>
      <c r="GB301" s="25"/>
    </row>
    <row r="302" spans="1:184" x14ac:dyDescent="0.25">
      <c r="A302" s="14"/>
      <c r="B302" s="26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5"/>
      <c r="CC302" s="24"/>
      <c r="CD302" s="113">
        <f t="shared" si="801"/>
        <v>76</v>
      </c>
      <c r="CE302" s="114">
        <f t="shared" si="801"/>
        <v>77</v>
      </c>
      <c r="CF302" s="83">
        <f t="shared" ref="CF302:DK302" ca="1" si="850">(CF195-$CF$220)/$CF$221</f>
        <v>-1.5667950362628469</v>
      </c>
      <c r="CG302" s="45">
        <f t="shared" ca="1" si="850"/>
        <v>-0.14197486261244815</v>
      </c>
      <c r="CH302" s="45">
        <f t="shared" ca="1" si="850"/>
        <v>0.44606121316506081</v>
      </c>
      <c r="CI302" s="45">
        <f t="shared" ca="1" si="850"/>
        <v>-0.21320054988113457</v>
      </c>
      <c r="CJ302" s="45">
        <f t="shared" ca="1" si="850"/>
        <v>-0.1663126889092672</v>
      </c>
      <c r="CK302" s="45">
        <f t="shared" ca="1" si="850"/>
        <v>0.56130139423373326</v>
      </c>
      <c r="CL302" s="45">
        <f t="shared" ca="1" si="850"/>
        <v>0.29165254600141549</v>
      </c>
      <c r="CM302" s="45">
        <f t="shared" ca="1" si="850"/>
        <v>0.72568281370725307</v>
      </c>
      <c r="CN302" s="45">
        <f t="shared" ca="1" si="850"/>
        <v>1.1120017955264423</v>
      </c>
      <c r="CO302" s="45">
        <f t="shared" ca="1" si="850"/>
        <v>0.15210650294361705</v>
      </c>
      <c r="CP302" s="45">
        <f t="shared" ca="1" si="850"/>
        <v>-0.46956242956171118</v>
      </c>
      <c r="CQ302" s="45">
        <f t="shared" ca="1" si="850"/>
        <v>-0.29218405604939041</v>
      </c>
      <c r="CR302" s="45">
        <f t="shared" ca="1" si="850"/>
        <v>-0.32203381488044963</v>
      </c>
      <c r="CS302" s="45">
        <f t="shared" ca="1" si="850"/>
        <v>0.22656634107912185</v>
      </c>
      <c r="CT302" s="45">
        <f t="shared" ca="1" si="850"/>
        <v>-0.10751577243293549</v>
      </c>
      <c r="CU302" s="45">
        <f t="shared" ca="1" si="850"/>
        <v>-0.56239351821170747</v>
      </c>
      <c r="CV302" s="45">
        <f t="shared" ca="1" si="850"/>
        <v>-1.2193860836170041</v>
      </c>
      <c r="CW302" s="45">
        <f t="shared" ca="1" si="850"/>
        <v>-1.0706424489326076</v>
      </c>
      <c r="CX302" s="45">
        <f t="shared" ca="1" si="850"/>
        <v>-1.2114930024372197</v>
      </c>
      <c r="CY302" s="45">
        <f t="shared" ca="1" si="850"/>
        <v>-0.86266937218755446</v>
      </c>
      <c r="CZ302" s="45">
        <f t="shared" ca="1" si="850"/>
        <v>-1.1596781487971692</v>
      </c>
      <c r="DA302" s="45">
        <f t="shared" ca="1" si="850"/>
        <v>-0.55684664897653069</v>
      </c>
      <c r="DB302" s="45">
        <f t="shared" ca="1" si="850"/>
        <v>-0.88739750065737677</v>
      </c>
      <c r="DC302" s="45">
        <f t="shared" ca="1" si="850"/>
        <v>-1.2863707990764615</v>
      </c>
      <c r="DD302" s="45">
        <f t="shared" ca="1" si="850"/>
        <v>-1.0316509447958599</v>
      </c>
      <c r="DE302" s="45">
        <f t="shared" ca="1" si="850"/>
        <v>-0.28403481588768548</v>
      </c>
      <c r="DF302" s="45">
        <f t="shared" ca="1" si="850"/>
        <v>-9.9075223147194139E-3</v>
      </c>
      <c r="DG302" s="45">
        <f t="shared" ca="1" si="850"/>
        <v>0.25273209467297525</v>
      </c>
      <c r="DH302" s="45">
        <f t="shared" ca="1" si="850"/>
        <v>0.33743487731488248</v>
      </c>
      <c r="DI302" s="45">
        <f t="shared" ca="1" si="850"/>
        <v>0.53352235803321235</v>
      </c>
      <c r="DJ302" s="45">
        <f t="shared" ca="1" si="850"/>
        <v>0.84846537740269812</v>
      </c>
      <c r="DK302" s="45">
        <f t="shared" ca="1" si="850"/>
        <v>0.95775427188369799</v>
      </c>
      <c r="DL302" s="45">
        <f t="shared" ref="DL302:EQ302" ca="1" si="851">(DL195-$CF$220)/$CF$221</f>
        <v>0.95406460745905231</v>
      </c>
      <c r="DM302" s="45">
        <f t="shared" ca="1" si="851"/>
        <v>0.50226559131007709</v>
      </c>
      <c r="DN302" s="45">
        <f t="shared" ca="1" si="851"/>
        <v>0.85690588416782909</v>
      </c>
      <c r="DO302" s="45">
        <f t="shared" ca="1" si="851"/>
        <v>-4.6514712627159484E-2</v>
      </c>
      <c r="DP302" s="45">
        <f t="shared" ca="1" si="851"/>
        <v>0.19823755728981809</v>
      </c>
      <c r="DQ302" s="45">
        <f t="shared" ca="1" si="851"/>
        <v>0.14535488321404461</v>
      </c>
      <c r="DR302" s="45">
        <f t="shared" ca="1" si="851"/>
        <v>3.4426920961505569E-3</v>
      </c>
      <c r="DS302" s="45">
        <f t="shared" ca="1" si="851"/>
        <v>-0.53485900669381881</v>
      </c>
      <c r="DT302" s="45">
        <f t="shared" ca="1" si="851"/>
        <v>-0.39639976277372152</v>
      </c>
      <c r="DU302" s="45">
        <f t="shared" ca="1" si="851"/>
        <v>-0.78788092230074547</v>
      </c>
      <c r="DV302" s="45">
        <f t="shared" ca="1" si="851"/>
        <v>-0.35998765592709342</v>
      </c>
      <c r="DW302" s="45">
        <f t="shared" ca="1" si="851"/>
        <v>-0.28300590326943148</v>
      </c>
      <c r="DX302" s="45">
        <f t="shared" ca="1" si="851"/>
        <v>0.33725628387043155</v>
      </c>
      <c r="DY302" s="45">
        <f t="shared" ca="1" si="851"/>
        <v>-0.42122285408996096</v>
      </c>
      <c r="DZ302" s="45">
        <f t="shared" ca="1" si="851"/>
        <v>0.17235889735807614</v>
      </c>
      <c r="EA302" s="45">
        <f t="shared" ca="1" si="851"/>
        <v>0.34647029309021832</v>
      </c>
      <c r="EB302" s="45">
        <f t="shared" ca="1" si="851"/>
        <v>0.8753245934376338</v>
      </c>
      <c r="EC302" s="45">
        <f t="shared" ca="1" si="851"/>
        <v>0.818711976654943</v>
      </c>
      <c r="ED302" s="45">
        <f t="shared" ca="1" si="851"/>
        <v>1.7171053529558005</v>
      </c>
      <c r="EE302" s="45">
        <f t="shared" ca="1" si="851"/>
        <v>1.677583357997154</v>
      </c>
      <c r="EF302" s="45">
        <f t="shared" ca="1" si="851"/>
        <v>0.9394656162083348</v>
      </c>
      <c r="EG302" s="45">
        <f t="shared" ca="1" si="851"/>
        <v>0.54971976437811265</v>
      </c>
      <c r="EH302" s="45">
        <f t="shared" ca="1" si="851"/>
        <v>1.4471986050731205</v>
      </c>
      <c r="EI302" s="45">
        <f t="shared" ca="1" si="851"/>
        <v>0.42419041538319335</v>
      </c>
      <c r="EJ302" s="45">
        <f t="shared" ca="1" si="851"/>
        <v>0.812495855561984</v>
      </c>
      <c r="EK302" s="45">
        <f t="shared" ca="1" si="851"/>
        <v>0.69448475940609455</v>
      </c>
      <c r="EL302" s="45">
        <f t="shared" ca="1" si="851"/>
        <v>0.29816574274078822</v>
      </c>
      <c r="EM302" s="45">
        <f t="shared" ca="1" si="851"/>
        <v>4.2765874349797025E-3</v>
      </c>
      <c r="EN302" s="45">
        <f t="shared" ca="1" si="851"/>
        <v>-7.4189803882523775E-2</v>
      </c>
      <c r="EO302" s="45">
        <f t="shared" ca="1" si="851"/>
        <v>0.11745977089488004</v>
      </c>
      <c r="EP302" s="45">
        <f t="shared" ca="1" si="851"/>
        <v>0.38862430168111745</v>
      </c>
      <c r="EQ302" s="45">
        <f t="shared" ca="1" si="851"/>
        <v>-8.164396965782815E-2</v>
      </c>
      <c r="ER302" s="45">
        <f t="shared" ref="ER302:GA302" ca="1" si="852">(ER195-$CF$220)/$CF$221</f>
        <v>0.20868656969380922</v>
      </c>
      <c r="ES302" s="45">
        <f t="shared" ca="1" si="852"/>
        <v>5.6066345994677316E-2</v>
      </c>
      <c r="ET302" s="45">
        <f t="shared" ca="1" si="852"/>
        <v>0.27882031197052259</v>
      </c>
      <c r="EU302" s="45">
        <f t="shared" ca="1" si="852"/>
        <v>0.49094960513344515</v>
      </c>
      <c r="EV302" s="45">
        <f t="shared" ca="1" si="852"/>
        <v>0.44531105360998741</v>
      </c>
      <c r="EW302" s="45">
        <f t="shared" ca="1" si="852"/>
        <v>7.7155237611488013E-3</v>
      </c>
      <c r="EX302" s="45">
        <f t="shared" ca="1" si="852"/>
        <v>-0.19931427785390404</v>
      </c>
      <c r="EY302" s="45">
        <f t="shared" ca="1" si="852"/>
        <v>-0.23041067386823705</v>
      </c>
      <c r="EZ302" s="45">
        <f t="shared" ca="1" si="852"/>
        <v>-0.44737666025586431</v>
      </c>
      <c r="FA302" s="45">
        <f t="shared" ca="1" si="852"/>
        <v>-0.50201278782821945</v>
      </c>
      <c r="FB302" s="45">
        <f t="shared" ca="1" si="852"/>
        <v>-1.0289835833366856</v>
      </c>
      <c r="FC302" s="45">
        <f t="shared" ca="1" si="852"/>
        <v>-0.92977807569037096</v>
      </c>
      <c r="FD302" s="45">
        <f t="shared" ca="1" si="852"/>
        <v>-0.69171370288525003</v>
      </c>
      <c r="FE302" s="45">
        <f t="shared" ca="1" si="852"/>
        <v>-0.66163730773884322</v>
      </c>
      <c r="FF302" s="45">
        <f t="shared" ca="1" si="852"/>
        <v>-0.17752539626627598</v>
      </c>
      <c r="FG302" s="45">
        <f t="shared" ca="1" si="852"/>
        <v>-0.45700667559164604</v>
      </c>
      <c r="FH302" s="45">
        <f t="shared" ca="1" si="852"/>
        <v>-1.3615662487388416</v>
      </c>
      <c r="FI302" s="45">
        <f t="shared" ca="1" si="852"/>
        <v>-1.067088097431282</v>
      </c>
      <c r="FJ302" s="45">
        <f t="shared" ca="1" si="852"/>
        <v>-0.88254754609857478</v>
      </c>
      <c r="FK302" s="45">
        <f t="shared" ca="1" si="852"/>
        <v>-0.68939086205593081</v>
      </c>
      <c r="FL302" s="45">
        <f t="shared" ca="1" si="852"/>
        <v>-0.964682556881437</v>
      </c>
      <c r="FM302" s="45">
        <f t="shared" ca="1" si="852"/>
        <v>-1.2035296195538994</v>
      </c>
      <c r="FN302" s="45">
        <f t="shared" ca="1" si="852"/>
        <v>-1.3716610269753868</v>
      </c>
      <c r="FO302" s="45">
        <f t="shared" ca="1" si="852"/>
        <v>-1.6137910020101243</v>
      </c>
      <c r="FP302" s="45">
        <f t="shared" ca="1" si="852"/>
        <v>-1.0723652438792768</v>
      </c>
      <c r="FQ302" s="45">
        <f t="shared" ca="1" si="852"/>
        <v>-0.73671443403246961</v>
      </c>
      <c r="FR302" s="45">
        <f t="shared" ca="1" si="852"/>
        <v>-0.27320632003571949</v>
      </c>
      <c r="FS302" s="45">
        <f t="shared" ca="1" si="852"/>
        <v>0.16197594148558486</v>
      </c>
      <c r="FT302" s="45">
        <f t="shared" ca="1" si="852"/>
        <v>0.26406057475696892</v>
      </c>
      <c r="FU302" s="45">
        <f t="shared" ca="1" si="852"/>
        <v>3.3270301527813739E-2</v>
      </c>
      <c r="FV302" s="45">
        <f t="shared" ca="1" si="852"/>
        <v>-0.22096872710120252</v>
      </c>
      <c r="FW302" s="45">
        <f t="shared" ca="1" si="852"/>
        <v>-3.324265959785408E-2</v>
      </c>
      <c r="FX302" s="45">
        <f t="shared" ca="1" si="852"/>
        <v>0.5499939873379619</v>
      </c>
      <c r="FY302" s="45">
        <f t="shared" ca="1" si="852"/>
        <v>0.51887408634652255</v>
      </c>
      <c r="FZ302" s="45">
        <f t="shared" ca="1" si="852"/>
        <v>1.2181169251669706</v>
      </c>
      <c r="GA302" s="84">
        <f t="shared" ca="1" si="852"/>
        <v>0.809440147599648</v>
      </c>
      <c r="GB302" s="25"/>
    </row>
    <row r="303" spans="1:184" x14ac:dyDescent="0.25">
      <c r="A303" s="14"/>
      <c r="B303" s="26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5"/>
      <c r="CC303" s="24"/>
      <c r="CD303" s="113">
        <f t="shared" si="801"/>
        <v>77</v>
      </c>
      <c r="CE303" s="114">
        <f t="shared" si="801"/>
        <v>78</v>
      </c>
      <c r="CF303" s="83">
        <f t="shared" ref="CF303:DK303" ca="1" si="853">(CF196-$CF$220)/$CF$221</f>
        <v>-1.7230222637332608</v>
      </c>
      <c r="CG303" s="45">
        <f t="shared" ca="1" si="853"/>
        <v>-0.34276435088493706</v>
      </c>
      <c r="CH303" s="45">
        <f t="shared" ca="1" si="853"/>
        <v>0.83827668199707961</v>
      </c>
      <c r="CI303" s="45">
        <f t="shared" ca="1" si="853"/>
        <v>4.0846907665685106E-2</v>
      </c>
      <c r="CJ303" s="45">
        <f t="shared" ca="1" si="853"/>
        <v>-6.7298656105820379E-2</v>
      </c>
      <c r="CK303" s="45">
        <f t="shared" ca="1" si="853"/>
        <v>1.1263188355350269</v>
      </c>
      <c r="CL303" s="45">
        <f t="shared" ca="1" si="853"/>
        <v>0.74152716735670043</v>
      </c>
      <c r="CM303" s="45">
        <f t="shared" ca="1" si="853"/>
        <v>1.0073805852249351</v>
      </c>
      <c r="CN303" s="45">
        <f t="shared" ca="1" si="853"/>
        <v>1.2536387541703709</v>
      </c>
      <c r="CO303" s="45">
        <f t="shared" ca="1" si="853"/>
        <v>0.68246071857482415</v>
      </c>
      <c r="CP303" s="45">
        <f t="shared" ca="1" si="853"/>
        <v>-0.21623770848164547</v>
      </c>
      <c r="CQ303" s="45">
        <f t="shared" ca="1" si="853"/>
        <v>0.33095777268464116</v>
      </c>
      <c r="CR303" s="45">
        <f t="shared" ca="1" si="853"/>
        <v>0.60134996312956579</v>
      </c>
      <c r="CS303" s="45">
        <f t="shared" ca="1" si="853"/>
        <v>1.029798379726288</v>
      </c>
      <c r="CT303" s="45">
        <f t="shared" ca="1" si="853"/>
        <v>0.17279288865823197</v>
      </c>
      <c r="CU303" s="45">
        <f t="shared" ca="1" si="853"/>
        <v>-0.17942140408459417</v>
      </c>
      <c r="CV303" s="45">
        <f t="shared" ca="1" si="853"/>
        <v>-0.78647632603672613</v>
      </c>
      <c r="CW303" s="45">
        <f t="shared" ca="1" si="853"/>
        <v>-0.84646359929895898</v>
      </c>
      <c r="CX303" s="45">
        <f t="shared" ca="1" si="853"/>
        <v>-1.0558983962840258</v>
      </c>
      <c r="CY303" s="45">
        <f t="shared" ca="1" si="853"/>
        <v>-0.51973102429906459</v>
      </c>
      <c r="CZ303" s="45">
        <f t="shared" ca="1" si="853"/>
        <v>-1.0825138588739642</v>
      </c>
      <c r="DA303" s="45">
        <f t="shared" ca="1" si="853"/>
        <v>-0.63012711336042526</v>
      </c>
      <c r="DB303" s="45">
        <f t="shared" ca="1" si="853"/>
        <v>-0.60989048148258873</v>
      </c>
      <c r="DC303" s="45">
        <f t="shared" ca="1" si="853"/>
        <v>-0.93302188594549584</v>
      </c>
      <c r="DD303" s="45">
        <f t="shared" ca="1" si="853"/>
        <v>-0.30321613516696649</v>
      </c>
      <c r="DE303" s="45">
        <f t="shared" ca="1" si="853"/>
        <v>0.50269401901380018</v>
      </c>
      <c r="DF303" s="45">
        <f t="shared" ca="1" si="853"/>
        <v>0.55953342872651302</v>
      </c>
      <c r="DG303" s="45">
        <f t="shared" ca="1" si="853"/>
        <v>0.57123754165571217</v>
      </c>
      <c r="DH303" s="45">
        <f t="shared" ca="1" si="853"/>
        <v>0.70691633767336282</v>
      </c>
      <c r="DI303" s="45">
        <f t="shared" ca="1" si="853"/>
        <v>0.7774372715048341</v>
      </c>
      <c r="DJ303" s="45">
        <f t="shared" ca="1" si="853"/>
        <v>0.99881095556993083</v>
      </c>
      <c r="DK303" s="45">
        <f t="shared" ca="1" si="853"/>
        <v>0.85258288479666799</v>
      </c>
      <c r="DL303" s="45">
        <f t="shared" ref="DL303:EQ303" ca="1" si="854">(DL196-$CF$220)/$CF$221</f>
        <v>1.3102277184235878</v>
      </c>
      <c r="DM303" s="45">
        <f t="shared" ca="1" si="854"/>
        <v>0.47129456610208226</v>
      </c>
      <c r="DN303" s="45">
        <f t="shared" ca="1" si="854"/>
        <v>0.40885907312587</v>
      </c>
      <c r="DO303" s="45">
        <f t="shared" ca="1" si="854"/>
        <v>-0.25484147651797295</v>
      </c>
      <c r="DP303" s="45">
        <f t="shared" ca="1" si="854"/>
        <v>-0.24445987734853952</v>
      </c>
      <c r="DQ303" s="45">
        <f t="shared" ca="1" si="854"/>
        <v>-0.73220922148013534</v>
      </c>
      <c r="DR303" s="45">
        <f t="shared" ca="1" si="854"/>
        <v>-0.50314910640811217</v>
      </c>
      <c r="DS303" s="45">
        <f t="shared" ca="1" si="854"/>
        <v>-0.93776993462924896</v>
      </c>
      <c r="DT303" s="45">
        <f t="shared" ca="1" si="854"/>
        <v>-0.81065611085033862</v>
      </c>
      <c r="DU303" s="45">
        <f t="shared" ca="1" si="854"/>
        <v>-1.4549771858550553</v>
      </c>
      <c r="DV303" s="45">
        <f t="shared" ca="1" si="854"/>
        <v>-0.89073987686729195</v>
      </c>
      <c r="DW303" s="45">
        <f t="shared" ca="1" si="854"/>
        <v>-0.41184270863891326</v>
      </c>
      <c r="DX303" s="45">
        <f t="shared" ca="1" si="854"/>
        <v>-3.0086410981823353E-2</v>
      </c>
      <c r="DY303" s="45">
        <f t="shared" ca="1" si="854"/>
        <v>-3.4861734881447552E-2</v>
      </c>
      <c r="DZ303" s="45">
        <f t="shared" ca="1" si="854"/>
        <v>0.85617935372729981</v>
      </c>
      <c r="EA303" s="45">
        <f t="shared" ca="1" si="854"/>
        <v>0.57928927461686663</v>
      </c>
      <c r="EB303" s="45">
        <f t="shared" ca="1" si="854"/>
        <v>0.77004696377630655</v>
      </c>
      <c r="EC303" s="45">
        <f t="shared" ca="1" si="854"/>
        <v>0.80243849000737011</v>
      </c>
      <c r="ED303" s="45">
        <f t="shared" ca="1" si="854"/>
        <v>1.9307801694942539</v>
      </c>
      <c r="EE303" s="45">
        <f t="shared" ca="1" si="854"/>
        <v>2.1010998089856048</v>
      </c>
      <c r="EF303" s="45">
        <f t="shared" ca="1" si="854"/>
        <v>1.325678477970238</v>
      </c>
      <c r="EG303" s="45">
        <f t="shared" ca="1" si="854"/>
        <v>1.0557840994426289</v>
      </c>
      <c r="EH303" s="45">
        <f t="shared" ca="1" si="854"/>
        <v>1.7448486781092738</v>
      </c>
      <c r="EI303" s="45">
        <f t="shared" ca="1" si="854"/>
        <v>0.68326146859550163</v>
      </c>
      <c r="EJ303" s="45">
        <f t="shared" ca="1" si="854"/>
        <v>1.1619666356295093</v>
      </c>
      <c r="EK303" s="45">
        <f t="shared" ca="1" si="854"/>
        <v>1.1508842627873928</v>
      </c>
      <c r="EL303" s="45">
        <f t="shared" ca="1" si="854"/>
        <v>0.76751967368257579</v>
      </c>
      <c r="EM303" s="45">
        <f t="shared" ca="1" si="854"/>
        <v>-0.11769983488504827</v>
      </c>
      <c r="EN303" s="45">
        <f t="shared" ca="1" si="854"/>
        <v>-0.5863979324155405</v>
      </c>
      <c r="EO303" s="45">
        <f t="shared" ca="1" si="854"/>
        <v>-0.50734672891972232</v>
      </c>
      <c r="EP303" s="45">
        <f t="shared" ca="1" si="854"/>
        <v>-0.27649395470167459</v>
      </c>
      <c r="EQ303" s="45">
        <f t="shared" ca="1" si="854"/>
        <v>-0.86731352137366613</v>
      </c>
      <c r="ER303" s="45">
        <f t="shared" ref="ER303:GA303" ca="1" si="855">(ER196-$CF$220)/$CF$221</f>
        <v>-0.53601021321934161</v>
      </c>
      <c r="ES303" s="45">
        <f t="shared" ca="1" si="855"/>
        <v>-0.74565356863937249</v>
      </c>
      <c r="ET303" s="45">
        <f t="shared" ca="1" si="855"/>
        <v>-0.43481284568376211</v>
      </c>
      <c r="EU303" s="45">
        <f t="shared" ca="1" si="855"/>
        <v>-0.35189595438185284</v>
      </c>
      <c r="EV303" s="45">
        <f t="shared" ca="1" si="855"/>
        <v>2.1719918477696568E-2</v>
      </c>
      <c r="EW303" s="45">
        <f t="shared" ca="1" si="855"/>
        <v>2.0587322515262596E-3</v>
      </c>
      <c r="EX303" s="45">
        <f t="shared" ca="1" si="855"/>
        <v>-3.9026618704250365E-2</v>
      </c>
      <c r="EY303" s="45">
        <f t="shared" ca="1" si="855"/>
        <v>0.29330871923291868</v>
      </c>
      <c r="EZ303" s="45">
        <f t="shared" ca="1" si="855"/>
        <v>2.7088153605606121E-2</v>
      </c>
      <c r="FA303" s="45">
        <f t="shared" ca="1" si="855"/>
        <v>0.12953219388731849</v>
      </c>
      <c r="FB303" s="45">
        <f t="shared" ca="1" si="855"/>
        <v>-0.50367487307625447</v>
      </c>
      <c r="FC303" s="45">
        <f t="shared" ca="1" si="855"/>
        <v>-0.36907621152336212</v>
      </c>
      <c r="FD303" s="45">
        <f t="shared" ca="1" si="855"/>
        <v>6.6210753673507997E-2</v>
      </c>
      <c r="FE303" s="45">
        <f t="shared" ca="1" si="855"/>
        <v>-4.1260718577574199E-2</v>
      </c>
      <c r="FF303" s="45">
        <f t="shared" ca="1" si="855"/>
        <v>0.13230043263504843</v>
      </c>
      <c r="FG303" s="45">
        <f t="shared" ca="1" si="855"/>
        <v>-9.4816927775822901E-2</v>
      </c>
      <c r="FH303" s="45">
        <f t="shared" ca="1" si="855"/>
        <v>-1.2630206039368703</v>
      </c>
      <c r="FI303" s="45">
        <f t="shared" ca="1" si="855"/>
        <v>-0.99846463834536958</v>
      </c>
      <c r="FJ303" s="45">
        <f t="shared" ca="1" si="855"/>
        <v>-0.93240477306780545</v>
      </c>
      <c r="FK303" s="45">
        <f t="shared" ca="1" si="855"/>
        <v>-0.48110906493935057</v>
      </c>
      <c r="FL303" s="45">
        <f t="shared" ca="1" si="855"/>
        <v>-0.84555867307816768</v>
      </c>
      <c r="FM303" s="45">
        <f t="shared" ca="1" si="855"/>
        <v>-1.042025352554764</v>
      </c>
      <c r="FN303" s="45">
        <f t="shared" ca="1" si="855"/>
        <v>-1.2951751590799392</v>
      </c>
      <c r="FO303" s="45">
        <f t="shared" ca="1" si="855"/>
        <v>-1.5365378737059234</v>
      </c>
      <c r="FP303" s="45">
        <f t="shared" ca="1" si="855"/>
        <v>-1.2039305290006925</v>
      </c>
      <c r="FQ303" s="45">
        <f t="shared" ca="1" si="855"/>
        <v>-0.48679647287526939</v>
      </c>
      <c r="FR303" s="45">
        <f t="shared" ca="1" si="855"/>
        <v>-2.2132708207956906E-2</v>
      </c>
      <c r="FS303" s="45">
        <f t="shared" ca="1" si="855"/>
        <v>0.42724457778428881</v>
      </c>
      <c r="FT303" s="45">
        <f t="shared" ca="1" si="855"/>
        <v>0.2478048434779396</v>
      </c>
      <c r="FU303" s="45">
        <f t="shared" ca="1" si="855"/>
        <v>-4.0423800509835982E-2</v>
      </c>
      <c r="FV303" s="45">
        <f t="shared" ca="1" si="855"/>
        <v>-0.28076024156361434</v>
      </c>
      <c r="FW303" s="45">
        <f t="shared" ca="1" si="855"/>
        <v>0.12442071409048171</v>
      </c>
      <c r="FX303" s="45">
        <f t="shared" ca="1" si="855"/>
        <v>0.66679511692493865</v>
      </c>
      <c r="FY303" s="45">
        <f t="shared" ca="1" si="855"/>
        <v>0.64216190576997878</v>
      </c>
      <c r="FZ303" s="45">
        <f t="shared" ca="1" si="855"/>
        <v>0.97667934713141991</v>
      </c>
      <c r="GA303" s="84">
        <f t="shared" ca="1" si="855"/>
        <v>0.56064967927581755</v>
      </c>
      <c r="GB303" s="25"/>
    </row>
    <row r="304" spans="1:184" x14ac:dyDescent="0.25">
      <c r="A304" s="14"/>
      <c r="B304" s="26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5"/>
      <c r="CC304" s="24"/>
      <c r="CD304" s="113">
        <f t="shared" si="801"/>
        <v>78</v>
      </c>
      <c r="CE304" s="114">
        <f t="shared" si="801"/>
        <v>79</v>
      </c>
      <c r="CF304" s="83">
        <f t="shared" ref="CF304:DK304" ca="1" si="856">(CF197-$CF$220)/$CF$221</f>
        <v>0.23764326066275029</v>
      </c>
      <c r="CG304" s="45">
        <f t="shared" ca="1" si="856"/>
        <v>1.2113411716773352</v>
      </c>
      <c r="CH304" s="45">
        <f t="shared" ca="1" si="856"/>
        <v>0.42034107826701433</v>
      </c>
      <c r="CI304" s="45">
        <f t="shared" ca="1" si="856"/>
        <v>-0.24973308914010639</v>
      </c>
      <c r="CJ304" s="45">
        <f t="shared" ca="1" si="856"/>
        <v>-0.43794771827935908</v>
      </c>
      <c r="CK304" s="45">
        <f t="shared" ca="1" si="856"/>
        <v>1.2475278478902887</v>
      </c>
      <c r="CL304" s="45">
        <f t="shared" ca="1" si="856"/>
        <v>0.60366729129857699</v>
      </c>
      <c r="CM304" s="45">
        <f t="shared" ca="1" si="856"/>
        <v>0.32793816238266521</v>
      </c>
      <c r="CN304" s="45">
        <f t="shared" ca="1" si="856"/>
        <v>0.56232275050701996</v>
      </c>
      <c r="CO304" s="45">
        <f t="shared" ca="1" si="856"/>
        <v>0.37685054034804116</v>
      </c>
      <c r="CP304" s="45">
        <f t="shared" ca="1" si="856"/>
        <v>-0.38821440724435091</v>
      </c>
      <c r="CQ304" s="45">
        <f t="shared" ca="1" si="856"/>
        <v>0.21461295838353525</v>
      </c>
      <c r="CR304" s="45">
        <f t="shared" ca="1" si="856"/>
        <v>0.30888296628596895</v>
      </c>
      <c r="CS304" s="45">
        <f t="shared" ca="1" si="856"/>
        <v>0.81414108712845434</v>
      </c>
      <c r="CT304" s="45">
        <f t="shared" ca="1" si="856"/>
        <v>-1.0244942636689708E-2</v>
      </c>
      <c r="CU304" s="45">
        <f t="shared" ca="1" si="856"/>
        <v>-0.30199970185228747</v>
      </c>
      <c r="CV304" s="45">
        <f t="shared" ca="1" si="856"/>
        <v>-0.43533295732975835</v>
      </c>
      <c r="CW304" s="45">
        <f t="shared" ca="1" si="856"/>
        <v>-0.64400594238628905</v>
      </c>
      <c r="CX304" s="45">
        <f t="shared" ca="1" si="856"/>
        <v>-0.94798648163717336</v>
      </c>
      <c r="CY304" s="45">
        <f t="shared" ca="1" si="856"/>
        <v>-0.4235532006805145</v>
      </c>
      <c r="CZ304" s="45">
        <f t="shared" ca="1" si="856"/>
        <v>-1.0846661321080977</v>
      </c>
      <c r="DA304" s="45">
        <f t="shared" ca="1" si="856"/>
        <v>-0.47687034943284135</v>
      </c>
      <c r="DB304" s="45">
        <f t="shared" ca="1" si="856"/>
        <v>-0.61204254719221296</v>
      </c>
      <c r="DC304" s="45">
        <f t="shared" ca="1" si="856"/>
        <v>-1.1798428676033728</v>
      </c>
      <c r="DD304" s="45">
        <f t="shared" ca="1" si="856"/>
        <v>-0.47143737816818188</v>
      </c>
      <c r="DE304" s="45">
        <f t="shared" ca="1" si="856"/>
        <v>0.18435990284492795</v>
      </c>
      <c r="DF304" s="45">
        <f t="shared" ca="1" si="856"/>
        <v>0.4032180933538756</v>
      </c>
      <c r="DG304" s="45">
        <f t="shared" ca="1" si="856"/>
        <v>0.31716734370265409</v>
      </c>
      <c r="DH304" s="45">
        <f t="shared" ca="1" si="856"/>
        <v>0.54055675329417407</v>
      </c>
      <c r="DI304" s="45">
        <f t="shared" ca="1" si="856"/>
        <v>0.30615707890549215</v>
      </c>
      <c r="DJ304" s="45">
        <f t="shared" ca="1" si="856"/>
        <v>0.36552092921606827</v>
      </c>
      <c r="DK304" s="45">
        <f t="shared" ca="1" si="856"/>
        <v>0.15299588427211422</v>
      </c>
      <c r="DL304" s="45">
        <f t="shared" ref="DL304:EQ304" ca="1" si="857">(DL197-$CF$220)/$CF$221</f>
        <v>0.5299773950884189</v>
      </c>
      <c r="DM304" s="45">
        <f t="shared" ca="1" si="857"/>
        <v>-5.1905027876989238E-2</v>
      </c>
      <c r="DN304" s="45">
        <f t="shared" ca="1" si="857"/>
        <v>-3.9868684049929042E-2</v>
      </c>
      <c r="DO304" s="45">
        <f t="shared" ca="1" si="857"/>
        <v>-0.60887252228705158</v>
      </c>
      <c r="DP304" s="45">
        <f t="shared" ca="1" si="857"/>
        <v>-0.57916674755268704</v>
      </c>
      <c r="DQ304" s="45">
        <f t="shared" ca="1" si="857"/>
        <v>-0.92489334320107697</v>
      </c>
      <c r="DR304" s="45">
        <f t="shared" ca="1" si="857"/>
        <v>-0.43295330637026291</v>
      </c>
      <c r="DS304" s="45">
        <f t="shared" ca="1" si="857"/>
        <v>-0.8042317289951223</v>
      </c>
      <c r="DT304" s="45">
        <f t="shared" ca="1" si="857"/>
        <v>-0.44952061257965065</v>
      </c>
      <c r="DU304" s="45">
        <f t="shared" ca="1" si="857"/>
        <v>-1.1372888542733224</v>
      </c>
      <c r="DV304" s="45">
        <f t="shared" ca="1" si="857"/>
        <v>-0.86535011795070893</v>
      </c>
      <c r="DW304" s="45">
        <f t="shared" ca="1" si="857"/>
        <v>-0.46854377648776052</v>
      </c>
      <c r="DX304" s="45">
        <f t="shared" ca="1" si="857"/>
        <v>-0.23675856392312092</v>
      </c>
      <c r="DY304" s="45">
        <f t="shared" ca="1" si="857"/>
        <v>-0.19770150185131768</v>
      </c>
      <c r="DZ304" s="45">
        <f t="shared" ca="1" si="857"/>
        <v>0.41045257403271196</v>
      </c>
      <c r="EA304" s="45">
        <f t="shared" ca="1" si="857"/>
        <v>0.37924128818069947</v>
      </c>
      <c r="EB304" s="45">
        <f t="shared" ca="1" si="857"/>
        <v>0.50761619393293156</v>
      </c>
      <c r="EC304" s="45">
        <f t="shared" ca="1" si="857"/>
        <v>0.45255055446457543</v>
      </c>
      <c r="ED304" s="45">
        <f t="shared" ca="1" si="857"/>
        <v>1.762065753191788</v>
      </c>
      <c r="EE304" s="45">
        <f t="shared" ca="1" si="857"/>
        <v>1.7885553247199004</v>
      </c>
      <c r="EF304" s="45">
        <f t="shared" ca="1" si="857"/>
        <v>1.0458173861361004</v>
      </c>
      <c r="EG304" s="45">
        <f t="shared" ca="1" si="857"/>
        <v>0.89807768785779662</v>
      </c>
      <c r="EH304" s="45">
        <f t="shared" ca="1" si="857"/>
        <v>1.2109088670308894</v>
      </c>
      <c r="EI304" s="45">
        <f t="shared" ca="1" si="857"/>
        <v>0.63126058967936738</v>
      </c>
      <c r="EJ304" s="45">
        <f t="shared" ca="1" si="857"/>
        <v>0.83251908732914881</v>
      </c>
      <c r="EK304" s="45">
        <f t="shared" ca="1" si="857"/>
        <v>0.73081168071266844</v>
      </c>
      <c r="EL304" s="45">
        <f t="shared" ca="1" si="857"/>
        <v>0.49804741611680975</v>
      </c>
      <c r="EM304" s="45">
        <f t="shared" ca="1" si="857"/>
        <v>-0.50211573391981257</v>
      </c>
      <c r="EN304" s="45">
        <f t="shared" ca="1" si="857"/>
        <v>-0.86950968000164619</v>
      </c>
      <c r="EO304" s="45">
        <f t="shared" ca="1" si="857"/>
        <v>-0.90369009258796362</v>
      </c>
      <c r="EP304" s="45">
        <f t="shared" ca="1" si="857"/>
        <v>-0.92923074660629568</v>
      </c>
      <c r="EQ304" s="45">
        <f t="shared" ca="1" si="857"/>
        <v>-1.2150555568882424</v>
      </c>
      <c r="ER304" s="45">
        <f t="shared" ref="ER304:GA304" ca="1" si="858">(ER197-$CF$220)/$CF$221</f>
        <v>-1.0106563005293299</v>
      </c>
      <c r="ES304" s="45">
        <f t="shared" ca="1" si="858"/>
        <v>-1.1725429476502776</v>
      </c>
      <c r="ET304" s="45">
        <f t="shared" ca="1" si="858"/>
        <v>-0.73780723688123429</v>
      </c>
      <c r="EU304" s="45">
        <f t="shared" ca="1" si="858"/>
        <v>-0.79993976806123812</v>
      </c>
      <c r="EV304" s="45">
        <f t="shared" ca="1" si="858"/>
        <v>-0.58582786838639833</v>
      </c>
      <c r="EW304" s="45">
        <f t="shared" ca="1" si="858"/>
        <v>-0.39245921697925584</v>
      </c>
      <c r="EX304" s="45">
        <f t="shared" ca="1" si="858"/>
        <v>-0.2577558892304016</v>
      </c>
      <c r="EY304" s="45">
        <f t="shared" ca="1" si="858"/>
        <v>0.28735511516763013</v>
      </c>
      <c r="EZ304" s="45">
        <f t="shared" ca="1" si="858"/>
        <v>1.7926836283784307E-2</v>
      </c>
      <c r="FA304" s="45">
        <f t="shared" ca="1" si="858"/>
        <v>-1.0081864094192348E-2</v>
      </c>
      <c r="FB304" s="45">
        <f t="shared" ca="1" si="858"/>
        <v>-0.55767351952985456</v>
      </c>
      <c r="FC304" s="45">
        <f t="shared" ca="1" si="858"/>
        <v>-0.36971765644358279</v>
      </c>
      <c r="FD304" s="45">
        <f t="shared" ca="1" si="858"/>
        <v>7.3101977954168049E-2</v>
      </c>
      <c r="FE304" s="45">
        <f t="shared" ca="1" si="858"/>
        <v>8.3703141549671442E-2</v>
      </c>
      <c r="FF304" s="45">
        <f t="shared" ca="1" si="858"/>
        <v>4.7380132535493587E-3</v>
      </c>
      <c r="FG304" s="45">
        <f t="shared" ca="1" si="858"/>
        <v>-8.3986531978920823E-2</v>
      </c>
      <c r="FH304" s="45">
        <f t="shared" ca="1" si="858"/>
        <v>-1.0710372688453635</v>
      </c>
      <c r="FI304" s="45">
        <f t="shared" ca="1" si="858"/>
        <v>-1.0911284588675065</v>
      </c>
      <c r="FJ304" s="45">
        <f t="shared" ca="1" si="858"/>
        <v>-1.2373358663698235</v>
      </c>
      <c r="FK304" s="45">
        <f t="shared" ca="1" si="858"/>
        <v>-0.83439820008397758</v>
      </c>
      <c r="FL304" s="45">
        <f t="shared" ca="1" si="858"/>
        <v>-1.1533209496826715</v>
      </c>
      <c r="FM304" s="45">
        <f t="shared" ca="1" si="858"/>
        <v>-1.2260471624771832</v>
      </c>
      <c r="FN304" s="45">
        <f t="shared" ca="1" si="858"/>
        <v>-1.5890154690560228</v>
      </c>
      <c r="FO304" s="45">
        <f t="shared" ca="1" si="858"/>
        <v>-1.4642748199768045</v>
      </c>
      <c r="FP304" s="45">
        <f t="shared" ca="1" si="858"/>
        <v>-1.4733586553965026</v>
      </c>
      <c r="FQ304" s="45">
        <f t="shared" ca="1" si="858"/>
        <v>-1.1310411337556301</v>
      </c>
      <c r="FR304" s="45">
        <f t="shared" ca="1" si="858"/>
        <v>-0.35193899280166652</v>
      </c>
      <c r="FS304" s="45">
        <f t="shared" ca="1" si="858"/>
        <v>0.1094706125869969</v>
      </c>
      <c r="FT304" s="45">
        <f t="shared" ca="1" si="858"/>
        <v>0.10562838651079703</v>
      </c>
      <c r="FU304" s="45">
        <f t="shared" ca="1" si="858"/>
        <v>-0.11926755219517253</v>
      </c>
      <c r="FV304" s="45">
        <f t="shared" ca="1" si="858"/>
        <v>-0.39284681568126173</v>
      </c>
      <c r="FW304" s="45">
        <f t="shared" ca="1" si="858"/>
        <v>0.15824326424643365</v>
      </c>
      <c r="FX304" s="45">
        <f t="shared" ca="1" si="858"/>
        <v>0.35565855500978838</v>
      </c>
      <c r="FY304" s="45">
        <f t="shared" ca="1" si="858"/>
        <v>0.42806784699381778</v>
      </c>
      <c r="FZ304" s="45">
        <f t="shared" ca="1" si="858"/>
        <v>0.99895664544267582</v>
      </c>
      <c r="GA304" s="84">
        <f t="shared" ca="1" si="858"/>
        <v>0.50967118433271486</v>
      </c>
      <c r="GB304" s="25"/>
    </row>
    <row r="305" spans="1:184" x14ac:dyDescent="0.25">
      <c r="A305" s="14"/>
      <c r="B305" s="26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5"/>
      <c r="CC305" s="24"/>
      <c r="CD305" s="113">
        <f t="shared" si="801"/>
        <v>79</v>
      </c>
      <c r="CE305" s="114">
        <f t="shared" si="801"/>
        <v>80</v>
      </c>
      <c r="CF305" s="83">
        <f t="shared" ref="CF305:DK305" ca="1" si="859">(CF198-$CF$220)/$CF$221</f>
        <v>0.53914712992662062</v>
      </c>
      <c r="CG305" s="45">
        <f t="shared" ca="1" si="859"/>
        <v>1.789541941235038</v>
      </c>
      <c r="CH305" s="45">
        <f t="shared" ca="1" si="859"/>
        <v>0.85154236734329891</v>
      </c>
      <c r="CI305" s="45">
        <f t="shared" ca="1" si="859"/>
        <v>0.24919545416581615</v>
      </c>
      <c r="CJ305" s="45">
        <f t="shared" ca="1" si="859"/>
        <v>-0.30706382619097183</v>
      </c>
      <c r="CK305" s="45">
        <f t="shared" ca="1" si="859"/>
        <v>1.0196296997450225</v>
      </c>
      <c r="CL305" s="45">
        <f t="shared" ca="1" si="859"/>
        <v>0.19342075521863886</v>
      </c>
      <c r="CM305" s="45">
        <f t="shared" ca="1" si="859"/>
        <v>-0.11217261987626512</v>
      </c>
      <c r="CN305" s="45">
        <f t="shared" ca="1" si="859"/>
        <v>8.5577642906575491E-3</v>
      </c>
      <c r="CO305" s="45">
        <f t="shared" ca="1" si="859"/>
        <v>-0.3822914468246893</v>
      </c>
      <c r="CP305" s="45">
        <f t="shared" ca="1" si="859"/>
        <v>-1.193316427320587</v>
      </c>
      <c r="CQ305" s="45">
        <f t="shared" ca="1" si="859"/>
        <v>-0.93782165899697101</v>
      </c>
      <c r="CR305" s="45">
        <f t="shared" ca="1" si="859"/>
        <v>-0.79772314513425813</v>
      </c>
      <c r="CS305" s="45">
        <f t="shared" ca="1" si="859"/>
        <v>-0.18613670600115811</v>
      </c>
      <c r="CT305" s="45">
        <f t="shared" ca="1" si="859"/>
        <v>-0.93939494562336567</v>
      </c>
      <c r="CU305" s="45">
        <f t="shared" ca="1" si="859"/>
        <v>-0.76906490286426687</v>
      </c>
      <c r="CV305" s="45">
        <f t="shared" ca="1" si="859"/>
        <v>-0.58603827366931993</v>
      </c>
      <c r="CW305" s="45">
        <f t="shared" ca="1" si="859"/>
        <v>-0.29789671727855715</v>
      </c>
      <c r="CX305" s="45">
        <f t="shared" ca="1" si="859"/>
        <v>-0.29229500934025204</v>
      </c>
      <c r="CY305" s="45">
        <f t="shared" ca="1" si="859"/>
        <v>0.56216263548313217</v>
      </c>
      <c r="CZ305" s="45">
        <f t="shared" ca="1" si="859"/>
        <v>0.17988177543479189</v>
      </c>
      <c r="DA305" s="45">
        <f t="shared" ca="1" si="859"/>
        <v>0.77748493677257913</v>
      </c>
      <c r="DB305" s="45">
        <f t="shared" ca="1" si="859"/>
        <v>0.68630657056589084</v>
      </c>
      <c r="DC305" s="45">
        <f t="shared" ca="1" si="859"/>
        <v>-9.676135241888538E-2</v>
      </c>
      <c r="DD305" s="45">
        <f t="shared" ca="1" si="859"/>
        <v>-3.0329843158266208E-2</v>
      </c>
      <c r="DE305" s="45">
        <f t="shared" ca="1" si="859"/>
        <v>0.41984279365996774</v>
      </c>
      <c r="DF305" s="45">
        <f t="shared" ca="1" si="859"/>
        <v>0.35941724410959014</v>
      </c>
      <c r="DG305" s="45">
        <f t="shared" ca="1" si="859"/>
        <v>7.2570660371526943E-2</v>
      </c>
      <c r="DH305" s="45">
        <f t="shared" ca="1" si="859"/>
        <v>-0.28304084631156273</v>
      </c>
      <c r="DI305" s="45">
        <f t="shared" ca="1" si="859"/>
        <v>-0.20308356051699303</v>
      </c>
      <c r="DJ305" s="45">
        <f t="shared" ca="1" si="859"/>
        <v>-0.42754910710854904</v>
      </c>
      <c r="DK305" s="45">
        <f t="shared" ca="1" si="859"/>
        <v>-0.82602953477316188</v>
      </c>
      <c r="DL305" s="45">
        <f t="shared" ref="DL305:EQ305" ca="1" si="860">(DL198-$CF$220)/$CF$221</f>
        <v>-0.31467646216680734</v>
      </c>
      <c r="DM305" s="45">
        <f t="shared" ca="1" si="860"/>
        <v>-0.48939781346640615</v>
      </c>
      <c r="DN305" s="45">
        <f t="shared" ca="1" si="860"/>
        <v>-0.46523801930048153</v>
      </c>
      <c r="DO305" s="45">
        <f t="shared" ca="1" si="860"/>
        <v>-0.88874712325477245</v>
      </c>
      <c r="DP305" s="45">
        <f t="shared" ca="1" si="860"/>
        <v>-0.8826923732041827</v>
      </c>
      <c r="DQ305" s="45">
        <f t="shared" ca="1" si="860"/>
        <v>-1.2090770746774147</v>
      </c>
      <c r="DR305" s="45">
        <f t="shared" ca="1" si="860"/>
        <v>-1.2803307421285544</v>
      </c>
      <c r="DS305" s="45">
        <f t="shared" ca="1" si="860"/>
        <v>-1.507569325039247</v>
      </c>
      <c r="DT305" s="45">
        <f t="shared" ca="1" si="860"/>
        <v>-1.0260261478137229</v>
      </c>
      <c r="DU305" s="45">
        <f t="shared" ca="1" si="860"/>
        <v>-1.6907984598061414</v>
      </c>
      <c r="DV305" s="45">
        <f t="shared" ca="1" si="860"/>
        <v>-1.4436945791495674</v>
      </c>
      <c r="DW305" s="45">
        <f t="shared" ca="1" si="860"/>
        <v>-1.1865287425613893</v>
      </c>
      <c r="DX305" s="45">
        <f t="shared" ca="1" si="860"/>
        <v>-0.86801998334757147</v>
      </c>
      <c r="DY305" s="45">
        <f t="shared" ca="1" si="860"/>
        <v>-0.5151916676959013</v>
      </c>
      <c r="DZ305" s="45">
        <f t="shared" ca="1" si="860"/>
        <v>5.713364577077059E-2</v>
      </c>
      <c r="EA305" s="45">
        <f t="shared" ca="1" si="860"/>
        <v>0.20334185675655128</v>
      </c>
      <c r="EB305" s="45">
        <f t="shared" ca="1" si="860"/>
        <v>0.35274341287923472</v>
      </c>
      <c r="EC305" s="45">
        <f t="shared" ca="1" si="860"/>
        <v>0.79333095434006773</v>
      </c>
      <c r="ED305" s="45">
        <f t="shared" ca="1" si="860"/>
        <v>1.8169221624980176</v>
      </c>
      <c r="EE305" s="45">
        <f t="shared" ca="1" si="860"/>
        <v>1.478648051392236</v>
      </c>
      <c r="EF305" s="45">
        <f t="shared" ca="1" si="860"/>
        <v>0.85132508981276245</v>
      </c>
      <c r="EG305" s="45">
        <f t="shared" ca="1" si="860"/>
        <v>0.73649872689159623</v>
      </c>
      <c r="EH305" s="45">
        <f t="shared" ca="1" si="860"/>
        <v>0.57502949667125214</v>
      </c>
      <c r="EI305" s="45">
        <f t="shared" ca="1" si="860"/>
        <v>0.46147333911169047</v>
      </c>
      <c r="EJ305" s="45">
        <f t="shared" ca="1" si="860"/>
        <v>0.41783732188919015</v>
      </c>
      <c r="EK305" s="45">
        <f t="shared" ca="1" si="860"/>
        <v>0.25124303222477784</v>
      </c>
      <c r="EL305" s="45">
        <f t="shared" ca="1" si="860"/>
        <v>-6.1863334613058027E-2</v>
      </c>
      <c r="EM305" s="45">
        <f t="shared" ca="1" si="860"/>
        <v>-0.64633876258678935</v>
      </c>
      <c r="EN305" s="45">
        <f t="shared" ca="1" si="860"/>
        <v>-0.65576755037134582</v>
      </c>
      <c r="EO305" s="45">
        <f t="shared" ca="1" si="860"/>
        <v>-0.82229707584531075</v>
      </c>
      <c r="EP305" s="45">
        <f t="shared" ca="1" si="860"/>
        <v>-0.92711671116796146</v>
      </c>
      <c r="EQ305" s="45">
        <f t="shared" ca="1" si="860"/>
        <v>-1.1182180448611447</v>
      </c>
      <c r="ER305" s="45">
        <f t="shared" ref="ER305:GA305" ca="1" si="861">(ER198-$CF$220)/$CF$221</f>
        <v>-1.2381258016613033</v>
      </c>
      <c r="ES305" s="45">
        <f t="shared" ca="1" si="861"/>
        <v>-1.4225332029941147</v>
      </c>
      <c r="ET305" s="45">
        <f t="shared" ca="1" si="861"/>
        <v>-0.97098481553029836</v>
      </c>
      <c r="EU305" s="45">
        <f t="shared" ca="1" si="861"/>
        <v>-1.3665450411136972</v>
      </c>
      <c r="EV305" s="45">
        <f t="shared" ca="1" si="861"/>
        <v>-1.2788002640513003</v>
      </c>
      <c r="EW305" s="45">
        <f t="shared" ca="1" si="861"/>
        <v>-0.98172406156863168</v>
      </c>
      <c r="EX305" s="45">
        <f t="shared" ca="1" si="861"/>
        <v>-0.96181125476254981</v>
      </c>
      <c r="EY305" s="45">
        <f t="shared" ca="1" si="861"/>
        <v>-0.71315717472989126</v>
      </c>
      <c r="EZ305" s="45">
        <f t="shared" ca="1" si="861"/>
        <v>-0.97127592427617271</v>
      </c>
      <c r="FA305" s="45">
        <f t="shared" ca="1" si="861"/>
        <v>-0.8469760273046858</v>
      </c>
      <c r="FB305" s="45">
        <f t="shared" ca="1" si="861"/>
        <v>-1.0299645202016157</v>
      </c>
      <c r="FC305" s="45">
        <f t="shared" ca="1" si="861"/>
        <v>-0.96866601059375135</v>
      </c>
      <c r="FD305" s="45">
        <f t="shared" ca="1" si="861"/>
        <v>-0.3710030364572825</v>
      </c>
      <c r="FE305" s="45">
        <f t="shared" ca="1" si="861"/>
        <v>-0.14352350843046086</v>
      </c>
      <c r="FF305" s="45">
        <f t="shared" ca="1" si="861"/>
        <v>-0.17284691438273636</v>
      </c>
      <c r="FG305" s="45">
        <f t="shared" ca="1" si="861"/>
        <v>9.4022081258371706E-2</v>
      </c>
      <c r="FH305" s="45">
        <f t="shared" ca="1" si="861"/>
        <v>-0.33786894816118723</v>
      </c>
      <c r="FI305" s="45">
        <f t="shared" ca="1" si="861"/>
        <v>1.159907663005455E-2</v>
      </c>
      <c r="FJ305" s="45">
        <f t="shared" ca="1" si="861"/>
        <v>-0.14666272637328415</v>
      </c>
      <c r="FK305" s="45">
        <f t="shared" ca="1" si="861"/>
        <v>0.11726358826769187</v>
      </c>
      <c r="FL305" s="45">
        <f t="shared" ca="1" si="861"/>
        <v>-0.30051074019229601</v>
      </c>
      <c r="FM305" s="45">
        <f t="shared" ca="1" si="861"/>
        <v>-0.66603526516780476</v>
      </c>
      <c r="FN305" s="45">
        <f t="shared" ca="1" si="861"/>
        <v>-1.3035680923257171</v>
      </c>
      <c r="FO305" s="45">
        <f t="shared" ca="1" si="861"/>
        <v>-1.1780909614633663</v>
      </c>
      <c r="FP305" s="45">
        <f t="shared" ca="1" si="861"/>
        <v>-1.4717019708608849</v>
      </c>
      <c r="FQ305" s="45">
        <f t="shared" ca="1" si="861"/>
        <v>-1.2697263704858104</v>
      </c>
      <c r="FR305" s="45">
        <f t="shared" ca="1" si="861"/>
        <v>-0.8564289300441138</v>
      </c>
      <c r="FS305" s="45">
        <f t="shared" ca="1" si="861"/>
        <v>-0.76961544706932183</v>
      </c>
      <c r="FT305" s="45">
        <f t="shared" ca="1" si="861"/>
        <v>-0.67013929721517862</v>
      </c>
      <c r="FU305" s="45">
        <f t="shared" ca="1" si="861"/>
        <v>-0.34852801405177841</v>
      </c>
      <c r="FV305" s="45">
        <f t="shared" ca="1" si="861"/>
        <v>-0.17152464234626169</v>
      </c>
      <c r="FW305" s="45">
        <f t="shared" ca="1" si="861"/>
        <v>0.34140697542420961</v>
      </c>
      <c r="FX305" s="45">
        <f t="shared" ca="1" si="861"/>
        <v>0.33315817372110174</v>
      </c>
      <c r="FY305" s="45">
        <f t="shared" ca="1" si="861"/>
        <v>0.57825779945657196</v>
      </c>
      <c r="FZ305" s="45">
        <f t="shared" ca="1" si="861"/>
        <v>0.95400347634188165</v>
      </c>
      <c r="GA305" s="84">
        <f t="shared" ca="1" si="861"/>
        <v>0.604509494181796</v>
      </c>
      <c r="GB305" s="25"/>
    </row>
    <row r="306" spans="1:184" x14ac:dyDescent="0.25">
      <c r="A306" s="14"/>
      <c r="B306" s="26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5"/>
      <c r="CC306" s="24"/>
      <c r="CD306" s="113">
        <f t="shared" ref="CD306:CE325" si="862">CD199</f>
        <v>80</v>
      </c>
      <c r="CE306" s="114">
        <f t="shared" si="862"/>
        <v>81</v>
      </c>
      <c r="CF306" s="83">
        <f t="shared" ref="CF306:DK306" ca="1" si="863">(CF199-$CF$220)/$CF$221</f>
        <v>0.73792947271288523</v>
      </c>
      <c r="CG306" s="45">
        <f t="shared" ca="1" si="863"/>
        <v>1.6731802146783374</v>
      </c>
      <c r="CH306" s="45">
        <f t="shared" ca="1" si="863"/>
        <v>1.0772812628415962</v>
      </c>
      <c r="CI306" s="45">
        <f t="shared" ca="1" si="863"/>
        <v>0.35046366150096009</v>
      </c>
      <c r="CJ306" s="45">
        <f t="shared" ca="1" si="863"/>
        <v>-0.33926941961940604</v>
      </c>
      <c r="CK306" s="45">
        <f t="shared" ca="1" si="863"/>
        <v>0.94366098974018375</v>
      </c>
      <c r="CL306" s="45">
        <f t="shared" ca="1" si="863"/>
        <v>0.30680834955778691</v>
      </c>
      <c r="CM306" s="45">
        <f t="shared" ca="1" si="863"/>
        <v>0.2364048891155566</v>
      </c>
      <c r="CN306" s="45">
        <f t="shared" ca="1" si="863"/>
        <v>0.19336966498326441</v>
      </c>
      <c r="CO306" s="45">
        <f t="shared" ca="1" si="863"/>
        <v>-0.5737823966490031</v>
      </c>
      <c r="CP306" s="45">
        <f t="shared" ca="1" si="863"/>
        <v>-1.2146655477198696</v>
      </c>
      <c r="CQ306" s="45">
        <f t="shared" ca="1" si="863"/>
        <v>-0.62684920889142559</v>
      </c>
      <c r="CR306" s="45">
        <f t="shared" ca="1" si="863"/>
        <v>-0.17052899175342073</v>
      </c>
      <c r="CS306" s="45">
        <f t="shared" ca="1" si="863"/>
        <v>0.30526147570162387</v>
      </c>
      <c r="CT306" s="45">
        <f t="shared" ca="1" si="863"/>
        <v>-0.51375715232119357</v>
      </c>
      <c r="CU306" s="45">
        <f t="shared" ca="1" si="863"/>
        <v>-0.7321408961187027</v>
      </c>
      <c r="CV306" s="45">
        <f t="shared" ca="1" si="863"/>
        <v>-0.39389564061267146</v>
      </c>
      <c r="CW306" s="45">
        <f t="shared" ca="1" si="863"/>
        <v>-0.2640236052059628</v>
      </c>
      <c r="CX306" s="45">
        <f t="shared" ca="1" si="863"/>
        <v>-0.11228256340892696</v>
      </c>
      <c r="CY306" s="45">
        <f t="shared" ca="1" si="863"/>
        <v>0.48126967889197297</v>
      </c>
      <c r="CZ306" s="45">
        <f t="shared" ca="1" si="863"/>
        <v>-4.8754616109795666E-2</v>
      </c>
      <c r="DA306" s="45">
        <f t="shared" ca="1" si="863"/>
        <v>0.3496064277635797</v>
      </c>
      <c r="DB306" s="45">
        <f t="shared" ca="1" si="863"/>
        <v>0.45601897579673534</v>
      </c>
      <c r="DC306" s="45">
        <f t="shared" ca="1" si="863"/>
        <v>-0.25806540297204994</v>
      </c>
      <c r="DD306" s="45">
        <f t="shared" ca="1" si="863"/>
        <v>5.3844197786915314E-2</v>
      </c>
      <c r="DE306" s="45">
        <f t="shared" ca="1" si="863"/>
        <v>0.1602540563707999</v>
      </c>
      <c r="DF306" s="45">
        <f t="shared" ca="1" si="863"/>
        <v>0.37735831073355447</v>
      </c>
      <c r="DG306" s="45">
        <f t="shared" ca="1" si="863"/>
        <v>0.388395784191577</v>
      </c>
      <c r="DH306" s="45">
        <f t="shared" ca="1" si="863"/>
        <v>-0.15053541327591752</v>
      </c>
      <c r="DI306" s="45">
        <f t="shared" ca="1" si="863"/>
        <v>-0.50886148552279664</v>
      </c>
      <c r="DJ306" s="45">
        <f t="shared" ca="1" si="863"/>
        <v>-0.86567746098510678</v>
      </c>
      <c r="DK306" s="45">
        <f t="shared" ca="1" si="863"/>
        <v>-1.3054087600788247</v>
      </c>
      <c r="DL306" s="45">
        <f t="shared" ref="DL306:EQ306" ca="1" si="864">(DL199-$CF$220)/$CF$221</f>
        <v>-0.68215760742516429</v>
      </c>
      <c r="DM306" s="45">
        <f t="shared" ca="1" si="864"/>
        <v>-0.78009151397010368</v>
      </c>
      <c r="DN306" s="45">
        <f t="shared" ca="1" si="864"/>
        <v>-0.73255883235175967</v>
      </c>
      <c r="DO306" s="45">
        <f t="shared" ca="1" si="864"/>
        <v>-1.1826388772585597</v>
      </c>
      <c r="DP306" s="45">
        <f t="shared" ca="1" si="864"/>
        <v>-1.5019610137429555</v>
      </c>
      <c r="DQ306" s="45">
        <f t="shared" ca="1" si="864"/>
        <v>-1.6233670000221503</v>
      </c>
      <c r="DR306" s="45">
        <f t="shared" ca="1" si="864"/>
        <v>-1.2090834153455332</v>
      </c>
      <c r="DS306" s="45">
        <f t="shared" ca="1" si="864"/>
        <v>-1.0951142922087573</v>
      </c>
      <c r="DT306" s="45">
        <f t="shared" ca="1" si="864"/>
        <v>-0.52418158468711773</v>
      </c>
      <c r="DU306" s="45">
        <f t="shared" ca="1" si="864"/>
        <v>-1.1056147543768062</v>
      </c>
      <c r="DV306" s="45">
        <f t="shared" ca="1" si="864"/>
        <v>-0.70356466201915269</v>
      </c>
      <c r="DW306" s="45">
        <f t="shared" ca="1" si="864"/>
        <v>-0.48467923680992003</v>
      </c>
      <c r="DX306" s="45">
        <f t="shared" ca="1" si="864"/>
        <v>-0.18621576182276181</v>
      </c>
      <c r="DY306" s="45">
        <f t="shared" ca="1" si="864"/>
        <v>0.46262803982937278</v>
      </c>
      <c r="DZ306" s="45">
        <f t="shared" ca="1" si="864"/>
        <v>0.86378079769877991</v>
      </c>
      <c r="EA306" s="45">
        <f t="shared" ca="1" si="864"/>
        <v>0.8123598880177999</v>
      </c>
      <c r="EB306" s="45">
        <f t="shared" ca="1" si="864"/>
        <v>0.72917361169695771</v>
      </c>
      <c r="EC306" s="45">
        <f t="shared" ca="1" si="864"/>
        <v>0.87511401715575865</v>
      </c>
      <c r="ED306" s="45">
        <f t="shared" ca="1" si="864"/>
        <v>1.8200638267838631</v>
      </c>
      <c r="EE306" s="45">
        <f t="shared" ca="1" si="864"/>
        <v>1.2756483056959629</v>
      </c>
      <c r="EF306" s="45">
        <f t="shared" ca="1" si="864"/>
        <v>0.86763704223908478</v>
      </c>
      <c r="EG306" s="45">
        <f t="shared" ca="1" si="864"/>
        <v>0.88081331157646392</v>
      </c>
      <c r="EH306" s="45">
        <f t="shared" ca="1" si="864"/>
        <v>0.68540919809823175</v>
      </c>
      <c r="EI306" s="45">
        <f t="shared" ca="1" si="864"/>
        <v>0.76948733006899561</v>
      </c>
      <c r="EJ306" s="45">
        <f t="shared" ca="1" si="864"/>
        <v>0.72254123907082091</v>
      </c>
      <c r="EK306" s="45">
        <f t="shared" ca="1" si="864"/>
        <v>0.75687789851471998</v>
      </c>
      <c r="EL306" s="45">
        <f t="shared" ca="1" si="864"/>
        <v>0.62004806839129323</v>
      </c>
      <c r="EM306" s="45">
        <f t="shared" ca="1" si="864"/>
        <v>-2.7586862658675663E-2</v>
      </c>
      <c r="EN306" s="45">
        <f t="shared" ca="1" si="864"/>
        <v>-6.4510468033126087E-2</v>
      </c>
      <c r="EO306" s="45">
        <f t="shared" ca="1" si="864"/>
        <v>-0.50989906468372559</v>
      </c>
      <c r="EP306" s="45">
        <f t="shared" ca="1" si="864"/>
        <v>-0.76258486550562443</v>
      </c>
      <c r="EQ306" s="45">
        <f t="shared" ca="1" si="864"/>
        <v>-0.90074122804243972</v>
      </c>
      <c r="ER306" s="45">
        <f t="shared" ref="ER306:GA306" ca="1" si="865">(ER199-$CF$220)/$CF$221</f>
        <v>-0.67636721305031577</v>
      </c>
      <c r="ES306" s="45">
        <f t="shared" ca="1" si="865"/>
        <v>-0.71257656593506025</v>
      </c>
      <c r="ET306" s="45">
        <f t="shared" ca="1" si="865"/>
        <v>-0.66825846046170634</v>
      </c>
      <c r="EU306" s="45">
        <f t="shared" ca="1" si="865"/>
        <v>-1.0710803110950242</v>
      </c>
      <c r="EV306" s="45">
        <f t="shared" ca="1" si="865"/>
        <v>-0.92667556164404929</v>
      </c>
      <c r="EW306" s="45">
        <f t="shared" ca="1" si="865"/>
        <v>-0.2891882244183745</v>
      </c>
      <c r="EX306" s="45">
        <f t="shared" ca="1" si="865"/>
        <v>-0.13916861655645157</v>
      </c>
      <c r="EY306" s="45">
        <f t="shared" ca="1" si="865"/>
        <v>0.27297266226678235</v>
      </c>
      <c r="EZ306" s="45">
        <f t="shared" ca="1" si="865"/>
        <v>-0.45978454818212355</v>
      </c>
      <c r="FA306" s="45">
        <f t="shared" ca="1" si="865"/>
        <v>-0.59025809704317511</v>
      </c>
      <c r="FB306" s="45">
        <f t="shared" ca="1" si="865"/>
        <v>-0.87825547808418658</v>
      </c>
      <c r="FC306" s="45">
        <f t="shared" ca="1" si="865"/>
        <v>-0.70034230542739762</v>
      </c>
      <c r="FD306" s="45">
        <f t="shared" ca="1" si="865"/>
        <v>-0.1991520893352289</v>
      </c>
      <c r="FE306" s="45">
        <f t="shared" ca="1" si="865"/>
        <v>-3.9662049566707221E-2</v>
      </c>
      <c r="FF306" s="45">
        <f t="shared" ca="1" si="865"/>
        <v>-0.6631260668940131</v>
      </c>
      <c r="FG306" s="45">
        <f t="shared" ca="1" si="865"/>
        <v>-0.5127011935377197</v>
      </c>
      <c r="FH306" s="45">
        <f t="shared" ca="1" si="865"/>
        <v>-1.071605060908247</v>
      </c>
      <c r="FI306" s="45">
        <f t="shared" ca="1" si="865"/>
        <v>-0.32030478787476108</v>
      </c>
      <c r="FJ306" s="45">
        <f t="shared" ca="1" si="865"/>
        <v>-0.562544001772602</v>
      </c>
      <c r="FK306" s="45">
        <f t="shared" ca="1" si="865"/>
        <v>-0.3071024420855899</v>
      </c>
      <c r="FL306" s="45">
        <f t="shared" ca="1" si="865"/>
        <v>-0.4608098112147323</v>
      </c>
      <c r="FM306" s="45">
        <f t="shared" ca="1" si="865"/>
        <v>-0.42548603382823846</v>
      </c>
      <c r="FN306" s="45">
        <f t="shared" ca="1" si="865"/>
        <v>-1.3329984167719633</v>
      </c>
      <c r="FO306" s="45">
        <f t="shared" ca="1" si="865"/>
        <v>-1.0966562476058881</v>
      </c>
      <c r="FP306" s="45">
        <f t="shared" ca="1" si="865"/>
        <v>-1.468651548940151</v>
      </c>
      <c r="FQ306" s="45">
        <f t="shared" ca="1" si="865"/>
        <v>-1.1407511911862989</v>
      </c>
      <c r="FR306" s="45">
        <f t="shared" ca="1" si="865"/>
        <v>-1.1806730496166504</v>
      </c>
      <c r="FS306" s="45">
        <f t="shared" ca="1" si="865"/>
        <v>-1.2107543443262114</v>
      </c>
      <c r="FT306" s="45">
        <f t="shared" ca="1" si="865"/>
        <v>-0.949721200661374</v>
      </c>
      <c r="FU306" s="45">
        <f t="shared" ca="1" si="865"/>
        <v>-0.69119367658860131</v>
      </c>
      <c r="FV306" s="45">
        <f t="shared" ca="1" si="865"/>
        <v>-0.55903334882042388</v>
      </c>
      <c r="FW306" s="45">
        <f t="shared" ca="1" si="865"/>
        <v>0.14397758959448315</v>
      </c>
      <c r="FX306" s="45">
        <f t="shared" ca="1" si="865"/>
        <v>0.38177812902227182</v>
      </c>
      <c r="FY306" s="45">
        <f t="shared" ca="1" si="865"/>
        <v>0.81054145197075378</v>
      </c>
      <c r="FZ306" s="45">
        <f t="shared" ca="1" si="865"/>
        <v>1.0282675337946432</v>
      </c>
      <c r="GA306" s="84">
        <f t="shared" ca="1" si="865"/>
        <v>1.1290295344882695</v>
      </c>
      <c r="GB306" s="25"/>
    </row>
    <row r="307" spans="1:184" x14ac:dyDescent="0.25">
      <c r="A307" s="14"/>
      <c r="B307" s="26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5"/>
      <c r="CC307" s="24"/>
      <c r="CD307" s="113">
        <f t="shared" si="862"/>
        <v>81</v>
      </c>
      <c r="CE307" s="114">
        <f t="shared" si="862"/>
        <v>82</v>
      </c>
      <c r="CF307" s="83">
        <f t="shared" ref="CF307:DK307" ca="1" si="866">(CF200-$CF$220)/$CF$221</f>
        <v>0.53332856404775397</v>
      </c>
      <c r="CG307" s="45">
        <f t="shared" ca="1" si="866"/>
        <v>1.2939049972567791</v>
      </c>
      <c r="CH307" s="45">
        <f t="shared" ca="1" si="866"/>
        <v>1.339352108504843</v>
      </c>
      <c r="CI307" s="45">
        <f t="shared" ca="1" si="866"/>
        <v>1.0132449115560835</v>
      </c>
      <c r="CJ307" s="45">
        <f t="shared" ca="1" si="866"/>
        <v>0.32821205093340883</v>
      </c>
      <c r="CK307" s="45">
        <f t="shared" ca="1" si="866"/>
        <v>1.4036980341194814</v>
      </c>
      <c r="CL307" s="45">
        <f t="shared" ca="1" si="866"/>
        <v>0.85338780109298173</v>
      </c>
      <c r="CM307" s="45">
        <f t="shared" ca="1" si="866"/>
        <v>0.95535839759107422</v>
      </c>
      <c r="CN307" s="45">
        <f t="shared" ca="1" si="866"/>
        <v>0.60485910786563823</v>
      </c>
      <c r="CO307" s="45">
        <f t="shared" ca="1" si="866"/>
        <v>0.38216583660953557</v>
      </c>
      <c r="CP307" s="45">
        <f t="shared" ca="1" si="866"/>
        <v>-0.53895648681217301</v>
      </c>
      <c r="CQ307" s="45">
        <f t="shared" ca="1" si="866"/>
        <v>-0.22947417857826577</v>
      </c>
      <c r="CR307" s="45">
        <f t="shared" ca="1" si="866"/>
        <v>-0.24872764776256046</v>
      </c>
      <c r="CS307" s="45">
        <f t="shared" ca="1" si="866"/>
        <v>0.19042874754939304</v>
      </c>
      <c r="CT307" s="45">
        <f t="shared" ca="1" si="866"/>
        <v>-0.39386578569943781</v>
      </c>
      <c r="CU307" s="45">
        <f t="shared" ca="1" si="866"/>
        <v>-0.41809908135667523</v>
      </c>
      <c r="CV307" s="45">
        <f t="shared" ca="1" si="866"/>
        <v>-0.41140636330382818</v>
      </c>
      <c r="CW307" s="45">
        <f t="shared" ca="1" si="866"/>
        <v>-0.10277739617812981</v>
      </c>
      <c r="CX307" s="45">
        <f t="shared" ca="1" si="866"/>
        <v>-0.17974645201772838</v>
      </c>
      <c r="CY307" s="45">
        <f t="shared" ca="1" si="866"/>
        <v>0.69662827622738155</v>
      </c>
      <c r="CZ307" s="45">
        <f t="shared" ca="1" si="866"/>
        <v>0.33264457276401505</v>
      </c>
      <c r="DA307" s="45">
        <f t="shared" ca="1" si="866"/>
        <v>0.68519708126516288</v>
      </c>
      <c r="DB307" s="45">
        <f t="shared" ca="1" si="866"/>
        <v>0.89431735065472484</v>
      </c>
      <c r="DC307" s="45">
        <f t="shared" ca="1" si="866"/>
        <v>9.2617714634113155E-2</v>
      </c>
      <c r="DD307" s="45">
        <f t="shared" ca="1" si="866"/>
        <v>0.18602180184070449</v>
      </c>
      <c r="DE307" s="45">
        <f t="shared" ca="1" si="866"/>
        <v>0.35747486320048799</v>
      </c>
      <c r="DF307" s="45">
        <f t="shared" ca="1" si="866"/>
        <v>0.36724276041493048</v>
      </c>
      <c r="DG307" s="45">
        <f t="shared" ca="1" si="866"/>
        <v>0.42248836713947951</v>
      </c>
      <c r="DH307" s="45">
        <f t="shared" ca="1" si="866"/>
        <v>-0.26059734975741927</v>
      </c>
      <c r="DI307" s="45">
        <f t="shared" ca="1" si="866"/>
        <v>-0.39207452154452754</v>
      </c>
      <c r="DJ307" s="45">
        <f t="shared" ca="1" si="866"/>
        <v>-0.54006844510704799</v>
      </c>
      <c r="DK307" s="45">
        <f t="shared" ca="1" si="866"/>
        <v>-1.4005119409136555</v>
      </c>
      <c r="DL307" s="45">
        <f t="shared" ref="DL307:EQ307" ca="1" si="867">(DL200-$CF$220)/$CF$221</f>
        <v>-0.66881996821846457</v>
      </c>
      <c r="DM307" s="45">
        <f t="shared" ca="1" si="867"/>
        <v>-0.53247909195634646</v>
      </c>
      <c r="DN307" s="45">
        <f t="shared" ca="1" si="867"/>
        <v>-0.48238657954070635</v>
      </c>
      <c r="DO307" s="45">
        <f t="shared" ca="1" si="867"/>
        <v>-0.88328977867678726</v>
      </c>
      <c r="DP307" s="45">
        <f t="shared" ca="1" si="867"/>
        <v>-1.4044620896586439</v>
      </c>
      <c r="DQ307" s="45">
        <f t="shared" ca="1" si="867"/>
        <v>-1.0665372953925414</v>
      </c>
      <c r="DR307" s="45">
        <f t="shared" ca="1" si="867"/>
        <v>-0.54914529580296667</v>
      </c>
      <c r="DS307" s="45">
        <f t="shared" ca="1" si="867"/>
        <v>-0.51719573694753518</v>
      </c>
      <c r="DT307" s="45">
        <f t="shared" ca="1" si="867"/>
        <v>0.3974769119491533</v>
      </c>
      <c r="DU307" s="45">
        <f t="shared" ca="1" si="867"/>
        <v>-0.17563710743283525</v>
      </c>
      <c r="DV307" s="45">
        <f t="shared" ca="1" si="867"/>
        <v>4.3633836843567995E-2</v>
      </c>
      <c r="DW307" s="45">
        <f t="shared" ca="1" si="867"/>
        <v>6.0807993467951994E-2</v>
      </c>
      <c r="DX307" s="45">
        <f t="shared" ca="1" si="867"/>
        <v>0.65938145657751945</v>
      </c>
      <c r="DY307" s="45">
        <f t="shared" ca="1" si="867"/>
        <v>1.5882686495884144</v>
      </c>
      <c r="DZ307" s="45">
        <f t="shared" ca="1" si="867"/>
        <v>1.5907770445198497</v>
      </c>
      <c r="EA307" s="45">
        <f t="shared" ca="1" si="867"/>
        <v>1.3431144728786524</v>
      </c>
      <c r="EB307" s="45">
        <f t="shared" ca="1" si="867"/>
        <v>1.2177317542163133</v>
      </c>
      <c r="EC307" s="45">
        <f t="shared" ca="1" si="867"/>
        <v>1.3821474262887512</v>
      </c>
      <c r="ED307" s="45">
        <f t="shared" ca="1" si="867"/>
        <v>2.0362718962955442</v>
      </c>
      <c r="EE307" s="45">
        <f t="shared" ca="1" si="867"/>
        <v>1.5513612818686129</v>
      </c>
      <c r="EF307" s="45">
        <f t="shared" ca="1" si="867"/>
        <v>1.5703858835861861</v>
      </c>
      <c r="EG307" s="45">
        <f t="shared" ca="1" si="867"/>
        <v>1.0521695731277334</v>
      </c>
      <c r="EH307" s="45">
        <f t="shared" ca="1" si="867"/>
        <v>0.49609631973708884</v>
      </c>
      <c r="EI307" s="45">
        <f t="shared" ca="1" si="867"/>
        <v>0.56809065716249374</v>
      </c>
      <c r="EJ307" s="45">
        <f t="shared" ca="1" si="867"/>
        <v>0.7671288778970724</v>
      </c>
      <c r="EK307" s="45">
        <f t="shared" ca="1" si="867"/>
        <v>0.58206440882466493</v>
      </c>
      <c r="EL307" s="45">
        <f t="shared" ca="1" si="867"/>
        <v>0.4556006288488762</v>
      </c>
      <c r="EM307" s="45">
        <f t="shared" ca="1" si="867"/>
        <v>-0.11941058485511764</v>
      </c>
      <c r="EN307" s="45">
        <f t="shared" ca="1" si="867"/>
        <v>-0.20414223461688694</v>
      </c>
      <c r="EO307" s="45">
        <f t="shared" ca="1" si="867"/>
        <v>-0.58890790825174311</v>
      </c>
      <c r="EP307" s="45">
        <f t="shared" ca="1" si="867"/>
        <v>-0.92656480723040491</v>
      </c>
      <c r="EQ307" s="45">
        <f t="shared" ca="1" si="867"/>
        <v>-0.63069160586987827</v>
      </c>
      <c r="ER307" s="45">
        <f t="shared" ref="ER307:GA307" ca="1" si="868">(ER200-$CF$220)/$CF$221</f>
        <v>-0.27960095045019889</v>
      </c>
      <c r="ES307" s="45">
        <f t="shared" ca="1" si="868"/>
        <v>-0.70128948473930608</v>
      </c>
      <c r="ET307" s="45">
        <f t="shared" ca="1" si="868"/>
        <v>-0.510663109786196</v>
      </c>
      <c r="EU307" s="45">
        <f t="shared" ca="1" si="868"/>
        <v>-0.74016329856555119</v>
      </c>
      <c r="EV307" s="45">
        <f t="shared" ca="1" si="868"/>
        <v>-0.63711510423274298</v>
      </c>
      <c r="EW307" s="45">
        <f t="shared" ca="1" si="868"/>
        <v>-5.1123748240697993E-2</v>
      </c>
      <c r="EX307" s="45">
        <f t="shared" ca="1" si="868"/>
        <v>-0.18968413797689443</v>
      </c>
      <c r="EY307" s="45">
        <f t="shared" ca="1" si="868"/>
        <v>0.52842155324819895</v>
      </c>
      <c r="EZ307" s="45">
        <f t="shared" ca="1" si="868"/>
        <v>-0.28409066112314552</v>
      </c>
      <c r="FA307" s="45">
        <f t="shared" ca="1" si="868"/>
        <v>-0.13897179504174509</v>
      </c>
      <c r="FB307" s="45">
        <f t="shared" ca="1" si="868"/>
        <v>-0.63173129389904126</v>
      </c>
      <c r="FC307" s="45">
        <f t="shared" ca="1" si="868"/>
        <v>-0.33206617975078628</v>
      </c>
      <c r="FD307" s="45">
        <f t="shared" ca="1" si="868"/>
        <v>-0.11165910537933811</v>
      </c>
      <c r="FE307" s="45">
        <f t="shared" ca="1" si="868"/>
        <v>1.0854926137550885E-2</v>
      </c>
      <c r="FF307" s="45">
        <f t="shared" ca="1" si="868"/>
        <v>-0.409470254484325</v>
      </c>
      <c r="FG307" s="45">
        <f t="shared" ca="1" si="868"/>
        <v>-0.11938857250176774</v>
      </c>
      <c r="FH307" s="45">
        <f t="shared" ca="1" si="868"/>
        <v>-0.32056222239227294</v>
      </c>
      <c r="FI307" s="45">
        <f t="shared" ca="1" si="868"/>
        <v>0.24346934944014179</v>
      </c>
      <c r="FJ307" s="45">
        <f t="shared" ca="1" si="868"/>
        <v>-0.1011693962868544</v>
      </c>
      <c r="FK307" s="45">
        <f t="shared" ca="1" si="868"/>
        <v>0.68631445288084658</v>
      </c>
      <c r="FL307" s="45">
        <f t="shared" ca="1" si="868"/>
        <v>0.85870816775901282</v>
      </c>
      <c r="FM307" s="45">
        <f t="shared" ca="1" si="868"/>
        <v>0.66822588259514359</v>
      </c>
      <c r="FN307" s="45">
        <f t="shared" ca="1" si="868"/>
        <v>-0.19374409996975486</v>
      </c>
      <c r="FO307" s="45">
        <f t="shared" ca="1" si="868"/>
        <v>7.7030955912716845E-2</v>
      </c>
      <c r="FP307" s="45">
        <f t="shared" ca="1" si="868"/>
        <v>-0.49295279252464164</v>
      </c>
      <c r="FQ307" s="45">
        <f t="shared" ca="1" si="868"/>
        <v>-0.60407722230664074</v>
      </c>
      <c r="FR307" s="45">
        <f t="shared" ca="1" si="868"/>
        <v>-0.8318097893732076</v>
      </c>
      <c r="FS307" s="45">
        <f t="shared" ca="1" si="868"/>
        <v>-1.1435907081150096</v>
      </c>
      <c r="FT307" s="45">
        <f t="shared" ca="1" si="868"/>
        <v>-1.1713466819171157</v>
      </c>
      <c r="FU307" s="45">
        <f t="shared" ca="1" si="868"/>
        <v>-1.3147034127645207</v>
      </c>
      <c r="FV307" s="45">
        <f t="shared" ca="1" si="868"/>
        <v>-0.83969347672083272</v>
      </c>
      <c r="FW307" s="45">
        <f t="shared" ca="1" si="868"/>
        <v>-0.16556234786634397</v>
      </c>
      <c r="FX307" s="45">
        <f t="shared" ca="1" si="868"/>
        <v>-0.26284588617599547</v>
      </c>
      <c r="FY307" s="45">
        <f t="shared" ca="1" si="868"/>
        <v>0.21782043682149413</v>
      </c>
      <c r="FZ307" s="45">
        <f t="shared" ca="1" si="868"/>
        <v>0.43947275941184522</v>
      </c>
      <c r="GA307" s="84">
        <f t="shared" ca="1" si="868"/>
        <v>0.80486508297158776</v>
      </c>
      <c r="GB307" s="25"/>
    </row>
    <row r="308" spans="1:184" x14ac:dyDescent="0.25">
      <c r="A308" s="14"/>
      <c r="B308" s="26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5"/>
      <c r="CC308" s="24"/>
      <c r="CD308" s="113">
        <f t="shared" si="862"/>
        <v>82</v>
      </c>
      <c r="CE308" s="114">
        <f t="shared" si="862"/>
        <v>83</v>
      </c>
      <c r="CF308" s="83">
        <f t="shared" ref="CF308:DK308" ca="1" si="869">(CF201-$CF$220)/$CF$221</f>
        <v>1.40840319258415</v>
      </c>
      <c r="CG308" s="45">
        <f t="shared" ca="1" si="869"/>
        <v>1.3693124815998972</v>
      </c>
      <c r="CH308" s="45">
        <f t="shared" ca="1" si="869"/>
        <v>0.56067712017973437</v>
      </c>
      <c r="CI308" s="45">
        <f t="shared" ca="1" si="869"/>
        <v>0.16144158810284981</v>
      </c>
      <c r="CJ308" s="45">
        <f t="shared" ca="1" si="869"/>
        <v>-0.46433040710305584</v>
      </c>
      <c r="CK308" s="45">
        <f t="shared" ca="1" si="869"/>
        <v>0.35699840559452856</v>
      </c>
      <c r="CL308" s="45">
        <f t="shared" ca="1" si="869"/>
        <v>1.6413660413252838E-2</v>
      </c>
      <c r="CM308" s="45">
        <f t="shared" ca="1" si="869"/>
        <v>0.62259461481213862</v>
      </c>
      <c r="CN308" s="45">
        <f t="shared" ca="1" si="869"/>
        <v>0.42904015496015097</v>
      </c>
      <c r="CO308" s="45">
        <f t="shared" ca="1" si="869"/>
        <v>0.44180099382410476</v>
      </c>
      <c r="CP308" s="45">
        <f t="shared" ca="1" si="869"/>
        <v>-0.41725801374205534</v>
      </c>
      <c r="CQ308" s="45">
        <f t="shared" ca="1" si="869"/>
        <v>-0.17080549312567714</v>
      </c>
      <c r="CR308" s="45">
        <f t="shared" ca="1" si="869"/>
        <v>-1.6160887548386661E-2</v>
      </c>
      <c r="CS308" s="45">
        <f t="shared" ca="1" si="869"/>
        <v>0.40065757710041655</v>
      </c>
      <c r="CT308" s="45">
        <f t="shared" ca="1" si="869"/>
        <v>3.7599728490866721E-2</v>
      </c>
      <c r="CU308" s="45">
        <f t="shared" ca="1" si="869"/>
        <v>-9.5001413202323484E-2</v>
      </c>
      <c r="CV308" s="45">
        <f t="shared" ca="1" si="869"/>
        <v>-0.20078954828942511</v>
      </c>
      <c r="CW308" s="45">
        <f t="shared" ca="1" si="869"/>
        <v>-1.0914409994717034E-2</v>
      </c>
      <c r="CX308" s="45">
        <f t="shared" ca="1" si="869"/>
        <v>-0.24221017026498404</v>
      </c>
      <c r="CY308" s="45">
        <f t="shared" ca="1" si="869"/>
        <v>0.90910743603568644</v>
      </c>
      <c r="CZ308" s="45">
        <f t="shared" ca="1" si="869"/>
        <v>0.81881105237162799</v>
      </c>
      <c r="DA308" s="45">
        <f t="shared" ca="1" si="869"/>
        <v>1.1272441872345056</v>
      </c>
      <c r="DB308" s="45">
        <f t="shared" ca="1" si="869"/>
        <v>1.2303896004593249</v>
      </c>
      <c r="DC308" s="45">
        <f t="shared" ca="1" si="869"/>
        <v>0.25501988810997461</v>
      </c>
      <c r="DD308" s="45">
        <f t="shared" ca="1" si="869"/>
        <v>0.41070647646771108</v>
      </c>
      <c r="DE308" s="45">
        <f t="shared" ca="1" si="869"/>
        <v>0.34455761074437202</v>
      </c>
      <c r="DF308" s="45">
        <f t="shared" ca="1" si="869"/>
        <v>0.86128576679522084</v>
      </c>
      <c r="DG308" s="45">
        <f t="shared" ca="1" si="869"/>
        <v>1.0048248765283361</v>
      </c>
      <c r="DH308" s="45">
        <f t="shared" ca="1" si="869"/>
        <v>-0.11558891012717401</v>
      </c>
      <c r="DI308" s="45">
        <f t="shared" ca="1" si="869"/>
        <v>-0.54147485369205484</v>
      </c>
      <c r="DJ308" s="45">
        <f t="shared" ca="1" si="869"/>
        <v>-0.79174376929521117</v>
      </c>
      <c r="DK308" s="45">
        <f t="shared" ca="1" si="869"/>
        <v>-1.2675109962225557</v>
      </c>
      <c r="DL308" s="45">
        <f t="shared" ref="DL308:EQ308" ca="1" si="870">(DL201-$CF$220)/$CF$221</f>
        <v>-0.61807544163981543</v>
      </c>
      <c r="DM308" s="45">
        <f t="shared" ca="1" si="870"/>
        <v>-0.53200433952675474</v>
      </c>
      <c r="DN308" s="45">
        <f t="shared" ca="1" si="870"/>
        <v>-0.41093167704355182</v>
      </c>
      <c r="DO308" s="45">
        <f t="shared" ca="1" si="870"/>
        <v>-1.4525698733089341</v>
      </c>
      <c r="DP308" s="45">
        <f t="shared" ca="1" si="870"/>
        <v>-2.0101325252824291</v>
      </c>
      <c r="DQ308" s="45">
        <f t="shared" ca="1" si="870"/>
        <v>-1.4720675249336017</v>
      </c>
      <c r="DR308" s="45">
        <f t="shared" ca="1" si="870"/>
        <v>-0.51423800018912136</v>
      </c>
      <c r="DS308" s="45">
        <f t="shared" ca="1" si="870"/>
        <v>-0.19337999146048135</v>
      </c>
      <c r="DT308" s="45">
        <f t="shared" ca="1" si="870"/>
        <v>0.64726744743209552</v>
      </c>
      <c r="DU308" s="45">
        <f t="shared" ca="1" si="870"/>
        <v>-0.13997707229808934</v>
      </c>
      <c r="DV308" s="45">
        <f t="shared" ca="1" si="870"/>
        <v>-9.4863291154641538E-2</v>
      </c>
      <c r="DW308" s="45">
        <f t="shared" ca="1" si="870"/>
        <v>0.10024046348525835</v>
      </c>
      <c r="DX308" s="45">
        <f t="shared" ca="1" si="870"/>
        <v>0.96619000771509256</v>
      </c>
      <c r="DY308" s="45">
        <f t="shared" ca="1" si="870"/>
        <v>1.893202815337683</v>
      </c>
      <c r="DZ308" s="45">
        <f t="shared" ca="1" si="870"/>
        <v>1.3942106763095716</v>
      </c>
      <c r="EA308" s="45">
        <f t="shared" ca="1" si="870"/>
        <v>0.88225427883229457</v>
      </c>
      <c r="EB308" s="45">
        <f t="shared" ca="1" si="870"/>
        <v>0.45742283895564617</v>
      </c>
      <c r="EC308" s="45">
        <f t="shared" ca="1" si="870"/>
        <v>0.48827012796523522</v>
      </c>
      <c r="ED308" s="45">
        <f t="shared" ca="1" si="870"/>
        <v>1.3188687733804314</v>
      </c>
      <c r="EE308" s="45">
        <f t="shared" ca="1" si="870"/>
        <v>1.048489365883513</v>
      </c>
      <c r="EF308" s="45">
        <f t="shared" ca="1" si="870"/>
        <v>1.1342632550676102</v>
      </c>
      <c r="EG308" s="45">
        <f t="shared" ca="1" si="870"/>
        <v>0.41982031982418561</v>
      </c>
      <c r="EH308" s="45">
        <f t="shared" ca="1" si="870"/>
        <v>-0.17423411877663214</v>
      </c>
      <c r="EI308" s="45">
        <f t="shared" ca="1" si="870"/>
        <v>0.42210916933290282</v>
      </c>
      <c r="EJ308" s="45">
        <f t="shared" ca="1" si="870"/>
        <v>0.43674374213538675</v>
      </c>
      <c r="EK308" s="45">
        <f t="shared" ca="1" si="870"/>
        <v>0.5343246112572092</v>
      </c>
      <c r="EL308" s="45">
        <f t="shared" ca="1" si="870"/>
        <v>0.42273725028343623</v>
      </c>
      <c r="EM308" s="45">
        <f t="shared" ca="1" si="870"/>
        <v>-0.14300610339669173</v>
      </c>
      <c r="EN308" s="45">
        <f t="shared" ca="1" si="870"/>
        <v>-0.45410253144572255</v>
      </c>
      <c r="EO308" s="45">
        <f t="shared" ca="1" si="870"/>
        <v>-0.69719203855402101</v>
      </c>
      <c r="EP308" s="45">
        <f t="shared" ca="1" si="870"/>
        <v>-0.93961519150361061</v>
      </c>
      <c r="EQ308" s="45">
        <f t="shared" ca="1" si="870"/>
        <v>-0.59112461898419566</v>
      </c>
      <c r="ER308" s="45">
        <f t="shared" ref="ER308:GA308" ca="1" si="871">(ER201-$CF$220)/$CF$221</f>
        <v>-0.54362469412196679</v>
      </c>
      <c r="ES308" s="45">
        <f t="shared" ca="1" si="871"/>
        <v>-0.77016232129861373</v>
      </c>
      <c r="ET308" s="45">
        <f t="shared" ca="1" si="871"/>
        <v>-0.66575957233588556</v>
      </c>
      <c r="EU308" s="45">
        <f t="shared" ca="1" si="871"/>
        <v>-1.1663410662436762</v>
      </c>
      <c r="EV308" s="45">
        <f t="shared" ca="1" si="871"/>
        <v>-0.81855507673464922</v>
      </c>
      <c r="EW308" s="45">
        <f t="shared" ca="1" si="871"/>
        <v>-6.5775262836541087E-2</v>
      </c>
      <c r="EX308" s="45">
        <f t="shared" ca="1" si="871"/>
        <v>-0.71088693585902452</v>
      </c>
      <c r="EY308" s="45">
        <f t="shared" ca="1" si="871"/>
        <v>-6.8697549806044103E-2</v>
      </c>
      <c r="EZ308" s="45">
        <f t="shared" ca="1" si="871"/>
        <v>-0.88511122653605245</v>
      </c>
      <c r="FA308" s="45">
        <f t="shared" ca="1" si="871"/>
        <v>-0.48873791727643762</v>
      </c>
      <c r="FB308" s="45">
        <f t="shared" ca="1" si="871"/>
        <v>-0.70811153990758746</v>
      </c>
      <c r="FC308" s="45">
        <f t="shared" ca="1" si="871"/>
        <v>-0.24705142060858615</v>
      </c>
      <c r="FD308" s="45">
        <f t="shared" ca="1" si="871"/>
        <v>3.9103844070338643E-2</v>
      </c>
      <c r="FE308" s="45">
        <f t="shared" ca="1" si="871"/>
        <v>-7.2680709312610142E-2</v>
      </c>
      <c r="FF308" s="45">
        <f t="shared" ca="1" si="871"/>
        <v>-0.58835892045014715</v>
      </c>
      <c r="FG308" s="45">
        <f t="shared" ca="1" si="871"/>
        <v>-0.38984553093480079</v>
      </c>
      <c r="FH308" s="45">
        <f t="shared" ca="1" si="871"/>
        <v>-0.34913128529636206</v>
      </c>
      <c r="FI308" s="45">
        <f t="shared" ca="1" si="871"/>
        <v>0.25510868302224066</v>
      </c>
      <c r="FJ308" s="45">
        <f t="shared" ca="1" si="871"/>
        <v>-0.22396409303202366</v>
      </c>
      <c r="FK308" s="45">
        <f t="shared" ca="1" si="871"/>
        <v>0.40030873019599883</v>
      </c>
      <c r="FL308" s="45">
        <f t="shared" ca="1" si="871"/>
        <v>0.35507295884758228</v>
      </c>
      <c r="FM308" s="45">
        <f t="shared" ca="1" si="871"/>
        <v>0.50277833067635347</v>
      </c>
      <c r="FN308" s="45">
        <f t="shared" ca="1" si="871"/>
        <v>-0.34058132898923366</v>
      </c>
      <c r="FO308" s="45">
        <f t="shared" ca="1" si="871"/>
        <v>7.5160955856304057E-2</v>
      </c>
      <c r="FP308" s="45">
        <f t="shared" ca="1" si="871"/>
        <v>-0.35556513081839308</v>
      </c>
      <c r="FQ308" s="45">
        <f t="shared" ca="1" si="871"/>
        <v>-0.58252713723695704</v>
      </c>
      <c r="FR308" s="45">
        <f t="shared" ca="1" si="871"/>
        <v>-0.74420011914687645</v>
      </c>
      <c r="FS308" s="45">
        <f t="shared" ca="1" si="871"/>
        <v>-1.1514177444486804</v>
      </c>
      <c r="FT308" s="45">
        <f t="shared" ca="1" si="871"/>
        <v>-0.97830773182365172</v>
      </c>
      <c r="FU308" s="45">
        <f t="shared" ca="1" si="871"/>
        <v>-1.2872297077421606</v>
      </c>
      <c r="FV308" s="45">
        <f t="shared" ca="1" si="871"/>
        <v>-1.0654958312902529</v>
      </c>
      <c r="FW308" s="45">
        <f t="shared" ca="1" si="871"/>
        <v>-0.37401821612719416</v>
      </c>
      <c r="FX308" s="45">
        <f t="shared" ca="1" si="871"/>
        <v>-0.57406926766159394</v>
      </c>
      <c r="FY308" s="45">
        <f t="shared" ca="1" si="871"/>
        <v>0.1044706061023625</v>
      </c>
      <c r="FZ308" s="45">
        <f t="shared" ca="1" si="871"/>
        <v>0.43544255022298817</v>
      </c>
      <c r="GA308" s="84">
        <f t="shared" ca="1" si="871"/>
        <v>0.57114227836940656</v>
      </c>
      <c r="GB308" s="25"/>
    </row>
    <row r="309" spans="1:184" x14ac:dyDescent="0.25">
      <c r="A309" s="14"/>
      <c r="B309" s="26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5"/>
      <c r="CC309" s="24"/>
      <c r="CD309" s="113">
        <f t="shared" si="862"/>
        <v>83</v>
      </c>
      <c r="CE309" s="114">
        <f t="shared" si="862"/>
        <v>84</v>
      </c>
      <c r="CF309" s="83">
        <f t="shared" ref="CF309:DK309" ca="1" si="872">(CF202-$CF$220)/$CF$221</f>
        <v>9.2683068181517014E-3</v>
      </c>
      <c r="CG309" s="45">
        <f t="shared" ca="1" si="872"/>
        <v>0.14606874258505761</v>
      </c>
      <c r="CH309" s="45">
        <f t="shared" ca="1" si="872"/>
        <v>0.60650556143798751</v>
      </c>
      <c r="CI309" s="45">
        <f t="shared" ca="1" si="872"/>
        <v>0.24979479564372414</v>
      </c>
      <c r="CJ309" s="45">
        <f t="shared" ca="1" si="872"/>
        <v>-0.43427077769482686</v>
      </c>
      <c r="CK309" s="45">
        <f t="shared" ca="1" si="872"/>
        <v>0.18238410164059327</v>
      </c>
      <c r="CL309" s="45">
        <f t="shared" ca="1" si="872"/>
        <v>-0.52037628680228498</v>
      </c>
      <c r="CM309" s="45">
        <f t="shared" ca="1" si="872"/>
        <v>-0.19193726665776048</v>
      </c>
      <c r="CN309" s="45">
        <f t="shared" ca="1" si="872"/>
        <v>-0.22811083996750864</v>
      </c>
      <c r="CO309" s="45">
        <f t="shared" ca="1" si="872"/>
        <v>-0.29992693759469358</v>
      </c>
      <c r="CP309" s="45">
        <f t="shared" ca="1" si="872"/>
        <v>-0.93202315740065744</v>
      </c>
      <c r="CQ309" s="45">
        <f t="shared" ca="1" si="872"/>
        <v>-0.95734579262867869</v>
      </c>
      <c r="CR309" s="45">
        <f t="shared" ca="1" si="872"/>
        <v>-0.617104926172375</v>
      </c>
      <c r="CS309" s="45">
        <f t="shared" ca="1" si="872"/>
        <v>-2.2022767215086024E-2</v>
      </c>
      <c r="CT309" s="45">
        <f t="shared" ca="1" si="872"/>
        <v>-0.4533250087458231</v>
      </c>
      <c r="CU309" s="45">
        <f t="shared" ca="1" si="872"/>
        <v>-0.41584165411802754</v>
      </c>
      <c r="CV309" s="45">
        <f t="shared" ca="1" si="872"/>
        <v>-0.45366443368651643</v>
      </c>
      <c r="CW309" s="45">
        <f t="shared" ca="1" si="872"/>
        <v>-0.24035817772827195</v>
      </c>
      <c r="CX309" s="45">
        <f t="shared" ca="1" si="872"/>
        <v>-0.2258252242882163</v>
      </c>
      <c r="CY309" s="45">
        <f t="shared" ca="1" si="872"/>
        <v>0.92206100944554359</v>
      </c>
      <c r="CZ309" s="45">
        <f t="shared" ca="1" si="872"/>
        <v>1.0795719431765569</v>
      </c>
      <c r="DA309" s="45">
        <f t="shared" ca="1" si="872"/>
        <v>0.83370987011383324</v>
      </c>
      <c r="DB309" s="45">
        <f t="shared" ca="1" si="872"/>
        <v>0.72880454954322593</v>
      </c>
      <c r="DC309" s="45">
        <f t="shared" ca="1" si="872"/>
        <v>-7.5987461028341615E-4</v>
      </c>
      <c r="DD309" s="45">
        <f t="shared" ca="1" si="872"/>
        <v>0.58932328261553479</v>
      </c>
      <c r="DE309" s="45">
        <f t="shared" ca="1" si="872"/>
        <v>0.44473017532189735</v>
      </c>
      <c r="DF309" s="45">
        <f t="shared" ca="1" si="872"/>
        <v>0.68259386377227971</v>
      </c>
      <c r="DG309" s="45">
        <f t="shared" ca="1" si="872"/>
        <v>0.66757832345868828</v>
      </c>
      <c r="DH309" s="45">
        <f t="shared" ca="1" si="872"/>
        <v>-0.12358043523977327</v>
      </c>
      <c r="DI309" s="45">
        <f t="shared" ca="1" si="872"/>
        <v>-0.86623999274960106</v>
      </c>
      <c r="DJ309" s="45">
        <f t="shared" ca="1" si="872"/>
        <v>-0.88502590543571924</v>
      </c>
      <c r="DK309" s="45">
        <f t="shared" ca="1" si="872"/>
        <v>-1.0676444431229954</v>
      </c>
      <c r="DL309" s="45">
        <f t="shared" ref="DL309:EQ309" ca="1" si="873">(DL202-$CF$220)/$CF$221</f>
        <v>-0.10853354285448902</v>
      </c>
      <c r="DM309" s="45">
        <f t="shared" ca="1" si="873"/>
        <v>-0.38054537887816159</v>
      </c>
      <c r="DN309" s="45">
        <f t="shared" ca="1" si="873"/>
        <v>-9.2981895574425322E-2</v>
      </c>
      <c r="DO309" s="45">
        <f t="shared" ca="1" si="873"/>
        <v>-0.84752856807439758</v>
      </c>
      <c r="DP309" s="45">
        <f t="shared" ca="1" si="873"/>
        <v>-1.3079857483316848</v>
      </c>
      <c r="DQ309" s="45">
        <f t="shared" ca="1" si="873"/>
        <v>-1.2865379292287435</v>
      </c>
      <c r="DR309" s="45">
        <f t="shared" ca="1" si="873"/>
        <v>-0.41285829868349561</v>
      </c>
      <c r="DS309" s="45">
        <f t="shared" ca="1" si="873"/>
        <v>-0.25836702051793298</v>
      </c>
      <c r="DT309" s="45">
        <f t="shared" ca="1" si="873"/>
        <v>0.39264022702035944</v>
      </c>
      <c r="DU309" s="45">
        <f t="shared" ca="1" si="873"/>
        <v>-0.91070598574118145</v>
      </c>
      <c r="DV309" s="45">
        <f t="shared" ca="1" si="873"/>
        <v>-0.52779674075028971</v>
      </c>
      <c r="DW309" s="45">
        <f t="shared" ca="1" si="873"/>
        <v>-0.5872246930530205</v>
      </c>
      <c r="DX309" s="45">
        <f t="shared" ca="1" si="873"/>
        <v>0.17303695398388694</v>
      </c>
      <c r="DY309" s="45">
        <f t="shared" ca="1" si="873"/>
        <v>0.779824776087649</v>
      </c>
      <c r="DZ309" s="45">
        <f t="shared" ca="1" si="873"/>
        <v>0.46192914757254772</v>
      </c>
      <c r="EA309" s="45">
        <f t="shared" ca="1" si="873"/>
        <v>0.24727435647720669</v>
      </c>
      <c r="EB309" s="45">
        <f t="shared" ca="1" si="873"/>
        <v>-5.7474118476710401E-3</v>
      </c>
      <c r="EC309" s="45">
        <f t="shared" ca="1" si="873"/>
        <v>-6.1932028281206815E-3</v>
      </c>
      <c r="ED309" s="45">
        <f t="shared" ca="1" si="873"/>
        <v>0.99380001536539375</v>
      </c>
      <c r="EE309" s="45">
        <f t="shared" ca="1" si="873"/>
        <v>0.67793065481621295</v>
      </c>
      <c r="EF309" s="45">
        <f t="shared" ca="1" si="873"/>
        <v>0.87932990149286494</v>
      </c>
      <c r="EG309" s="45">
        <f t="shared" ca="1" si="873"/>
        <v>0.31184298921852188</v>
      </c>
      <c r="EH309" s="45">
        <f t="shared" ca="1" si="873"/>
        <v>-0.11587224944659558</v>
      </c>
      <c r="EI309" s="45">
        <f t="shared" ca="1" si="873"/>
        <v>0.80246719397089328</v>
      </c>
      <c r="EJ309" s="45">
        <f t="shared" ca="1" si="873"/>
        <v>0.80076949704936451</v>
      </c>
      <c r="EK309" s="45">
        <f t="shared" ca="1" si="873"/>
        <v>0.75998443648632752</v>
      </c>
      <c r="EL309" s="45">
        <f t="shared" ca="1" si="873"/>
        <v>0.73863761934804517</v>
      </c>
      <c r="EM309" s="45">
        <f t="shared" ca="1" si="873"/>
        <v>0.18168118914485792</v>
      </c>
      <c r="EN309" s="45">
        <f t="shared" ca="1" si="873"/>
        <v>-0.34247339320276221</v>
      </c>
      <c r="EO309" s="45">
        <f t="shared" ca="1" si="873"/>
        <v>-0.28107512949607011</v>
      </c>
      <c r="EP309" s="45">
        <f t="shared" ca="1" si="873"/>
        <v>-0.51954925715819988</v>
      </c>
      <c r="EQ309" s="45">
        <f t="shared" ca="1" si="873"/>
        <v>-0.10691268715222388</v>
      </c>
      <c r="ER309" s="45">
        <f t="shared" ref="ER309:GA309" ca="1" si="874">(ER202-$CF$220)/$CF$221</f>
        <v>-0.2070325589545404</v>
      </c>
      <c r="ES309" s="45">
        <f t="shared" ca="1" si="874"/>
        <v>-0.40821306107960598</v>
      </c>
      <c r="ET309" s="45">
        <f t="shared" ca="1" si="874"/>
        <v>-0.2228735148750719</v>
      </c>
      <c r="EU309" s="45">
        <f t="shared" ca="1" si="874"/>
        <v>-1.0794619885495198</v>
      </c>
      <c r="EV309" s="45">
        <f t="shared" ca="1" si="874"/>
        <v>-0.94452717459561975</v>
      </c>
      <c r="EW309" s="45">
        <f t="shared" ca="1" si="874"/>
        <v>-0.1035877094570658</v>
      </c>
      <c r="EX309" s="45">
        <f t="shared" ca="1" si="874"/>
        <v>-0.86251568960296177</v>
      </c>
      <c r="EY309" s="45">
        <f t="shared" ca="1" si="874"/>
        <v>-5.3126696347148977E-2</v>
      </c>
      <c r="EZ309" s="45">
        <f t="shared" ca="1" si="874"/>
        <v>-0.70753360095421791</v>
      </c>
      <c r="FA309" s="45">
        <f t="shared" ca="1" si="874"/>
        <v>-0.4440584676847385</v>
      </c>
      <c r="FB309" s="45">
        <f t="shared" ca="1" si="874"/>
        <v>-0.47311213172684768</v>
      </c>
      <c r="FC309" s="45">
        <f t="shared" ca="1" si="874"/>
        <v>8.6102534469361114E-2</v>
      </c>
      <c r="FD309" s="45">
        <f t="shared" ca="1" si="874"/>
        <v>0.97612730775268164</v>
      </c>
      <c r="FE309" s="45">
        <f t="shared" ca="1" si="874"/>
        <v>1.2724987884830583</v>
      </c>
      <c r="FF309" s="45">
        <f t="shared" ca="1" si="874"/>
        <v>0.69042691367494491</v>
      </c>
      <c r="FG309" s="45">
        <f t="shared" ca="1" si="874"/>
        <v>0.98960081547688639</v>
      </c>
      <c r="FH309" s="45">
        <f t="shared" ca="1" si="874"/>
        <v>0.98527619545586576</v>
      </c>
      <c r="FI309" s="45">
        <f t="shared" ca="1" si="874"/>
        <v>1.2771488440509522</v>
      </c>
      <c r="FJ309" s="45">
        <f t="shared" ca="1" si="874"/>
        <v>0.80698775100183739</v>
      </c>
      <c r="FK309" s="45">
        <f t="shared" ca="1" si="874"/>
        <v>1.11653821080237</v>
      </c>
      <c r="FL309" s="45">
        <f t="shared" ca="1" si="874"/>
        <v>0.92800253550861</v>
      </c>
      <c r="FM309" s="45">
        <f t="shared" ca="1" si="874"/>
        <v>0.597115384867689</v>
      </c>
      <c r="FN309" s="45">
        <f t="shared" ca="1" si="874"/>
        <v>-0.1479438910933647</v>
      </c>
      <c r="FO309" s="45">
        <f t="shared" ca="1" si="874"/>
        <v>0.27723276110151163</v>
      </c>
      <c r="FP309" s="45">
        <f t="shared" ca="1" si="874"/>
        <v>-0.1969638169894504</v>
      </c>
      <c r="FQ309" s="45">
        <f t="shared" ca="1" si="874"/>
        <v>-0.54532487041507749</v>
      </c>
      <c r="FR309" s="45">
        <f t="shared" ca="1" si="874"/>
        <v>-0.47556719946603027</v>
      </c>
      <c r="FS309" s="45">
        <f t="shared" ca="1" si="874"/>
        <v>-0.95144856140876044</v>
      </c>
      <c r="FT309" s="45">
        <f t="shared" ca="1" si="874"/>
        <v>-0.43828413877184735</v>
      </c>
      <c r="FU309" s="45">
        <f t="shared" ca="1" si="874"/>
        <v>-0.55564730335899892</v>
      </c>
      <c r="FV309" s="45">
        <f t="shared" ca="1" si="874"/>
        <v>-0.41269154611409864</v>
      </c>
      <c r="FW309" s="45">
        <f t="shared" ca="1" si="874"/>
        <v>7.5220999614994399E-2</v>
      </c>
      <c r="FX309" s="45">
        <f t="shared" ca="1" si="874"/>
        <v>-0.13607719794165626</v>
      </c>
      <c r="FY309" s="45">
        <f t="shared" ca="1" si="874"/>
        <v>0.38767374240701219</v>
      </c>
      <c r="FZ309" s="45">
        <f t="shared" ca="1" si="874"/>
        <v>0.68290667653087</v>
      </c>
      <c r="GA309" s="84">
        <f t="shared" ca="1" si="874"/>
        <v>0.70172798946029002</v>
      </c>
      <c r="GB309" s="25"/>
    </row>
    <row r="310" spans="1:184" x14ac:dyDescent="0.25">
      <c r="A310" s="14"/>
      <c r="B310" s="26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5"/>
      <c r="CC310" s="24"/>
      <c r="CD310" s="113">
        <f t="shared" si="862"/>
        <v>84</v>
      </c>
      <c r="CE310" s="114">
        <f t="shared" si="862"/>
        <v>85</v>
      </c>
      <c r="CF310" s="83">
        <f t="shared" ref="CF310:DK310" ca="1" si="875">(CF203-$CF$220)/$CF$221</f>
        <v>-2.7143538071693701E-2</v>
      </c>
      <c r="CG310" s="45">
        <f t="shared" ca="1" si="875"/>
        <v>0.24882698141418558</v>
      </c>
      <c r="CH310" s="45">
        <f t="shared" ca="1" si="875"/>
        <v>2.9726047550652584E-3</v>
      </c>
      <c r="CI310" s="45">
        <f t="shared" ca="1" si="875"/>
        <v>-0.47954794004185836</v>
      </c>
      <c r="CJ310" s="45">
        <f t="shared" ca="1" si="875"/>
        <v>-1.0553975607436272</v>
      </c>
      <c r="CK310" s="45">
        <f t="shared" ca="1" si="875"/>
        <v>-0.45071179204595591</v>
      </c>
      <c r="CL310" s="45">
        <f t="shared" ca="1" si="875"/>
        <v>-1.0920144886273162</v>
      </c>
      <c r="CM310" s="45">
        <f t="shared" ca="1" si="875"/>
        <v>-0.67227360601105335</v>
      </c>
      <c r="CN310" s="45">
        <f t="shared" ca="1" si="875"/>
        <v>-0.59065120629947343</v>
      </c>
      <c r="CO310" s="45">
        <f t="shared" ca="1" si="875"/>
        <v>-0.86850241124526162</v>
      </c>
      <c r="CP310" s="45">
        <f t="shared" ca="1" si="875"/>
        <v>-1.4146023715450735</v>
      </c>
      <c r="CQ310" s="45">
        <f t="shared" ca="1" si="875"/>
        <v>-1.4000250463100434</v>
      </c>
      <c r="CR310" s="45">
        <f t="shared" ca="1" si="875"/>
        <v>-0.5997541452745101</v>
      </c>
      <c r="CS310" s="45">
        <f t="shared" ca="1" si="875"/>
        <v>8.9350454508162563E-2</v>
      </c>
      <c r="CT310" s="45">
        <f t="shared" ca="1" si="875"/>
        <v>-0.55360801577939656</v>
      </c>
      <c r="CU310" s="45">
        <f t="shared" ca="1" si="875"/>
        <v>-0.45853864217235318</v>
      </c>
      <c r="CV310" s="45">
        <f t="shared" ca="1" si="875"/>
        <v>-0.47747076225809409</v>
      </c>
      <c r="CW310" s="45">
        <f t="shared" ca="1" si="875"/>
        <v>8.8441981291576197E-2</v>
      </c>
      <c r="CX310" s="45">
        <f t="shared" ca="1" si="875"/>
        <v>0.32222527657320915</v>
      </c>
      <c r="CY310" s="45">
        <f t="shared" ca="1" si="875"/>
        <v>1.249897884619583</v>
      </c>
      <c r="CZ310" s="45">
        <f t="shared" ca="1" si="875"/>
        <v>1.7069299304082624</v>
      </c>
      <c r="DA310" s="45">
        <f t="shared" ca="1" si="875"/>
        <v>1.1345841134247854</v>
      </c>
      <c r="DB310" s="45">
        <f t="shared" ca="1" si="875"/>
        <v>0.91315756471842024</v>
      </c>
      <c r="DC310" s="45">
        <f t="shared" ca="1" si="875"/>
        <v>0.61259005188057181</v>
      </c>
      <c r="DD310" s="45">
        <f t="shared" ca="1" si="875"/>
        <v>1.2787129834279571</v>
      </c>
      <c r="DE310" s="45">
        <f t="shared" ca="1" si="875"/>
        <v>1.2587412574752099</v>
      </c>
      <c r="DF310" s="45">
        <f t="shared" ca="1" si="875"/>
        <v>1.3324869195129125</v>
      </c>
      <c r="DG310" s="45">
        <f t="shared" ca="1" si="875"/>
        <v>0.90628727901423656</v>
      </c>
      <c r="DH310" s="45">
        <f t="shared" ca="1" si="875"/>
        <v>0.50020180564616257</v>
      </c>
      <c r="DI310" s="45">
        <f t="shared" ca="1" si="875"/>
        <v>-0.15121181348403523</v>
      </c>
      <c r="DJ310" s="45">
        <f t="shared" ca="1" si="875"/>
        <v>-4.221460355756471E-3</v>
      </c>
      <c r="DK310" s="45">
        <f t="shared" ca="1" si="875"/>
        <v>2.9785363399706145E-2</v>
      </c>
      <c r="DL310" s="45">
        <f t="shared" ref="DL310:EQ310" ca="1" si="876">(DL203-$CF$220)/$CF$221</f>
        <v>0.60872732277204744</v>
      </c>
      <c r="DM310" s="45">
        <f t="shared" ca="1" si="876"/>
        <v>0.29373827802981289</v>
      </c>
      <c r="DN310" s="45">
        <f t="shared" ca="1" si="876"/>
        <v>0.59287045398061233</v>
      </c>
      <c r="DO310" s="45">
        <f t="shared" ca="1" si="876"/>
        <v>-0.26534041418965176</v>
      </c>
      <c r="DP310" s="45">
        <f t="shared" ca="1" si="876"/>
        <v>-9.8979973434378615E-2</v>
      </c>
      <c r="DQ310" s="45">
        <f t="shared" ca="1" si="876"/>
        <v>-0.49742971898784583</v>
      </c>
      <c r="DR310" s="45">
        <f t="shared" ca="1" si="876"/>
        <v>0.31042608108696512</v>
      </c>
      <c r="DS310" s="45">
        <f t="shared" ca="1" si="876"/>
        <v>0.20451897556609741</v>
      </c>
      <c r="DT310" s="45">
        <f t="shared" ca="1" si="876"/>
        <v>0.60629976423354404</v>
      </c>
      <c r="DU310" s="45">
        <f t="shared" ca="1" si="876"/>
        <v>-0.68865308674541914</v>
      </c>
      <c r="DV310" s="45">
        <f t="shared" ca="1" si="876"/>
        <v>-0.38421887381621544</v>
      </c>
      <c r="DW310" s="45">
        <f t="shared" ca="1" si="876"/>
        <v>-0.81515236116305978</v>
      </c>
      <c r="DX310" s="45">
        <f t="shared" ca="1" si="876"/>
        <v>8.1596736184833707E-2</v>
      </c>
      <c r="DY310" s="45">
        <f t="shared" ca="1" si="876"/>
        <v>0.43222905216323376</v>
      </c>
      <c r="DZ310" s="45">
        <f t="shared" ca="1" si="876"/>
        <v>0.26941948928995174</v>
      </c>
      <c r="EA310" s="45">
        <f t="shared" ca="1" si="876"/>
        <v>-0.13154731793897739</v>
      </c>
      <c r="EB310" s="45">
        <f t="shared" ca="1" si="876"/>
        <v>-0.16331007730508118</v>
      </c>
      <c r="EC310" s="45">
        <f t="shared" ca="1" si="876"/>
        <v>8.3276125416758356E-2</v>
      </c>
      <c r="ED310" s="45">
        <f t="shared" ca="1" si="876"/>
        <v>0.95277600019498676</v>
      </c>
      <c r="EE310" s="45">
        <f t="shared" ca="1" si="876"/>
        <v>0.92095435053404662</v>
      </c>
      <c r="EF310" s="45">
        <f t="shared" ca="1" si="876"/>
        <v>1.3701313332232041</v>
      </c>
      <c r="EG310" s="45">
        <f t="shared" ca="1" si="876"/>
        <v>0.47696659680303527</v>
      </c>
      <c r="EH310" s="45">
        <f t="shared" ca="1" si="876"/>
        <v>5.7642505566368261E-2</v>
      </c>
      <c r="EI310" s="45">
        <f t="shared" ca="1" si="876"/>
        <v>0.95783712022634293</v>
      </c>
      <c r="EJ310" s="45">
        <f t="shared" ca="1" si="876"/>
        <v>0.66385467448678326</v>
      </c>
      <c r="EK310" s="45">
        <f t="shared" ca="1" si="876"/>
        <v>0.68209465329568064</v>
      </c>
      <c r="EL310" s="45">
        <f t="shared" ca="1" si="876"/>
        <v>0.59712499119523776</v>
      </c>
      <c r="EM310" s="45">
        <f t="shared" ca="1" si="876"/>
        <v>0.39425047805694691</v>
      </c>
      <c r="EN310" s="45">
        <f t="shared" ca="1" si="876"/>
        <v>-0.22727627979284992</v>
      </c>
      <c r="EO310" s="45">
        <f t="shared" ca="1" si="876"/>
        <v>-0.27903123878178732</v>
      </c>
      <c r="EP310" s="45">
        <f t="shared" ca="1" si="876"/>
        <v>-0.26938155029306088</v>
      </c>
      <c r="EQ310" s="45">
        <f t="shared" ca="1" si="876"/>
        <v>0.11038644175199794</v>
      </c>
      <c r="ER310" s="45">
        <f t="shared" ref="ER310:GA310" ca="1" si="877">(ER203-$CF$220)/$CF$221</f>
        <v>0.38711857646899756</v>
      </c>
      <c r="ES310" s="45">
        <f t="shared" ca="1" si="877"/>
        <v>0.2763056758263161</v>
      </c>
      <c r="ET310" s="45">
        <f t="shared" ca="1" si="877"/>
        <v>0.21549905275562203</v>
      </c>
      <c r="EU310" s="45">
        <f t="shared" ca="1" si="877"/>
        <v>-0.84271582147325974</v>
      </c>
      <c r="EV310" s="45">
        <f t="shared" ca="1" si="877"/>
        <v>-0.50630522927108246</v>
      </c>
      <c r="EW310" s="45">
        <f t="shared" ca="1" si="877"/>
        <v>-2.939186032641909E-3</v>
      </c>
      <c r="EX310" s="45">
        <f t="shared" ca="1" si="877"/>
        <v>-0.49663694858288948</v>
      </c>
      <c r="EY310" s="45">
        <f t="shared" ca="1" si="877"/>
        <v>1.3759299045325539E-2</v>
      </c>
      <c r="EZ310" s="45">
        <f t="shared" ca="1" si="877"/>
        <v>-0.5651278930880641</v>
      </c>
      <c r="FA310" s="45">
        <f t="shared" ca="1" si="877"/>
        <v>-0.39151126972895989</v>
      </c>
      <c r="FB310" s="45">
        <f t="shared" ca="1" si="877"/>
        <v>-0.27926409172885441</v>
      </c>
      <c r="FC310" s="45">
        <f t="shared" ca="1" si="877"/>
        <v>9.2934191118684249E-3</v>
      </c>
      <c r="FD310" s="45">
        <f t="shared" ca="1" si="877"/>
        <v>0.71185684463879795</v>
      </c>
      <c r="FE310" s="45">
        <f t="shared" ca="1" si="877"/>
        <v>0.50624021691380816</v>
      </c>
      <c r="FF310" s="45">
        <f t="shared" ca="1" si="877"/>
        <v>0.19695033717896365</v>
      </c>
      <c r="FG310" s="45">
        <f t="shared" ca="1" si="877"/>
        <v>0.18000629466432716</v>
      </c>
      <c r="FH310" s="45">
        <f t="shared" ca="1" si="877"/>
        <v>0.36180909147587287</v>
      </c>
      <c r="FI310" s="45">
        <f t="shared" ca="1" si="877"/>
        <v>0.30299410464148474</v>
      </c>
      <c r="FJ310" s="45">
        <f t="shared" ca="1" si="877"/>
        <v>-0.28632836398861711</v>
      </c>
      <c r="FK310" s="45">
        <f t="shared" ca="1" si="877"/>
        <v>0.27878243029621014</v>
      </c>
      <c r="FL310" s="45">
        <f t="shared" ca="1" si="877"/>
        <v>0.20190526164807215</v>
      </c>
      <c r="FM310" s="45">
        <f t="shared" ca="1" si="877"/>
        <v>0.15287182191566284</v>
      </c>
      <c r="FN310" s="45">
        <f t="shared" ca="1" si="877"/>
        <v>-0.23185899038097876</v>
      </c>
      <c r="FO310" s="45">
        <f t="shared" ca="1" si="877"/>
        <v>4.1697439453071373E-3</v>
      </c>
      <c r="FP310" s="45">
        <f t="shared" ca="1" si="877"/>
        <v>-0.38509717700776142</v>
      </c>
      <c r="FQ310" s="45">
        <f t="shared" ca="1" si="877"/>
        <v>-0.56806549989395194</v>
      </c>
      <c r="FR310" s="45">
        <f t="shared" ca="1" si="877"/>
        <v>-0.46810340654216515</v>
      </c>
      <c r="FS310" s="45">
        <f t="shared" ca="1" si="877"/>
        <v>-1.2688328020938233</v>
      </c>
      <c r="FT310" s="45">
        <f t="shared" ca="1" si="877"/>
        <v>-0.92158837763009926</v>
      </c>
      <c r="FU310" s="45">
        <f t="shared" ca="1" si="877"/>
        <v>-0.80537898639236594</v>
      </c>
      <c r="FV310" s="45">
        <f t="shared" ca="1" si="877"/>
        <v>-0.64494487791219512</v>
      </c>
      <c r="FW310" s="45">
        <f t="shared" ca="1" si="877"/>
        <v>-0.2557966614912387</v>
      </c>
      <c r="FX310" s="45">
        <f t="shared" ca="1" si="877"/>
        <v>-0.34512407069321732</v>
      </c>
      <c r="FY310" s="45">
        <f t="shared" ca="1" si="877"/>
        <v>6.7797168494793794E-2</v>
      </c>
      <c r="FZ310" s="45">
        <f t="shared" ca="1" si="877"/>
        <v>6.52572336650106E-2</v>
      </c>
      <c r="GA310" s="84">
        <f t="shared" ca="1" si="877"/>
        <v>0.43300536169374998</v>
      </c>
      <c r="GB310" s="25"/>
    </row>
    <row r="311" spans="1:184" x14ac:dyDescent="0.25">
      <c r="A311" s="14"/>
      <c r="B311" s="26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5"/>
      <c r="CC311" s="24"/>
      <c r="CD311" s="113">
        <f t="shared" si="862"/>
        <v>85</v>
      </c>
      <c r="CE311" s="114">
        <f t="shared" si="862"/>
        <v>86</v>
      </c>
      <c r="CF311" s="83">
        <f t="shared" ref="CF311:DK311" ca="1" si="878">(CF204-$CF$220)/$CF$221</f>
        <v>-1.4392173957383341</v>
      </c>
      <c r="CG311" s="45">
        <f t="shared" ca="1" si="878"/>
        <v>-0.52172047267875132</v>
      </c>
      <c r="CH311" s="45">
        <f t="shared" ca="1" si="878"/>
        <v>-0.56779461001861187</v>
      </c>
      <c r="CI311" s="45">
        <f t="shared" ca="1" si="878"/>
        <v>-1.0890483249131147</v>
      </c>
      <c r="CJ311" s="45">
        <f t="shared" ca="1" si="878"/>
        <v>-1.5792712742147919</v>
      </c>
      <c r="CK311" s="45">
        <f t="shared" ca="1" si="878"/>
        <v>-1.3173947500330123</v>
      </c>
      <c r="CL311" s="45">
        <f t="shared" ca="1" si="878"/>
        <v>-1.7179056821637595</v>
      </c>
      <c r="CM311" s="45">
        <f t="shared" ca="1" si="878"/>
        <v>-1.0984280093529541</v>
      </c>
      <c r="CN311" s="45">
        <f t="shared" ca="1" si="878"/>
        <v>-1.0677696048482268</v>
      </c>
      <c r="CO311" s="45">
        <f t="shared" ca="1" si="878"/>
        <v>-1.1489529249758834</v>
      </c>
      <c r="CP311" s="45">
        <f t="shared" ca="1" si="878"/>
        <v>-1.6053983691431324</v>
      </c>
      <c r="CQ311" s="45">
        <f t="shared" ca="1" si="878"/>
        <v>-1.4026967218370507</v>
      </c>
      <c r="CR311" s="45">
        <f t="shared" ca="1" si="878"/>
        <v>-0.58744746777328893</v>
      </c>
      <c r="CS311" s="45">
        <f t="shared" ca="1" si="878"/>
        <v>9.3324956394047545E-2</v>
      </c>
      <c r="CT311" s="45">
        <f t="shared" ca="1" si="878"/>
        <v>-0.60381572127438154</v>
      </c>
      <c r="CU311" s="45">
        <f t="shared" ca="1" si="878"/>
        <v>-0.68852802458322093</v>
      </c>
      <c r="CV311" s="45">
        <f t="shared" ca="1" si="878"/>
        <v>-1.1220470616821179</v>
      </c>
      <c r="CW311" s="45">
        <f t="shared" ca="1" si="878"/>
        <v>-0.58278104148836263</v>
      </c>
      <c r="CX311" s="45">
        <f t="shared" ca="1" si="878"/>
        <v>-0.38221256511578933</v>
      </c>
      <c r="CY311" s="45">
        <f t="shared" ca="1" si="878"/>
        <v>0.75951715103065087</v>
      </c>
      <c r="CZ311" s="45">
        <f t="shared" ca="1" si="878"/>
        <v>1.1095533852201425</v>
      </c>
      <c r="DA311" s="45">
        <f t="shared" ca="1" si="878"/>
        <v>0.64733285337326918</v>
      </c>
      <c r="DB311" s="45">
        <f t="shared" ca="1" si="878"/>
        <v>0.65424301425099729</v>
      </c>
      <c r="DC311" s="45">
        <f t="shared" ca="1" si="878"/>
        <v>0.42917001486334061</v>
      </c>
      <c r="DD311" s="45">
        <f t="shared" ca="1" si="878"/>
        <v>1.3148795869941035</v>
      </c>
      <c r="DE311" s="45">
        <f t="shared" ca="1" si="878"/>
        <v>1.4123751043477235</v>
      </c>
      <c r="DF311" s="45">
        <f t="shared" ca="1" si="878"/>
        <v>1.2661490898885581</v>
      </c>
      <c r="DG311" s="45">
        <f t="shared" ca="1" si="878"/>
        <v>0.8105385070707336</v>
      </c>
      <c r="DH311" s="45">
        <f t="shared" ca="1" si="878"/>
        <v>0.28540580796951243</v>
      </c>
      <c r="DI311" s="45">
        <f t="shared" ca="1" si="878"/>
        <v>-0.64177441443451944</v>
      </c>
      <c r="DJ311" s="45">
        <f t="shared" ca="1" si="878"/>
        <v>-0.33583619357717198</v>
      </c>
      <c r="DK311" s="45">
        <f t="shared" ca="1" si="878"/>
        <v>-0.58980044070250248</v>
      </c>
      <c r="DL311" s="45">
        <f t="shared" ref="DL311:EQ311" ca="1" si="879">(DL204-$CF$220)/$CF$221</f>
        <v>0.1998873112661273</v>
      </c>
      <c r="DM311" s="45">
        <f t="shared" ca="1" si="879"/>
        <v>-3.0826856147544584E-2</v>
      </c>
      <c r="DN311" s="45">
        <f t="shared" ca="1" si="879"/>
        <v>6.6656855672792156E-2</v>
      </c>
      <c r="DO311" s="45">
        <f t="shared" ca="1" si="879"/>
        <v>-0.33194291275929361</v>
      </c>
      <c r="DP311" s="45">
        <f t="shared" ca="1" si="879"/>
        <v>-0.30777548990349979</v>
      </c>
      <c r="DQ311" s="45">
        <f t="shared" ca="1" si="879"/>
        <v>-0.47398171854650911</v>
      </c>
      <c r="DR311" s="45">
        <f t="shared" ca="1" si="879"/>
        <v>0.62564998916889258</v>
      </c>
      <c r="DS311" s="45">
        <f t="shared" ca="1" si="879"/>
        <v>8.1292844564860162E-2</v>
      </c>
      <c r="DT311" s="45">
        <f t="shared" ca="1" si="879"/>
        <v>0.51651360599234653</v>
      </c>
      <c r="DU311" s="45">
        <f t="shared" ca="1" si="879"/>
        <v>-0.51797483568356528</v>
      </c>
      <c r="DV311" s="45">
        <f t="shared" ca="1" si="879"/>
        <v>-0.37390413531088723</v>
      </c>
      <c r="DW311" s="45">
        <f t="shared" ca="1" si="879"/>
        <v>-0.7101353936986593</v>
      </c>
      <c r="DX311" s="45">
        <f t="shared" ca="1" si="879"/>
        <v>-9.7205105889264481E-2</v>
      </c>
      <c r="DY311" s="45">
        <f t="shared" ca="1" si="879"/>
        <v>0.40951298046673523</v>
      </c>
      <c r="DZ311" s="45">
        <f t="shared" ca="1" si="879"/>
        <v>7.3860433249801211E-2</v>
      </c>
      <c r="EA311" s="45">
        <f t="shared" ca="1" si="879"/>
        <v>-0.22585240056971875</v>
      </c>
      <c r="EB311" s="45">
        <f t="shared" ca="1" si="879"/>
        <v>0.2949503391374021</v>
      </c>
      <c r="EC311" s="45">
        <f t="shared" ca="1" si="879"/>
        <v>0.73163532845899126</v>
      </c>
      <c r="ED311" s="45">
        <f t="shared" ca="1" si="879"/>
        <v>1.4447454955548493</v>
      </c>
      <c r="EE311" s="45">
        <f t="shared" ca="1" si="879"/>
        <v>1.5886243021223567</v>
      </c>
      <c r="EF311" s="45">
        <f t="shared" ca="1" si="879"/>
        <v>2.2065696403027011</v>
      </c>
      <c r="EG311" s="45">
        <f t="shared" ca="1" si="879"/>
        <v>1.6930768676722427</v>
      </c>
      <c r="EH311" s="45">
        <f t="shared" ca="1" si="879"/>
        <v>1.4633264969796251</v>
      </c>
      <c r="EI311" s="45">
        <f t="shared" ca="1" si="879"/>
        <v>2.2337405502647849</v>
      </c>
      <c r="EJ311" s="45">
        <f t="shared" ca="1" si="879"/>
        <v>1.5426085168361001</v>
      </c>
      <c r="EK311" s="45">
        <f t="shared" ca="1" si="879"/>
        <v>0.97265231892043902</v>
      </c>
      <c r="EL311" s="45">
        <f t="shared" ca="1" si="879"/>
        <v>0.5973438171929728</v>
      </c>
      <c r="EM311" s="45">
        <f t="shared" ca="1" si="879"/>
        <v>0.3038129894381596</v>
      </c>
      <c r="EN311" s="45">
        <f t="shared" ca="1" si="879"/>
        <v>-0.38434675112802608</v>
      </c>
      <c r="EO311" s="45">
        <f t="shared" ca="1" si="879"/>
        <v>-0.65619580225137508</v>
      </c>
      <c r="EP311" s="45">
        <f t="shared" ca="1" si="879"/>
        <v>-0.97484233528982223</v>
      </c>
      <c r="EQ311" s="45">
        <f t="shared" ca="1" si="879"/>
        <v>-0.54508217997725994</v>
      </c>
      <c r="ER311" s="45">
        <f t="shared" ref="ER311:GA311" ca="1" si="880">(ER204-$CF$220)/$CF$221</f>
        <v>0.15976542387052872</v>
      </c>
      <c r="ES311" s="45">
        <f t="shared" ca="1" si="880"/>
        <v>0.17719172004346737</v>
      </c>
      <c r="ET311" s="45">
        <f t="shared" ca="1" si="880"/>
        <v>0.38956707594565115</v>
      </c>
      <c r="EU311" s="45">
        <f t="shared" ca="1" si="880"/>
        <v>-0.4965259449987422</v>
      </c>
      <c r="EV311" s="45">
        <f t="shared" ca="1" si="880"/>
        <v>7.8168592489432351E-2</v>
      </c>
      <c r="EW311" s="45">
        <f t="shared" ca="1" si="880"/>
        <v>0.52572697808554303</v>
      </c>
      <c r="EX311" s="45">
        <f t="shared" ca="1" si="880"/>
        <v>2.2649102738071924E-2</v>
      </c>
      <c r="EY311" s="45">
        <f t="shared" ca="1" si="880"/>
        <v>0.73203416901252438</v>
      </c>
      <c r="EZ311" s="45">
        <f t="shared" ca="1" si="880"/>
        <v>-0.22355604528948061</v>
      </c>
      <c r="FA311" s="45">
        <f t="shared" ca="1" si="880"/>
        <v>-0.42460135206526356</v>
      </c>
      <c r="FB311" s="45">
        <f t="shared" ca="1" si="880"/>
        <v>-0.20538353823123026</v>
      </c>
      <c r="FC311" s="45">
        <f t="shared" ca="1" si="880"/>
        <v>0.23815386028464899</v>
      </c>
      <c r="FD311" s="45">
        <f t="shared" ca="1" si="880"/>
        <v>0.98254475709248179</v>
      </c>
      <c r="FE311" s="45">
        <f t="shared" ca="1" si="880"/>
        <v>0.34574976158512288</v>
      </c>
      <c r="FF311" s="45">
        <f t="shared" ca="1" si="880"/>
        <v>-4.5322006154854412E-2</v>
      </c>
      <c r="FG311" s="45">
        <f t="shared" ca="1" si="880"/>
        <v>0.46220826235463547</v>
      </c>
      <c r="FH311" s="45">
        <f t="shared" ca="1" si="880"/>
        <v>0.23562129542811813</v>
      </c>
      <c r="FI311" s="45">
        <f t="shared" ca="1" si="880"/>
        <v>0.44075636110001348</v>
      </c>
      <c r="FJ311" s="45">
        <f t="shared" ca="1" si="880"/>
        <v>1.6672641332104957E-2</v>
      </c>
      <c r="FK311" s="45">
        <f t="shared" ca="1" si="880"/>
        <v>0.58347849597522861</v>
      </c>
      <c r="FL311" s="45">
        <f t="shared" ca="1" si="880"/>
        <v>0.26497381152046212</v>
      </c>
      <c r="FM311" s="45">
        <f t="shared" ca="1" si="880"/>
        <v>0.26388998347405102</v>
      </c>
      <c r="FN311" s="45">
        <f t="shared" ca="1" si="880"/>
        <v>0.24610729898844383</v>
      </c>
      <c r="FO311" s="45">
        <f t="shared" ca="1" si="880"/>
        <v>0.24682074944594345</v>
      </c>
      <c r="FP311" s="45">
        <f t="shared" ca="1" si="880"/>
        <v>-0.3207044359426825</v>
      </c>
      <c r="FQ311" s="45">
        <f t="shared" ca="1" si="880"/>
        <v>-0.22107254493461675</v>
      </c>
      <c r="FR311" s="45">
        <f t="shared" ca="1" si="880"/>
        <v>9.4510804292663966E-2</v>
      </c>
      <c r="FS311" s="45">
        <f t="shared" ca="1" si="880"/>
        <v>-0.99171701579056182</v>
      </c>
      <c r="FT311" s="45">
        <f t="shared" ca="1" si="880"/>
        <v>-0.72869114812628799</v>
      </c>
      <c r="FU311" s="45">
        <f t="shared" ca="1" si="880"/>
        <v>-0.52416066151407004</v>
      </c>
      <c r="FV311" s="45">
        <f t="shared" ca="1" si="880"/>
        <v>-0.25442010832146039</v>
      </c>
      <c r="FW311" s="45">
        <f t="shared" ca="1" si="880"/>
        <v>-0.27133039966647204</v>
      </c>
      <c r="FX311" s="45">
        <f t="shared" ca="1" si="880"/>
        <v>-7.763471554016739E-2</v>
      </c>
      <c r="FY311" s="45">
        <f t="shared" ca="1" si="880"/>
        <v>0.18438220053930859</v>
      </c>
      <c r="FZ311" s="45">
        <f t="shared" ca="1" si="880"/>
        <v>9.1243112700221937E-2</v>
      </c>
      <c r="GA311" s="84">
        <f t="shared" ca="1" si="880"/>
        <v>-9.308298724123662E-2</v>
      </c>
      <c r="GB311" s="25"/>
    </row>
    <row r="312" spans="1:184" x14ac:dyDescent="0.25">
      <c r="A312" s="14"/>
      <c r="B312" s="26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5"/>
      <c r="CC312" s="24"/>
      <c r="CD312" s="113">
        <f t="shared" si="862"/>
        <v>86</v>
      </c>
      <c r="CE312" s="114">
        <f t="shared" si="862"/>
        <v>87</v>
      </c>
      <c r="CF312" s="83">
        <f t="shared" ref="CF312:DK312" ca="1" si="881">(CF205-$CF$220)/$CF$221</f>
        <v>-1.8145281154946651</v>
      </c>
      <c r="CG312" s="45">
        <f t="shared" ca="1" si="881"/>
        <v>-0.92564097144205559</v>
      </c>
      <c r="CH312" s="45">
        <f t="shared" ca="1" si="881"/>
        <v>-0.79170907129995394</v>
      </c>
      <c r="CI312" s="45">
        <f t="shared" ca="1" si="881"/>
        <v>-1.1569907774907267</v>
      </c>
      <c r="CJ312" s="45">
        <f t="shared" ca="1" si="881"/>
        <v>-1.5749044103372687</v>
      </c>
      <c r="CK312" s="45">
        <f t="shared" ca="1" si="881"/>
        <v>-1.9189632186875247</v>
      </c>
      <c r="CL312" s="45">
        <f t="shared" ca="1" si="881"/>
        <v>-1.8426703678812888</v>
      </c>
      <c r="CM312" s="45">
        <f t="shared" ca="1" si="881"/>
        <v>-1.2130944634074516</v>
      </c>
      <c r="CN312" s="45">
        <f t="shared" ca="1" si="881"/>
        <v>-1.5593064018253888</v>
      </c>
      <c r="CO312" s="45">
        <f t="shared" ca="1" si="881"/>
        <v>-1.6550186953573702</v>
      </c>
      <c r="CP312" s="45">
        <f t="shared" ca="1" si="881"/>
        <v>-1.9368193706962089</v>
      </c>
      <c r="CQ312" s="45">
        <f t="shared" ca="1" si="881"/>
        <v>-2.0772211267563709</v>
      </c>
      <c r="CR312" s="45">
        <f t="shared" ca="1" si="881"/>
        <v>-1.6071105063164632</v>
      </c>
      <c r="CS312" s="45">
        <f t="shared" ca="1" si="881"/>
        <v>-0.70144279351464534</v>
      </c>
      <c r="CT312" s="45">
        <f t="shared" ca="1" si="881"/>
        <v>-0.98257505156252634</v>
      </c>
      <c r="CU312" s="45">
        <f t="shared" ca="1" si="881"/>
        <v>-1.3108332294196008</v>
      </c>
      <c r="CV312" s="45">
        <f t="shared" ca="1" si="881"/>
        <v>-1.2875281107253955</v>
      </c>
      <c r="CW312" s="45">
        <f t="shared" ca="1" si="881"/>
        <v>-0.44310054075053562</v>
      </c>
      <c r="CX312" s="45">
        <f t="shared" ca="1" si="881"/>
        <v>-0.23931533940691571</v>
      </c>
      <c r="CY312" s="45">
        <f t="shared" ca="1" si="881"/>
        <v>0.708588206115213</v>
      </c>
      <c r="CZ312" s="45">
        <f t="shared" ca="1" si="881"/>
        <v>1.1740629171927293</v>
      </c>
      <c r="DA312" s="45">
        <f t="shared" ca="1" si="881"/>
        <v>0.8775935382118738</v>
      </c>
      <c r="DB312" s="45">
        <f t="shared" ca="1" si="881"/>
        <v>0.67872628688281234</v>
      </c>
      <c r="DC312" s="45">
        <f t="shared" ca="1" si="881"/>
        <v>0.42774159596184197</v>
      </c>
      <c r="DD312" s="45">
        <f t="shared" ca="1" si="881"/>
        <v>0.96350805844776444</v>
      </c>
      <c r="DE312" s="45">
        <f t="shared" ca="1" si="881"/>
        <v>0.75194458340283643</v>
      </c>
      <c r="DF312" s="45">
        <f t="shared" ca="1" si="881"/>
        <v>0.65050310277145829</v>
      </c>
      <c r="DG312" s="45">
        <f t="shared" ca="1" si="881"/>
        <v>0.2004018262637442</v>
      </c>
      <c r="DH312" s="45">
        <f t="shared" ca="1" si="881"/>
        <v>-0.21911583601326623</v>
      </c>
      <c r="DI312" s="45">
        <f t="shared" ca="1" si="881"/>
        <v>-0.96507218579862608</v>
      </c>
      <c r="DJ312" s="45">
        <f t="shared" ca="1" si="881"/>
        <v>-0.93863424198942602</v>
      </c>
      <c r="DK312" s="45">
        <f t="shared" ca="1" si="881"/>
        <v>-1.3737075006188455</v>
      </c>
      <c r="DL312" s="45">
        <f t="shared" ref="DL312:EQ312" ca="1" si="882">(DL205-$CF$220)/$CF$221</f>
        <v>-0.62180000079583653</v>
      </c>
      <c r="DM312" s="45">
        <f t="shared" ca="1" si="882"/>
        <v>-0.56967472924274853</v>
      </c>
      <c r="DN312" s="45">
        <f t="shared" ca="1" si="882"/>
        <v>-2.6694847669749236E-2</v>
      </c>
      <c r="DO312" s="45">
        <f t="shared" ca="1" si="882"/>
        <v>-0.28619393572371277</v>
      </c>
      <c r="DP312" s="45">
        <f t="shared" ca="1" si="882"/>
        <v>6.6451691837740206E-3</v>
      </c>
      <c r="DQ312" s="45">
        <f t="shared" ca="1" si="882"/>
        <v>-9.4187402401057982E-2</v>
      </c>
      <c r="DR312" s="45">
        <f t="shared" ca="1" si="882"/>
        <v>0.7737713277267928</v>
      </c>
      <c r="DS312" s="45">
        <f t="shared" ca="1" si="882"/>
        <v>0.63282495782153436</v>
      </c>
      <c r="DT312" s="45">
        <f t="shared" ca="1" si="882"/>
        <v>1.333073227535498</v>
      </c>
      <c r="DU312" s="45">
        <f t="shared" ca="1" si="882"/>
        <v>0.29029170989911746</v>
      </c>
      <c r="DV312" s="45">
        <f t="shared" ca="1" si="882"/>
        <v>0.41389076096873878</v>
      </c>
      <c r="DW312" s="45">
        <f t="shared" ca="1" si="882"/>
        <v>-0.42026337602841041</v>
      </c>
      <c r="DX312" s="45">
        <f t="shared" ca="1" si="882"/>
        <v>0.19807316532972147</v>
      </c>
      <c r="DY312" s="45">
        <f t="shared" ca="1" si="882"/>
        <v>0.20430835008351961</v>
      </c>
      <c r="DZ312" s="45">
        <f t="shared" ca="1" si="882"/>
        <v>0.17196474103996137</v>
      </c>
      <c r="EA312" s="45">
        <f t="shared" ca="1" si="882"/>
        <v>1.3400329597857771E-2</v>
      </c>
      <c r="EB312" s="45">
        <f t="shared" ca="1" si="882"/>
        <v>0.7842639115773945</v>
      </c>
      <c r="EC312" s="45">
        <f t="shared" ca="1" si="882"/>
        <v>0.9161658481806122</v>
      </c>
      <c r="ED312" s="45">
        <f t="shared" ca="1" si="882"/>
        <v>1.6618177125643818</v>
      </c>
      <c r="EE312" s="45">
        <f t="shared" ca="1" si="882"/>
        <v>1.7105331381300979</v>
      </c>
      <c r="EF312" s="45">
        <f t="shared" ca="1" si="882"/>
        <v>2.3661484514076605</v>
      </c>
      <c r="EG312" s="45">
        <f t="shared" ca="1" si="882"/>
        <v>1.7776475220053072</v>
      </c>
      <c r="EH312" s="45">
        <f t="shared" ca="1" si="882"/>
        <v>1.7433441562036098</v>
      </c>
      <c r="EI312" s="45">
        <f t="shared" ca="1" si="882"/>
        <v>2.3084215140803206</v>
      </c>
      <c r="EJ312" s="45">
        <f t="shared" ca="1" si="882"/>
        <v>1.7034465240870089</v>
      </c>
      <c r="EK312" s="45">
        <f t="shared" ca="1" si="882"/>
        <v>0.89866432729558776</v>
      </c>
      <c r="EL312" s="45">
        <f t="shared" ca="1" si="882"/>
        <v>1.0066928085229132</v>
      </c>
      <c r="EM312" s="45">
        <f t="shared" ca="1" si="882"/>
        <v>0.816147111557746</v>
      </c>
      <c r="EN312" s="45">
        <f t="shared" ca="1" si="882"/>
        <v>0.29139291430921266</v>
      </c>
      <c r="EO312" s="45">
        <f t="shared" ca="1" si="882"/>
        <v>0.44765154965673776</v>
      </c>
      <c r="EP312" s="45">
        <f t="shared" ca="1" si="882"/>
        <v>-5.5763320209366661E-2</v>
      </c>
      <c r="EQ312" s="45">
        <f t="shared" ca="1" si="882"/>
        <v>0.24651076557929674</v>
      </c>
      <c r="ER312" s="45">
        <f t="shared" ref="ER312:GA312" ca="1" si="883">(ER205-$CF$220)/$CF$221</f>
        <v>0.8612132687418963</v>
      </c>
      <c r="ES312" s="45">
        <f t="shared" ca="1" si="883"/>
        <v>0.74680636084419283</v>
      </c>
      <c r="ET312" s="45">
        <f t="shared" ca="1" si="883"/>
        <v>1.0116343233074938</v>
      </c>
      <c r="EU312" s="45">
        <f t="shared" ca="1" si="883"/>
        <v>-0.22543465274467792</v>
      </c>
      <c r="EV312" s="45">
        <f t="shared" ca="1" si="883"/>
        <v>0.34184962631912585</v>
      </c>
      <c r="EW312" s="45">
        <f t="shared" ca="1" si="883"/>
        <v>0.4040524241444553</v>
      </c>
      <c r="EX312" s="45">
        <f t="shared" ca="1" si="883"/>
        <v>-0.19749040644019666</v>
      </c>
      <c r="EY312" s="45">
        <f t="shared" ca="1" si="883"/>
        <v>0.68118706214826352</v>
      </c>
      <c r="EZ312" s="45">
        <f t="shared" ca="1" si="883"/>
        <v>-0.15825511974135997</v>
      </c>
      <c r="FA312" s="45">
        <f t="shared" ca="1" si="883"/>
        <v>-0.42305808532867778</v>
      </c>
      <c r="FB312" s="45">
        <f t="shared" ca="1" si="883"/>
        <v>-0.17372037393231266</v>
      </c>
      <c r="FC312" s="45">
        <f t="shared" ca="1" si="883"/>
        <v>0.2552661439864905</v>
      </c>
      <c r="FD312" s="45">
        <f t="shared" ca="1" si="883"/>
        <v>1.1367166795874424</v>
      </c>
      <c r="FE312" s="45">
        <f t="shared" ca="1" si="883"/>
        <v>0.27949102656092506</v>
      </c>
      <c r="FF312" s="45">
        <f t="shared" ca="1" si="883"/>
        <v>0.35792473944635939</v>
      </c>
      <c r="FG312" s="45">
        <f t="shared" ca="1" si="883"/>
        <v>0.42365362015566965</v>
      </c>
      <c r="FH312" s="45">
        <f t="shared" ca="1" si="883"/>
        <v>-4.6973518846390859E-2</v>
      </c>
      <c r="FI312" s="45">
        <f t="shared" ca="1" si="883"/>
        <v>0.18452186746775084</v>
      </c>
      <c r="FJ312" s="45">
        <f t="shared" ca="1" si="883"/>
        <v>-0.18339751886488925</v>
      </c>
      <c r="FK312" s="45">
        <f t="shared" ca="1" si="883"/>
        <v>0.47587418175230062</v>
      </c>
      <c r="FL312" s="45">
        <f t="shared" ca="1" si="883"/>
        <v>8.1670302082476567E-2</v>
      </c>
      <c r="FM312" s="45">
        <f t="shared" ca="1" si="883"/>
        <v>-0.23313030505956028</v>
      </c>
      <c r="FN312" s="45">
        <f t="shared" ca="1" si="883"/>
        <v>0.20552808552892138</v>
      </c>
      <c r="FO312" s="45">
        <f t="shared" ca="1" si="883"/>
        <v>0.19781325828130458</v>
      </c>
      <c r="FP312" s="45">
        <f t="shared" ca="1" si="883"/>
        <v>6.7246569101969467E-2</v>
      </c>
      <c r="FQ312" s="45">
        <f t="shared" ca="1" si="883"/>
        <v>0.23646408981636999</v>
      </c>
      <c r="FR312" s="45">
        <f t="shared" ca="1" si="883"/>
        <v>0.56629131523257037</v>
      </c>
      <c r="FS312" s="45">
        <f t="shared" ca="1" si="883"/>
        <v>-0.61702342487057904</v>
      </c>
      <c r="FT312" s="45">
        <f t="shared" ca="1" si="883"/>
        <v>-0.3961243107506292</v>
      </c>
      <c r="FU312" s="45">
        <f t="shared" ca="1" si="883"/>
        <v>2.1489143806773778E-2</v>
      </c>
      <c r="FV312" s="45">
        <f t="shared" ca="1" si="883"/>
        <v>0.52300676134869595</v>
      </c>
      <c r="FW312" s="45">
        <f t="shared" ca="1" si="883"/>
        <v>-5.397738711149843E-2</v>
      </c>
      <c r="FX312" s="45">
        <f t="shared" ca="1" si="883"/>
        <v>2.2465153806598095E-2</v>
      </c>
      <c r="FY312" s="45">
        <f t="shared" ca="1" si="883"/>
        <v>0.14419149940920903</v>
      </c>
      <c r="FZ312" s="45">
        <f t="shared" ca="1" si="883"/>
        <v>0.17261635994170182</v>
      </c>
      <c r="GA312" s="84">
        <f t="shared" ca="1" si="883"/>
        <v>-0.1532344461016264</v>
      </c>
      <c r="GB312" s="25"/>
    </row>
    <row r="313" spans="1:184" x14ac:dyDescent="0.25">
      <c r="A313" s="14"/>
      <c r="B313" s="26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5"/>
      <c r="CC313" s="24"/>
      <c r="CD313" s="113">
        <f t="shared" si="862"/>
        <v>87</v>
      </c>
      <c r="CE313" s="114">
        <f t="shared" si="862"/>
        <v>88</v>
      </c>
      <c r="CF313" s="83">
        <f t="shared" ref="CF313:DK313" ca="1" si="884">(CF206-$CF$220)/$CF$221</f>
        <v>-0.78119859820169624</v>
      </c>
      <c r="CG313" s="45">
        <f t="shared" ca="1" si="884"/>
        <v>-8.5075576319850618E-2</v>
      </c>
      <c r="CH313" s="45">
        <f t="shared" ca="1" si="884"/>
        <v>-0.47274238631711146</v>
      </c>
      <c r="CI313" s="45">
        <f t="shared" ca="1" si="884"/>
        <v>-0.63693388713684651</v>
      </c>
      <c r="CJ313" s="45">
        <f t="shared" ca="1" si="884"/>
        <v>-1.1279295594089511</v>
      </c>
      <c r="CK313" s="45">
        <f t="shared" ca="1" si="884"/>
        <v>-1.7624630436379485</v>
      </c>
      <c r="CL313" s="45">
        <f t="shared" ca="1" si="884"/>
        <v>-1.7381550886331369</v>
      </c>
      <c r="CM313" s="45">
        <f t="shared" ca="1" si="884"/>
        <v>-0.85902710026745233</v>
      </c>
      <c r="CN313" s="45">
        <f t="shared" ca="1" si="884"/>
        <v>-1.2317524734092156</v>
      </c>
      <c r="CO313" s="45">
        <f t="shared" ca="1" si="884"/>
        <v>-1.5877702410305068</v>
      </c>
      <c r="CP313" s="45">
        <f t="shared" ca="1" si="884"/>
        <v>-1.8179786746582631</v>
      </c>
      <c r="CQ313" s="45">
        <f t="shared" ca="1" si="884"/>
        <v>-2.2124093726748373</v>
      </c>
      <c r="CR313" s="45">
        <f t="shared" ca="1" si="884"/>
        <v>-1.7595008306749997</v>
      </c>
      <c r="CS313" s="45">
        <f t="shared" ca="1" si="884"/>
        <v>-1.1290329515630124</v>
      </c>
      <c r="CT313" s="45">
        <f t="shared" ca="1" si="884"/>
        <v>-1.2405918702555281</v>
      </c>
      <c r="CU313" s="45">
        <f t="shared" ca="1" si="884"/>
        <v>-1.546549525807958</v>
      </c>
      <c r="CV313" s="45">
        <f t="shared" ca="1" si="884"/>
        <v>-1.5370840820994092</v>
      </c>
      <c r="CW313" s="45">
        <f t="shared" ca="1" si="884"/>
        <v>-0.2314670852145258</v>
      </c>
      <c r="CX313" s="45">
        <f t="shared" ca="1" si="884"/>
        <v>6.1937547942816258E-2</v>
      </c>
      <c r="CY313" s="45">
        <f t="shared" ca="1" si="884"/>
        <v>0.97090398419859225</v>
      </c>
      <c r="CZ313" s="45">
        <f t="shared" ca="1" si="884"/>
        <v>1.2926083147913681</v>
      </c>
      <c r="DA313" s="45">
        <f t="shared" ca="1" si="884"/>
        <v>0.79360187163287166</v>
      </c>
      <c r="DB313" s="45">
        <f t="shared" ca="1" si="884"/>
        <v>0.98965482567847474</v>
      </c>
      <c r="DC313" s="45">
        <f t="shared" ca="1" si="884"/>
        <v>0.84058309006810106</v>
      </c>
      <c r="DD313" s="45">
        <f t="shared" ca="1" si="884"/>
        <v>1.4111803665506351</v>
      </c>
      <c r="DE313" s="45">
        <f t="shared" ca="1" si="884"/>
        <v>0.86448271373589824</v>
      </c>
      <c r="DF313" s="45">
        <f t="shared" ca="1" si="884"/>
        <v>0.65806401814951709</v>
      </c>
      <c r="DG313" s="45">
        <f t="shared" ca="1" si="884"/>
        <v>0.537897108628688</v>
      </c>
      <c r="DH313" s="45">
        <f t="shared" ca="1" si="884"/>
        <v>0.33437594946737931</v>
      </c>
      <c r="DI313" s="45">
        <f t="shared" ca="1" si="884"/>
        <v>3.2583089768919271E-2</v>
      </c>
      <c r="DJ313" s="45">
        <f t="shared" ca="1" si="884"/>
        <v>5.0487005212557633E-2</v>
      </c>
      <c r="DK313" s="45">
        <f t="shared" ca="1" si="884"/>
        <v>-0.33463141433177185</v>
      </c>
      <c r="DL313" s="45">
        <f t="shared" ref="DL313:EQ313" ca="1" si="885">(DL206-$CF$220)/$CF$221</f>
        <v>0.189308657285154</v>
      </c>
      <c r="DM313" s="45">
        <f t="shared" ca="1" si="885"/>
        <v>0.25196254921918593</v>
      </c>
      <c r="DN313" s="45">
        <f t="shared" ca="1" si="885"/>
        <v>0.81365997750181707</v>
      </c>
      <c r="DO313" s="45">
        <f t="shared" ca="1" si="885"/>
        <v>0.30749292392914751</v>
      </c>
      <c r="DP313" s="45">
        <f t="shared" ca="1" si="885"/>
        <v>0.5343517370309594</v>
      </c>
      <c r="DQ313" s="45">
        <f t="shared" ca="1" si="885"/>
        <v>0.15533919051140316</v>
      </c>
      <c r="DR313" s="45">
        <f t="shared" ca="1" si="885"/>
        <v>0.52297206403048468</v>
      </c>
      <c r="DS313" s="45">
        <f t="shared" ca="1" si="885"/>
        <v>0.57358724459541366</v>
      </c>
      <c r="DT313" s="45">
        <f t="shared" ca="1" si="885"/>
        <v>0.85283814990398521</v>
      </c>
      <c r="DU313" s="45">
        <f t="shared" ca="1" si="885"/>
        <v>-0.10564890072655446</v>
      </c>
      <c r="DV313" s="45">
        <f t="shared" ca="1" si="885"/>
        <v>0.24121970360774617</v>
      </c>
      <c r="DW313" s="45">
        <f t="shared" ca="1" si="885"/>
        <v>-0.60139426399707718</v>
      </c>
      <c r="DX313" s="45">
        <f t="shared" ca="1" si="885"/>
        <v>0.11586144369563031</v>
      </c>
      <c r="DY313" s="45">
        <f t="shared" ca="1" si="885"/>
        <v>-0.1139150361733557</v>
      </c>
      <c r="DZ313" s="45">
        <f t="shared" ca="1" si="885"/>
        <v>0.2600070401098214</v>
      </c>
      <c r="EA313" s="45">
        <f t="shared" ca="1" si="885"/>
        <v>7.0898973521785452E-2</v>
      </c>
      <c r="EB313" s="45">
        <f t="shared" ca="1" si="885"/>
        <v>0.74657873414314324</v>
      </c>
      <c r="EC313" s="45">
        <f t="shared" ca="1" si="885"/>
        <v>1.242811595179212</v>
      </c>
      <c r="ED313" s="45">
        <f t="shared" ca="1" si="885"/>
        <v>1.8957653097394884</v>
      </c>
      <c r="EE313" s="45">
        <f t="shared" ca="1" si="885"/>
        <v>1.7736424764950776</v>
      </c>
      <c r="EF313" s="45">
        <f t="shared" ca="1" si="885"/>
        <v>2.3993630220976172</v>
      </c>
      <c r="EG313" s="45">
        <f t="shared" ca="1" si="885"/>
        <v>2.0237152952810167</v>
      </c>
      <c r="EH313" s="45">
        <f t="shared" ca="1" si="885"/>
        <v>2.149011423797353</v>
      </c>
      <c r="EI313" s="45">
        <f t="shared" ca="1" si="885"/>
        <v>2.1967995700648753</v>
      </c>
      <c r="EJ313" s="45">
        <f t="shared" ca="1" si="885"/>
        <v>2.0982020616090646</v>
      </c>
      <c r="EK313" s="45">
        <f t="shared" ca="1" si="885"/>
        <v>1.4186641702848821</v>
      </c>
      <c r="EL313" s="45">
        <f t="shared" ca="1" si="885"/>
        <v>1.1356270917702187</v>
      </c>
      <c r="EM313" s="45">
        <f t="shared" ca="1" si="885"/>
        <v>0.96106363803807437</v>
      </c>
      <c r="EN313" s="45">
        <f t="shared" ca="1" si="885"/>
        <v>0.50978838870627796</v>
      </c>
      <c r="EO313" s="45">
        <f t="shared" ca="1" si="885"/>
        <v>1.0085586601679095</v>
      </c>
      <c r="EP313" s="45">
        <f t="shared" ca="1" si="885"/>
        <v>0.52083764894446372</v>
      </c>
      <c r="EQ313" s="45">
        <f t="shared" ca="1" si="885"/>
        <v>0.79300537905647495</v>
      </c>
      <c r="ER313" s="45">
        <f t="shared" ref="ER313:GA313" ca="1" si="886">(ER206-$CF$220)/$CF$221</f>
        <v>1.6331490095767525</v>
      </c>
      <c r="ES313" s="45">
        <f t="shared" ca="1" si="886"/>
        <v>1.3549329046639784</v>
      </c>
      <c r="ET313" s="45">
        <f t="shared" ca="1" si="886"/>
        <v>1.3602598354931112</v>
      </c>
      <c r="EU313" s="45">
        <f t="shared" ca="1" si="886"/>
        <v>0.37790994194298549</v>
      </c>
      <c r="EV313" s="45">
        <f t="shared" ca="1" si="886"/>
        <v>0.93615308912256556</v>
      </c>
      <c r="EW313" s="45">
        <f t="shared" ca="1" si="886"/>
        <v>0.85790053350304563</v>
      </c>
      <c r="EX313" s="45">
        <f t="shared" ca="1" si="886"/>
        <v>0.20008968719606587</v>
      </c>
      <c r="EY313" s="45">
        <f t="shared" ca="1" si="886"/>
        <v>0.82118423236868854</v>
      </c>
      <c r="EZ313" s="45">
        <f t="shared" ca="1" si="886"/>
        <v>-0.17112470635682411</v>
      </c>
      <c r="FA313" s="45">
        <f t="shared" ca="1" si="886"/>
        <v>-0.49333020527283566</v>
      </c>
      <c r="FB313" s="45">
        <f t="shared" ca="1" si="886"/>
        <v>-0.32188469658630631</v>
      </c>
      <c r="FC313" s="45">
        <f t="shared" ca="1" si="886"/>
        <v>0.27567451190312153</v>
      </c>
      <c r="FD313" s="45">
        <f t="shared" ca="1" si="886"/>
        <v>1.0985233978118119</v>
      </c>
      <c r="FE313" s="45">
        <f t="shared" ca="1" si="886"/>
        <v>0.42280238607514653</v>
      </c>
      <c r="FF313" s="45">
        <f t="shared" ca="1" si="886"/>
        <v>0.64554686142146434</v>
      </c>
      <c r="FG313" s="45">
        <f t="shared" ca="1" si="886"/>
        <v>0.5570929568534454</v>
      </c>
      <c r="FH313" s="45">
        <f t="shared" ca="1" si="886"/>
        <v>0.32939488779655912</v>
      </c>
      <c r="FI313" s="45">
        <f t="shared" ca="1" si="886"/>
        <v>0.62010544181834326</v>
      </c>
      <c r="FJ313" s="45">
        <f t="shared" ca="1" si="886"/>
        <v>0.22052613562403872</v>
      </c>
      <c r="FK313" s="45">
        <f t="shared" ca="1" si="886"/>
        <v>0.87028414756790673</v>
      </c>
      <c r="FL313" s="45">
        <f t="shared" ca="1" si="886"/>
        <v>0.14368873053267997</v>
      </c>
      <c r="FM313" s="45">
        <f t="shared" ca="1" si="886"/>
        <v>9.3401967211627593E-2</v>
      </c>
      <c r="FN313" s="45">
        <f t="shared" ca="1" si="886"/>
        <v>0.32276171101604828</v>
      </c>
      <c r="FO313" s="45">
        <f t="shared" ca="1" si="886"/>
        <v>0.19840087994706779</v>
      </c>
      <c r="FP313" s="45">
        <f t="shared" ca="1" si="886"/>
        <v>6.8319114633416472E-2</v>
      </c>
      <c r="FQ313" s="45">
        <f t="shared" ca="1" si="886"/>
        <v>0.37948376945406015</v>
      </c>
      <c r="FR313" s="45">
        <f t="shared" ca="1" si="886"/>
        <v>0.67226531467108652</v>
      </c>
      <c r="FS313" s="45">
        <f t="shared" ca="1" si="886"/>
        <v>-0.24551913958406893</v>
      </c>
      <c r="FT313" s="45">
        <f t="shared" ca="1" si="886"/>
        <v>-4.4210141757037198E-2</v>
      </c>
      <c r="FU313" s="45">
        <f t="shared" ca="1" si="886"/>
        <v>0.42110569421761684</v>
      </c>
      <c r="FV313" s="45">
        <f t="shared" ca="1" si="886"/>
        <v>0.59343866364879094</v>
      </c>
      <c r="FW313" s="45">
        <f t="shared" ca="1" si="886"/>
        <v>0.26011784557782064</v>
      </c>
      <c r="FX313" s="45">
        <f t="shared" ca="1" si="886"/>
        <v>0.4259071505753621</v>
      </c>
      <c r="FY313" s="45">
        <f t="shared" ca="1" si="886"/>
        <v>0.66903157530888924</v>
      </c>
      <c r="FZ313" s="45">
        <f t="shared" ca="1" si="886"/>
        <v>0.34225345652699346</v>
      </c>
      <c r="GA313" s="84">
        <f t="shared" ca="1" si="886"/>
        <v>-7.8709170665938286E-2</v>
      </c>
      <c r="GB313" s="25"/>
    </row>
    <row r="314" spans="1:184" x14ac:dyDescent="0.25">
      <c r="A314" s="14"/>
      <c r="B314" s="26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5"/>
      <c r="CC314" s="24"/>
      <c r="CD314" s="113">
        <f t="shared" si="862"/>
        <v>88</v>
      </c>
      <c r="CE314" s="114">
        <f t="shared" si="862"/>
        <v>89</v>
      </c>
      <c r="CF314" s="83">
        <f t="shared" ref="CF314:DK314" ca="1" si="887">(CF207-$CF$220)/$CF$221</f>
        <v>-0.80725308963087827</v>
      </c>
      <c r="CG314" s="45">
        <f t="shared" ca="1" si="887"/>
        <v>0.20532188505268947</v>
      </c>
      <c r="CH314" s="45">
        <f t="shared" ca="1" si="887"/>
        <v>-0.3715410628222619</v>
      </c>
      <c r="CI314" s="45">
        <f t="shared" ca="1" si="887"/>
        <v>-0.63750521725447273</v>
      </c>
      <c r="CJ314" s="45">
        <f t="shared" ca="1" si="887"/>
        <v>-0.94282832097432001</v>
      </c>
      <c r="CK314" s="45">
        <f t="shared" ca="1" si="887"/>
        <v>-1.6126607953567547</v>
      </c>
      <c r="CL314" s="45">
        <f t="shared" ca="1" si="887"/>
        <v>-1.6649547420872672</v>
      </c>
      <c r="CM314" s="45">
        <f t="shared" ca="1" si="887"/>
        <v>-0.67768698387866477</v>
      </c>
      <c r="CN314" s="45">
        <f t="shared" ca="1" si="887"/>
        <v>-1.3087316213168201</v>
      </c>
      <c r="CO314" s="45">
        <f t="shared" ca="1" si="887"/>
        <v>-1.3400094003633278</v>
      </c>
      <c r="CP314" s="45">
        <f t="shared" ca="1" si="887"/>
        <v>-1.5677473443457708</v>
      </c>
      <c r="CQ314" s="45">
        <f t="shared" ca="1" si="887"/>
        <v>-1.8344856733245594</v>
      </c>
      <c r="CR314" s="45">
        <f t="shared" ca="1" si="887"/>
        <v>-1.2948495732096863</v>
      </c>
      <c r="CS314" s="45">
        <f t="shared" ca="1" si="887"/>
        <v>-0.59518325269297556</v>
      </c>
      <c r="CT314" s="45">
        <f t="shared" ca="1" si="887"/>
        <v>-0.66210293784869156</v>
      </c>
      <c r="CU314" s="45">
        <f t="shared" ca="1" si="887"/>
        <v>-1.0685621152440321</v>
      </c>
      <c r="CV314" s="45">
        <f t="shared" ca="1" si="887"/>
        <v>-1.1514081995784253</v>
      </c>
      <c r="CW314" s="45">
        <f t="shared" ca="1" si="887"/>
        <v>-5.390073691994688E-2</v>
      </c>
      <c r="CX314" s="45">
        <f t="shared" ca="1" si="887"/>
        <v>0.10063065827444384</v>
      </c>
      <c r="CY314" s="45">
        <f t="shared" ca="1" si="887"/>
        <v>0.7617545846564443</v>
      </c>
      <c r="CZ314" s="45">
        <f t="shared" ca="1" si="887"/>
        <v>0.81172985415044885</v>
      </c>
      <c r="DA314" s="45">
        <f t="shared" ca="1" si="887"/>
        <v>4.4358582335889712E-2</v>
      </c>
      <c r="DB314" s="45">
        <f t="shared" ca="1" si="887"/>
        <v>-6.366803099639938E-2</v>
      </c>
      <c r="DC314" s="45">
        <f t="shared" ca="1" si="887"/>
        <v>-7.0990770474325837E-2</v>
      </c>
      <c r="DD314" s="45">
        <f t="shared" ca="1" si="887"/>
        <v>0.87222026680225007</v>
      </c>
      <c r="DE314" s="45">
        <f t="shared" ca="1" si="887"/>
        <v>0.10950211017662488</v>
      </c>
      <c r="DF314" s="45">
        <f t="shared" ca="1" si="887"/>
        <v>0.1029245501637661</v>
      </c>
      <c r="DG314" s="45">
        <f t="shared" ca="1" si="887"/>
        <v>-2.956207832648497E-2</v>
      </c>
      <c r="DH314" s="45">
        <f t="shared" ca="1" si="887"/>
        <v>0.15501164121040406</v>
      </c>
      <c r="DI314" s="45">
        <f t="shared" ca="1" si="887"/>
        <v>-0.2447638670687326</v>
      </c>
      <c r="DJ314" s="45">
        <f t="shared" ca="1" si="887"/>
        <v>0.38201694828793853</v>
      </c>
      <c r="DK314" s="45">
        <f t="shared" ca="1" si="887"/>
        <v>0.36942360409779301</v>
      </c>
      <c r="DL314" s="45">
        <f t="shared" ref="DL314:EQ314" ca="1" si="888">(DL207-$CF$220)/$CF$221</f>
        <v>1.0378463920384571</v>
      </c>
      <c r="DM314" s="45">
        <f t="shared" ca="1" si="888"/>
        <v>0.92930074899048287</v>
      </c>
      <c r="DN314" s="45">
        <f t="shared" ca="1" si="888"/>
        <v>1.4116754075776416</v>
      </c>
      <c r="DO314" s="45">
        <f t="shared" ca="1" si="888"/>
        <v>1.2399485032391877</v>
      </c>
      <c r="DP314" s="45">
        <f t="shared" ca="1" si="888"/>
        <v>1.4776540662872375</v>
      </c>
      <c r="DQ314" s="45">
        <f t="shared" ca="1" si="888"/>
        <v>1.0828206160521141</v>
      </c>
      <c r="DR314" s="45">
        <f t="shared" ca="1" si="888"/>
        <v>1.7422530994712726</v>
      </c>
      <c r="DS314" s="45">
        <f t="shared" ca="1" si="888"/>
        <v>1.3211753834897764</v>
      </c>
      <c r="DT314" s="45">
        <f t="shared" ca="1" si="888"/>
        <v>1.4928137624169355</v>
      </c>
      <c r="DU314" s="45">
        <f t="shared" ca="1" si="888"/>
        <v>0.46223413534242702</v>
      </c>
      <c r="DV314" s="45">
        <f t="shared" ca="1" si="888"/>
        <v>0.53155292585431768</v>
      </c>
      <c r="DW314" s="45">
        <f t="shared" ca="1" si="888"/>
        <v>-0.20710951243499756</v>
      </c>
      <c r="DX314" s="45">
        <f t="shared" ca="1" si="888"/>
        <v>-9.1585575523300544E-2</v>
      </c>
      <c r="DY314" s="45">
        <f t="shared" ca="1" si="888"/>
        <v>-0.36655617124477791</v>
      </c>
      <c r="DZ314" s="45">
        <f t="shared" ca="1" si="888"/>
        <v>5.2104132837099602E-2</v>
      </c>
      <c r="EA314" s="45">
        <f t="shared" ca="1" si="888"/>
        <v>-0.28661491843750159</v>
      </c>
      <c r="EB314" s="45">
        <f t="shared" ca="1" si="888"/>
        <v>0.54973418647283445</v>
      </c>
      <c r="EC314" s="45">
        <f t="shared" ca="1" si="888"/>
        <v>0.6057096005246686</v>
      </c>
      <c r="ED314" s="45">
        <f t="shared" ca="1" si="888"/>
        <v>1.3153241372082283</v>
      </c>
      <c r="EE314" s="45">
        <f t="shared" ca="1" si="888"/>
        <v>1.6510160251221311</v>
      </c>
      <c r="EF314" s="45">
        <f t="shared" ca="1" si="888"/>
        <v>2.2516713128158581</v>
      </c>
      <c r="EG314" s="45">
        <f t="shared" ca="1" si="888"/>
        <v>1.8702784337558906</v>
      </c>
      <c r="EH314" s="45">
        <f t="shared" ca="1" si="888"/>
        <v>1.9930498114832285</v>
      </c>
      <c r="EI314" s="45">
        <f t="shared" ca="1" si="888"/>
        <v>1.915257639571516</v>
      </c>
      <c r="EJ314" s="45">
        <f t="shared" ca="1" si="888"/>
        <v>2.2562244724394263</v>
      </c>
      <c r="EK314" s="45">
        <f t="shared" ca="1" si="888"/>
        <v>1.464229423681999</v>
      </c>
      <c r="EL314" s="45">
        <f t="shared" ca="1" si="888"/>
        <v>1.4176744222369377</v>
      </c>
      <c r="EM314" s="45">
        <f t="shared" ca="1" si="888"/>
        <v>1.1648433426739664</v>
      </c>
      <c r="EN314" s="45">
        <f t="shared" ca="1" si="888"/>
        <v>0.30654222319834157</v>
      </c>
      <c r="EO314" s="45">
        <f t="shared" ca="1" si="888"/>
        <v>0.95324929006068682</v>
      </c>
      <c r="EP314" s="45">
        <f t="shared" ca="1" si="888"/>
        <v>0.56238544765280341</v>
      </c>
      <c r="EQ314" s="45">
        <f t="shared" ca="1" si="888"/>
        <v>1.0017931538279725</v>
      </c>
      <c r="ER314" s="45">
        <f t="shared" ref="ER314:GA314" ca="1" si="889">(ER207-$CF$220)/$CF$221</f>
        <v>1.9068013262638022</v>
      </c>
      <c r="ES314" s="45">
        <f t="shared" ca="1" si="889"/>
        <v>1.512065519210916</v>
      </c>
      <c r="ET314" s="45">
        <f t="shared" ca="1" si="889"/>
        <v>1.6243989107432637</v>
      </c>
      <c r="EU314" s="45">
        <f t="shared" ca="1" si="889"/>
        <v>0.47651541054505736</v>
      </c>
      <c r="EV314" s="45">
        <f t="shared" ca="1" si="889"/>
        <v>1.1398325202143582</v>
      </c>
      <c r="EW314" s="45">
        <f t="shared" ca="1" si="889"/>
        <v>0.8503109655480543</v>
      </c>
      <c r="EX314" s="45">
        <f t="shared" ca="1" si="889"/>
        <v>0.44063937423149668</v>
      </c>
      <c r="EY314" s="45">
        <f t="shared" ca="1" si="889"/>
        <v>1.3112552829259787</v>
      </c>
      <c r="EZ314" s="45">
        <f t="shared" ca="1" si="889"/>
        <v>0.11091652197911168</v>
      </c>
      <c r="FA314" s="45">
        <f t="shared" ca="1" si="889"/>
        <v>-0.48187850064856991</v>
      </c>
      <c r="FB314" s="45">
        <f t="shared" ca="1" si="889"/>
        <v>-0.54357218102868388</v>
      </c>
      <c r="FC314" s="45">
        <f t="shared" ca="1" si="889"/>
        <v>0.23800714761164823</v>
      </c>
      <c r="FD314" s="45">
        <f t="shared" ca="1" si="889"/>
        <v>0.99475723323760368</v>
      </c>
      <c r="FE314" s="45">
        <f t="shared" ca="1" si="889"/>
        <v>5.2957601695427091E-2</v>
      </c>
      <c r="FF314" s="45">
        <f t="shared" ca="1" si="889"/>
        <v>0.54966955094214565</v>
      </c>
      <c r="FG314" s="45">
        <f t="shared" ca="1" si="889"/>
        <v>0.30845285498321162</v>
      </c>
      <c r="FH314" s="45">
        <f t="shared" ca="1" si="889"/>
        <v>-0.17106677229079087</v>
      </c>
      <c r="FI314" s="45">
        <f t="shared" ca="1" si="889"/>
        <v>0.10849311376349555</v>
      </c>
      <c r="FJ314" s="45">
        <f t="shared" ca="1" si="889"/>
        <v>-0.14304147817570939</v>
      </c>
      <c r="FK314" s="45">
        <f t="shared" ca="1" si="889"/>
        <v>0.61594846752193499</v>
      </c>
      <c r="FL314" s="45">
        <f t="shared" ca="1" si="889"/>
        <v>-7.4610691833017884E-2</v>
      </c>
      <c r="FM314" s="45">
        <f t="shared" ca="1" si="889"/>
        <v>0.22321201418433653</v>
      </c>
      <c r="FN314" s="45">
        <f t="shared" ca="1" si="889"/>
        <v>0.67218747498285691</v>
      </c>
      <c r="FO314" s="45">
        <f t="shared" ca="1" si="889"/>
        <v>0.55186655403725393</v>
      </c>
      <c r="FP314" s="45">
        <f t="shared" ca="1" si="889"/>
        <v>0.45327065371194175</v>
      </c>
      <c r="FQ314" s="45">
        <f t="shared" ca="1" si="889"/>
        <v>0.89347681871520057</v>
      </c>
      <c r="FR314" s="45">
        <f t="shared" ca="1" si="889"/>
        <v>1.1860131206142419</v>
      </c>
      <c r="FS314" s="45">
        <f t="shared" ca="1" si="889"/>
        <v>0.54685868925410863</v>
      </c>
      <c r="FT314" s="45">
        <f t="shared" ca="1" si="889"/>
        <v>0.63128749395684347</v>
      </c>
      <c r="FU314" s="45">
        <f t="shared" ca="1" si="889"/>
        <v>0.68951730890540186</v>
      </c>
      <c r="FV314" s="45">
        <f t="shared" ca="1" si="889"/>
        <v>0.74899518759665418</v>
      </c>
      <c r="FW314" s="45">
        <f t="shared" ca="1" si="889"/>
        <v>0.34212857517625411</v>
      </c>
      <c r="FX314" s="45">
        <f t="shared" ca="1" si="889"/>
        <v>0.47357278719260421</v>
      </c>
      <c r="FY314" s="45">
        <f t="shared" ca="1" si="889"/>
        <v>0.6857813353929223</v>
      </c>
      <c r="FZ314" s="45">
        <f t="shared" ca="1" si="889"/>
        <v>0.35795051289706986</v>
      </c>
      <c r="GA314" s="84">
        <f t="shared" ca="1" si="889"/>
        <v>8.9496778633865487E-2</v>
      </c>
      <c r="GB314" s="25"/>
    </row>
    <row r="315" spans="1:184" x14ac:dyDescent="0.25">
      <c r="A315" s="14"/>
      <c r="B315" s="26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5"/>
      <c r="CC315" s="24"/>
      <c r="CD315" s="113">
        <f t="shared" si="862"/>
        <v>89</v>
      </c>
      <c r="CE315" s="114">
        <f t="shared" si="862"/>
        <v>90</v>
      </c>
      <c r="CF315" s="83">
        <f t="shared" ref="CF315:DK315" ca="1" si="890">(CF208-$CF$220)/$CF$221</f>
        <v>-1.1027939697362719</v>
      </c>
      <c r="CG315" s="45">
        <f t="shared" ca="1" si="890"/>
        <v>-7.1269009342188827E-2</v>
      </c>
      <c r="CH315" s="45">
        <f t="shared" ca="1" si="890"/>
        <v>-0.84852076407317145</v>
      </c>
      <c r="CI315" s="45">
        <f t="shared" ca="1" si="890"/>
        <v>-1.0796126750825068</v>
      </c>
      <c r="CJ315" s="45">
        <f t="shared" ca="1" si="890"/>
        <v>-1.1495272217918555</v>
      </c>
      <c r="CK315" s="45">
        <f t="shared" ca="1" si="890"/>
        <v>-1.7713750013398002</v>
      </c>
      <c r="CL315" s="45">
        <f t="shared" ca="1" si="890"/>
        <v>-1.8441995053475888</v>
      </c>
      <c r="CM315" s="45">
        <f t="shared" ca="1" si="890"/>
        <v>-0.91120042554804226</v>
      </c>
      <c r="CN315" s="45">
        <f t="shared" ca="1" si="890"/>
        <v>-1.6484737186321952</v>
      </c>
      <c r="CO315" s="45">
        <f t="shared" ca="1" si="890"/>
        <v>-1.6690029780946567</v>
      </c>
      <c r="CP315" s="45">
        <f t="shared" ca="1" si="890"/>
        <v>-1.7289804068332015</v>
      </c>
      <c r="CQ315" s="45">
        <f t="shared" ca="1" si="890"/>
        <v>-2.032455412789441</v>
      </c>
      <c r="CR315" s="45">
        <f t="shared" ca="1" si="890"/>
        <v>-1.6668765162272252</v>
      </c>
      <c r="CS315" s="45">
        <f t="shared" ca="1" si="890"/>
        <v>-1.1842436053541505</v>
      </c>
      <c r="CT315" s="45">
        <f t="shared" ca="1" si="890"/>
        <v>-1.2143233507900559</v>
      </c>
      <c r="CU315" s="45">
        <f t="shared" ca="1" si="890"/>
        <v>-1.5432310586813713</v>
      </c>
      <c r="CV315" s="45">
        <f t="shared" ca="1" si="890"/>
        <v>-1.5040115652152752</v>
      </c>
      <c r="CW315" s="45">
        <f t="shared" ca="1" si="890"/>
        <v>-0.17593469923744495</v>
      </c>
      <c r="CX315" s="45">
        <f t="shared" ca="1" si="890"/>
        <v>7.7317470511025768E-3</v>
      </c>
      <c r="CY315" s="45">
        <f t="shared" ca="1" si="890"/>
        <v>0.50359777136007022</v>
      </c>
      <c r="CZ315" s="45">
        <f t="shared" ca="1" si="890"/>
        <v>0.77834685920931568</v>
      </c>
      <c r="DA315" s="45">
        <f t="shared" ca="1" si="890"/>
        <v>0.1817274569324609</v>
      </c>
      <c r="DB315" s="45">
        <f t="shared" ca="1" si="890"/>
        <v>0.12532972831804598</v>
      </c>
      <c r="DC315" s="45">
        <f t="shared" ca="1" si="890"/>
        <v>0.21925136002715639</v>
      </c>
      <c r="DD315" s="45">
        <f t="shared" ca="1" si="890"/>
        <v>0.85772415375420641</v>
      </c>
      <c r="DE315" s="45">
        <f t="shared" ca="1" si="890"/>
        <v>5.4977038049557184E-2</v>
      </c>
      <c r="DF315" s="45">
        <f t="shared" ca="1" si="890"/>
        <v>-0.18932611501138089</v>
      </c>
      <c r="DG315" s="45">
        <f t="shared" ca="1" si="890"/>
        <v>-0.66267936908330594</v>
      </c>
      <c r="DH315" s="45">
        <f t="shared" ca="1" si="890"/>
        <v>-0.333908102515938</v>
      </c>
      <c r="DI315" s="45">
        <f t="shared" ca="1" si="890"/>
        <v>-0.44587302722785699</v>
      </c>
      <c r="DJ315" s="45">
        <f t="shared" ca="1" si="890"/>
        <v>0.20777475289137212</v>
      </c>
      <c r="DK315" s="45">
        <f t="shared" ca="1" si="890"/>
        <v>0.19855639175840403</v>
      </c>
      <c r="DL315" s="45">
        <f t="shared" ref="DL315:EQ315" ca="1" si="891">(DL208-$CF$220)/$CF$221</f>
        <v>0.65283817134003619</v>
      </c>
      <c r="DM315" s="45">
        <f t="shared" ca="1" si="891"/>
        <v>0.72663788644058958</v>
      </c>
      <c r="DN315" s="45">
        <f t="shared" ca="1" si="891"/>
        <v>1.2620448381399199</v>
      </c>
      <c r="DO315" s="45">
        <f t="shared" ca="1" si="891"/>
        <v>1.2634020246553517</v>
      </c>
      <c r="DP315" s="45">
        <f t="shared" ca="1" si="891"/>
        <v>1.8938356344597278</v>
      </c>
      <c r="DQ315" s="45">
        <f t="shared" ca="1" si="891"/>
        <v>1.7564413479540291</v>
      </c>
      <c r="DR315" s="45">
        <f t="shared" ca="1" si="891"/>
        <v>2.1981430784544433</v>
      </c>
      <c r="DS315" s="45">
        <f t="shared" ca="1" si="891"/>
        <v>1.9073502101635673</v>
      </c>
      <c r="DT315" s="45">
        <f t="shared" ca="1" si="891"/>
        <v>2.0492811957072705</v>
      </c>
      <c r="DU315" s="45">
        <f t="shared" ca="1" si="891"/>
        <v>1.3357722566896677</v>
      </c>
      <c r="DV315" s="45">
        <f t="shared" ca="1" si="891"/>
        <v>1.3376188114894489</v>
      </c>
      <c r="DW315" s="45">
        <f t="shared" ca="1" si="891"/>
        <v>0.73349141953503494</v>
      </c>
      <c r="DX315" s="45">
        <f t="shared" ca="1" si="891"/>
        <v>0.69989835712195758</v>
      </c>
      <c r="DY315" s="45">
        <f t="shared" ca="1" si="891"/>
        <v>7.619831052198294E-3</v>
      </c>
      <c r="DZ315" s="45">
        <f t="shared" ca="1" si="891"/>
        <v>1.4588860293071068E-2</v>
      </c>
      <c r="EA315" s="45">
        <f t="shared" ca="1" si="891"/>
        <v>-0.45054901270290243</v>
      </c>
      <c r="EB315" s="45">
        <f t="shared" ca="1" si="891"/>
        <v>0.25707852177591367</v>
      </c>
      <c r="EC315" s="45">
        <f t="shared" ca="1" si="891"/>
        <v>0.41974949814442497</v>
      </c>
      <c r="ED315" s="45">
        <f t="shared" ca="1" si="891"/>
        <v>1.1882026158524357</v>
      </c>
      <c r="EE315" s="45">
        <f t="shared" ca="1" si="891"/>
        <v>1.3343030481589528</v>
      </c>
      <c r="EF315" s="45">
        <f t="shared" ca="1" si="891"/>
        <v>1.8495858944461323</v>
      </c>
      <c r="EG315" s="45">
        <f t="shared" ca="1" si="891"/>
        <v>1.4849641378447023</v>
      </c>
      <c r="EH315" s="45">
        <f t="shared" ca="1" si="891"/>
        <v>1.652202246066675</v>
      </c>
      <c r="EI315" s="45">
        <f t="shared" ca="1" si="891"/>
        <v>1.582358555679894</v>
      </c>
      <c r="EJ315" s="45">
        <f t="shared" ca="1" si="891"/>
        <v>2.1184285730777241</v>
      </c>
      <c r="EK315" s="45">
        <f t="shared" ca="1" si="891"/>
        <v>1.1897793993131585</v>
      </c>
      <c r="EL315" s="45">
        <f t="shared" ca="1" si="891"/>
        <v>0.97378881685961161</v>
      </c>
      <c r="EM315" s="45">
        <f t="shared" ca="1" si="891"/>
        <v>0.68253674881037207</v>
      </c>
      <c r="EN315" s="45">
        <f t="shared" ca="1" si="891"/>
        <v>8.7947972113759529E-2</v>
      </c>
      <c r="EO315" s="45">
        <f t="shared" ca="1" si="891"/>
        <v>0.62826230557352503</v>
      </c>
      <c r="EP315" s="45">
        <f t="shared" ca="1" si="891"/>
        <v>0.26986696453948777</v>
      </c>
      <c r="EQ315" s="45">
        <f t="shared" ca="1" si="891"/>
        <v>1.0129808092923773</v>
      </c>
      <c r="ER315" s="45">
        <f t="shared" ref="ER315:GA315" ca="1" si="892">(ER208-$CF$220)/$CF$221</f>
        <v>1.7709599231964217</v>
      </c>
      <c r="ES315" s="45">
        <f t="shared" ca="1" si="892"/>
        <v>1.0016941822143663</v>
      </c>
      <c r="ET315" s="45">
        <f t="shared" ca="1" si="892"/>
        <v>1.5000496101442964</v>
      </c>
      <c r="EU315" s="45">
        <f t="shared" ca="1" si="892"/>
        <v>0.29788933155364261</v>
      </c>
      <c r="EV315" s="45">
        <f t="shared" ca="1" si="892"/>
        <v>0.51086860744870044</v>
      </c>
      <c r="EW315" s="45">
        <f t="shared" ca="1" si="892"/>
        <v>-2.6907547392947791E-3</v>
      </c>
      <c r="EX315" s="45">
        <f t="shared" ca="1" si="892"/>
        <v>-0.49108362387683341</v>
      </c>
      <c r="EY315" s="45">
        <f t="shared" ca="1" si="892"/>
        <v>0.13721120070735479</v>
      </c>
      <c r="EZ315" s="45">
        <f t="shared" ca="1" si="892"/>
        <v>-1.1040694170325869</v>
      </c>
      <c r="FA315" s="45">
        <f t="shared" ca="1" si="892"/>
        <v>-1.7634714134647909</v>
      </c>
      <c r="FB315" s="45">
        <f t="shared" ca="1" si="892"/>
        <v>-1.3501522465863633</v>
      </c>
      <c r="FC315" s="45">
        <f t="shared" ca="1" si="892"/>
        <v>-0.97022188649897323</v>
      </c>
      <c r="FD315" s="45">
        <f t="shared" ca="1" si="892"/>
        <v>0.13444517193296504</v>
      </c>
      <c r="FE315" s="45">
        <f t="shared" ca="1" si="892"/>
        <v>-0.65761045493399983</v>
      </c>
      <c r="FF315" s="45">
        <f t="shared" ca="1" si="892"/>
        <v>0.16343234140271906</v>
      </c>
      <c r="FG315" s="45">
        <f t="shared" ca="1" si="892"/>
        <v>0.26052922697424558</v>
      </c>
      <c r="FH315" s="45">
        <f t="shared" ca="1" si="892"/>
        <v>7.9370753852520213E-4</v>
      </c>
      <c r="FI315" s="45">
        <f t="shared" ca="1" si="892"/>
        <v>0.18921839534273621</v>
      </c>
      <c r="FJ315" s="45">
        <f t="shared" ca="1" si="892"/>
        <v>9.8042753306891772E-2</v>
      </c>
      <c r="FK315" s="45">
        <f t="shared" ca="1" si="892"/>
        <v>0.92095022252306913</v>
      </c>
      <c r="FL315" s="45">
        <f t="shared" ca="1" si="892"/>
        <v>0.17225911501898508</v>
      </c>
      <c r="FM315" s="45">
        <f t="shared" ca="1" si="892"/>
        <v>0.21501615797322093</v>
      </c>
      <c r="FN315" s="45">
        <f t="shared" ca="1" si="892"/>
        <v>0.89468457265588697</v>
      </c>
      <c r="FO315" s="45">
        <f t="shared" ca="1" si="892"/>
        <v>0.87771331098253524</v>
      </c>
      <c r="FP315" s="45">
        <f t="shared" ca="1" si="892"/>
        <v>0.43887668160893251</v>
      </c>
      <c r="FQ315" s="45">
        <f t="shared" ca="1" si="892"/>
        <v>0.89625115702487357</v>
      </c>
      <c r="FR315" s="45">
        <f t="shared" ca="1" si="892"/>
        <v>1.4281411074912775</v>
      </c>
      <c r="FS315" s="45">
        <f t="shared" ca="1" si="892"/>
        <v>0.95954761331199279</v>
      </c>
      <c r="FT315" s="45">
        <f t="shared" ca="1" si="892"/>
        <v>0.83509549641074732</v>
      </c>
      <c r="FU315" s="45">
        <f t="shared" ca="1" si="892"/>
        <v>1.0761243743765372</v>
      </c>
      <c r="FV315" s="45">
        <f t="shared" ca="1" si="892"/>
        <v>1.2330440176726574</v>
      </c>
      <c r="FW315" s="45">
        <f t="shared" ca="1" si="892"/>
        <v>1.1145611099709398</v>
      </c>
      <c r="FX315" s="45">
        <f t="shared" ca="1" si="892"/>
        <v>1.0257052684971297</v>
      </c>
      <c r="FY315" s="45">
        <f t="shared" ca="1" si="892"/>
        <v>1.552163953593503</v>
      </c>
      <c r="FZ315" s="45">
        <f t="shared" ca="1" si="892"/>
        <v>1.2664240371669397</v>
      </c>
      <c r="GA315" s="84">
        <f t="shared" ca="1" si="892"/>
        <v>0.98043290805745764</v>
      </c>
      <c r="GB315" s="25"/>
    </row>
    <row r="316" spans="1:184" x14ac:dyDescent="0.25">
      <c r="A316" s="14"/>
      <c r="B316" s="26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5"/>
      <c r="CC316" s="24"/>
      <c r="CD316" s="113">
        <f t="shared" si="862"/>
        <v>90</v>
      </c>
      <c r="CE316" s="114">
        <f t="shared" si="862"/>
        <v>91</v>
      </c>
      <c r="CF316" s="83">
        <f t="shared" ref="CF316:DK316" ca="1" si="893">(CF209-$CF$220)/$CF$221</f>
        <v>-0.38567283216334275</v>
      </c>
      <c r="CG316" s="45">
        <f t="shared" ca="1" si="893"/>
        <v>0.52242229637069426</v>
      </c>
      <c r="CH316" s="45">
        <f t="shared" ca="1" si="893"/>
        <v>-0.25447379340098647</v>
      </c>
      <c r="CI316" s="45">
        <f t="shared" ca="1" si="893"/>
        <v>-0.76156256615680518</v>
      </c>
      <c r="CJ316" s="45">
        <f t="shared" ca="1" si="893"/>
        <v>-0.84701925021251168</v>
      </c>
      <c r="CK316" s="45">
        <f t="shared" ca="1" si="893"/>
        <v>-1.702433536515267</v>
      </c>
      <c r="CL316" s="45">
        <f t="shared" ca="1" si="893"/>
        <v>-1.4151804421497232</v>
      </c>
      <c r="CM316" s="45">
        <f t="shared" ca="1" si="893"/>
        <v>-0.94627338040290165</v>
      </c>
      <c r="CN316" s="45">
        <f t="shared" ca="1" si="893"/>
        <v>-1.6571462448140657</v>
      </c>
      <c r="CO316" s="45">
        <f t="shared" ca="1" si="893"/>
        <v>-1.7898550343522912</v>
      </c>
      <c r="CP316" s="45">
        <f t="shared" ca="1" si="893"/>
        <v>-1.9402740383026169</v>
      </c>
      <c r="CQ316" s="45">
        <f t="shared" ca="1" si="893"/>
        <v>-2.1062105163184279</v>
      </c>
      <c r="CR316" s="45">
        <f t="shared" ca="1" si="893"/>
        <v>-1.5062198047780517</v>
      </c>
      <c r="CS316" s="45">
        <f t="shared" ca="1" si="893"/>
        <v>-1.2545163678034601</v>
      </c>
      <c r="CT316" s="45">
        <f t="shared" ca="1" si="893"/>
        <v>-0.85426048963063417</v>
      </c>
      <c r="CU316" s="45">
        <f t="shared" ca="1" si="893"/>
        <v>-1.4482712577831458</v>
      </c>
      <c r="CV316" s="45">
        <f t="shared" ca="1" si="893"/>
        <v>-1.1015556151488433</v>
      </c>
      <c r="CW316" s="45">
        <f t="shared" ca="1" si="893"/>
        <v>0.27534050208924077</v>
      </c>
      <c r="CX316" s="45">
        <f t="shared" ca="1" si="893"/>
        <v>0.26674145537425642</v>
      </c>
      <c r="CY316" s="45">
        <f t="shared" ca="1" si="893"/>
        <v>0.62531350805336483</v>
      </c>
      <c r="CZ316" s="45">
        <f t="shared" ca="1" si="893"/>
        <v>0.46599171979356913</v>
      </c>
      <c r="DA316" s="45">
        <f t="shared" ca="1" si="893"/>
        <v>6.4056366307833693E-2</v>
      </c>
      <c r="DB316" s="45">
        <f t="shared" ca="1" si="893"/>
        <v>0.30452677324579736</v>
      </c>
      <c r="DC316" s="45">
        <f t="shared" ca="1" si="893"/>
        <v>0.18972240035309793</v>
      </c>
      <c r="DD316" s="45">
        <f t="shared" ca="1" si="893"/>
        <v>0.77810211260914663</v>
      </c>
      <c r="DE316" s="45">
        <f t="shared" ca="1" si="893"/>
        <v>-0.27700436896910996</v>
      </c>
      <c r="DF316" s="45">
        <f t="shared" ca="1" si="893"/>
        <v>-0.67670555838307977</v>
      </c>
      <c r="DG316" s="45">
        <f t="shared" ca="1" si="893"/>
        <v>-0.9844223539816761</v>
      </c>
      <c r="DH316" s="45">
        <f t="shared" ca="1" si="893"/>
        <v>-0.6266667179143699</v>
      </c>
      <c r="DI316" s="45">
        <f t="shared" ca="1" si="893"/>
        <v>-0.55550424988031866</v>
      </c>
      <c r="DJ316" s="45">
        <f t="shared" ca="1" si="893"/>
        <v>-0.36142018725463304</v>
      </c>
      <c r="DK316" s="45">
        <f t="shared" ca="1" si="893"/>
        <v>-0.26698238138414443</v>
      </c>
      <c r="DL316" s="45">
        <f t="shared" ref="DL316:EQ316" ca="1" si="894">(DL209-$CF$220)/$CF$221</f>
        <v>4.1339662718447349E-2</v>
      </c>
      <c r="DM316" s="45">
        <f t="shared" ca="1" si="894"/>
        <v>0.19617490971337509</v>
      </c>
      <c r="DN316" s="45">
        <f t="shared" ca="1" si="894"/>
        <v>1.060335783012561</v>
      </c>
      <c r="DO316" s="45">
        <f t="shared" ca="1" si="894"/>
        <v>1.3849364517460283</v>
      </c>
      <c r="DP316" s="45">
        <f t="shared" ca="1" si="894"/>
        <v>2.0124167174554239</v>
      </c>
      <c r="DQ316" s="45">
        <f t="shared" ca="1" si="894"/>
        <v>1.6643816313412323</v>
      </c>
      <c r="DR316" s="45">
        <f t="shared" ca="1" si="894"/>
        <v>2.0123279949961796</v>
      </c>
      <c r="DS316" s="45">
        <f t="shared" ca="1" si="894"/>
        <v>2.1512209362441692</v>
      </c>
      <c r="DT316" s="45">
        <f t="shared" ca="1" si="894"/>
        <v>2.1178075661604829</v>
      </c>
      <c r="DU316" s="45">
        <f t="shared" ca="1" si="894"/>
        <v>1.5204125275262597</v>
      </c>
      <c r="DV316" s="45">
        <f t="shared" ca="1" si="894"/>
        <v>1.2926226585212333</v>
      </c>
      <c r="DW316" s="45">
        <f t="shared" ca="1" si="894"/>
        <v>0.61731046255991884</v>
      </c>
      <c r="DX316" s="45">
        <f t="shared" ca="1" si="894"/>
        <v>0.21946192913461307</v>
      </c>
      <c r="DY316" s="45">
        <f t="shared" ca="1" si="894"/>
        <v>-0.4600368737922762</v>
      </c>
      <c r="DZ316" s="45">
        <f t="shared" ca="1" si="894"/>
        <v>-4.9119662094625226E-2</v>
      </c>
      <c r="EA316" s="45">
        <f t="shared" ca="1" si="894"/>
        <v>-0.49419319823037489</v>
      </c>
      <c r="EB316" s="45">
        <f t="shared" ca="1" si="894"/>
        <v>7.244211832032095E-2</v>
      </c>
      <c r="EC316" s="45">
        <f t="shared" ca="1" si="894"/>
        <v>-8.299339317314805E-2</v>
      </c>
      <c r="ED316" s="45">
        <f t="shared" ca="1" si="894"/>
        <v>0.91343676804850138</v>
      </c>
      <c r="EE316" s="45">
        <f t="shared" ca="1" si="894"/>
        <v>1.0328861779258329</v>
      </c>
      <c r="EF316" s="45">
        <f t="shared" ca="1" si="894"/>
        <v>1.3252040874686626</v>
      </c>
      <c r="EG316" s="45">
        <f t="shared" ca="1" si="894"/>
        <v>1.0617170797780178</v>
      </c>
      <c r="EH316" s="45">
        <f t="shared" ca="1" si="894"/>
        <v>1.2921720725426964</v>
      </c>
      <c r="EI316" s="45">
        <f t="shared" ca="1" si="894"/>
        <v>1.2465822059154601</v>
      </c>
      <c r="EJ316" s="45">
        <f t="shared" ca="1" si="894"/>
        <v>1.7421921285057302</v>
      </c>
      <c r="EK316" s="45">
        <f t="shared" ca="1" si="894"/>
        <v>0.72264044157576068</v>
      </c>
      <c r="EL316" s="45">
        <f t="shared" ca="1" si="894"/>
        <v>0.67271488959509973</v>
      </c>
      <c r="EM316" s="45">
        <f t="shared" ca="1" si="894"/>
        <v>0.23192209992077495</v>
      </c>
      <c r="EN316" s="45">
        <f t="shared" ca="1" si="894"/>
        <v>1.1775147722386187E-2</v>
      </c>
      <c r="EO316" s="45">
        <f t="shared" ca="1" si="894"/>
        <v>0.61272554840775351</v>
      </c>
      <c r="EP316" s="45">
        <f t="shared" ca="1" si="894"/>
        <v>0.50872330038359903</v>
      </c>
      <c r="EQ316" s="45">
        <f t="shared" ca="1" si="894"/>
        <v>0.96053479922663032</v>
      </c>
      <c r="ER316" s="45">
        <f t="shared" ref="ER316:GA316" ca="1" si="895">(ER209-$CF$220)/$CF$221</f>
        <v>1.4952559289911718</v>
      </c>
      <c r="ES316" s="45">
        <f t="shared" ca="1" si="895"/>
        <v>0.80670809548706035</v>
      </c>
      <c r="ET316" s="45">
        <f t="shared" ca="1" si="895"/>
        <v>1.4919798959337542</v>
      </c>
      <c r="EU316" s="45">
        <f t="shared" ca="1" si="895"/>
        <v>0.42415826111198612</v>
      </c>
      <c r="EV316" s="45">
        <f t="shared" ca="1" si="895"/>
        <v>0.69815655990776693</v>
      </c>
      <c r="EW316" s="45">
        <f t="shared" ca="1" si="895"/>
        <v>1.4951101973420245E-2</v>
      </c>
      <c r="EX316" s="45">
        <f t="shared" ca="1" si="895"/>
        <v>-0.66563431933623129</v>
      </c>
      <c r="EY316" s="45">
        <f t="shared" ca="1" si="895"/>
        <v>-0.248827029890134</v>
      </c>
      <c r="EZ316" s="45">
        <f t="shared" ca="1" si="895"/>
        <v>-1.3138685142962059</v>
      </c>
      <c r="FA316" s="45">
        <f t="shared" ca="1" si="895"/>
        <v>-1.9477174085888949</v>
      </c>
      <c r="FB316" s="45">
        <f t="shared" ca="1" si="895"/>
        <v>-1.2644854222880633</v>
      </c>
      <c r="FC316" s="45">
        <f t="shared" ca="1" si="895"/>
        <v>-1.2790327693014949</v>
      </c>
      <c r="FD316" s="45">
        <f t="shared" ca="1" si="895"/>
        <v>-0.25197348649161017</v>
      </c>
      <c r="FE316" s="45">
        <f t="shared" ca="1" si="895"/>
        <v>-1.2532882453626821</v>
      </c>
      <c r="FF316" s="45">
        <f t="shared" ca="1" si="895"/>
        <v>-0.34280034029563616</v>
      </c>
      <c r="FG316" s="45">
        <f t="shared" ca="1" si="895"/>
        <v>-9.0262380544013032E-2</v>
      </c>
      <c r="FH316" s="45">
        <f t="shared" ca="1" si="895"/>
        <v>-0.34291130961279842</v>
      </c>
      <c r="FI316" s="45">
        <f t="shared" ca="1" si="895"/>
        <v>0.16371919232181145</v>
      </c>
      <c r="FJ316" s="45">
        <f t="shared" ca="1" si="895"/>
        <v>-0.19312355296397246</v>
      </c>
      <c r="FK316" s="45">
        <f t="shared" ca="1" si="895"/>
        <v>0.40964842280635649</v>
      </c>
      <c r="FL316" s="45">
        <f t="shared" ca="1" si="895"/>
        <v>-0.41839278957016779</v>
      </c>
      <c r="FM316" s="45">
        <f t="shared" ca="1" si="895"/>
        <v>-0.31537348710077556</v>
      </c>
      <c r="FN316" s="45">
        <f t="shared" ca="1" si="895"/>
        <v>0.62984460294387168</v>
      </c>
      <c r="FO316" s="45">
        <f t="shared" ca="1" si="895"/>
        <v>0.30824950985183464</v>
      </c>
      <c r="FP316" s="45">
        <f t="shared" ca="1" si="895"/>
        <v>0.10170940689067126</v>
      </c>
      <c r="FQ316" s="45">
        <f t="shared" ca="1" si="895"/>
        <v>0.81520439224167318</v>
      </c>
      <c r="FR316" s="45">
        <f t="shared" ca="1" si="895"/>
        <v>1.4630195644072586</v>
      </c>
      <c r="FS316" s="45">
        <f t="shared" ca="1" si="895"/>
        <v>1.4423117002008912</v>
      </c>
      <c r="FT316" s="45">
        <f t="shared" ca="1" si="895"/>
        <v>1.2224975211368294</v>
      </c>
      <c r="FU316" s="45">
        <f t="shared" ca="1" si="895"/>
        <v>1.9505480628027823</v>
      </c>
      <c r="FV316" s="45">
        <f t="shared" ca="1" si="895"/>
        <v>1.9296238588774419</v>
      </c>
      <c r="FW316" s="45">
        <f t="shared" ca="1" si="895"/>
        <v>1.7278454730862627</v>
      </c>
      <c r="FX316" s="45">
        <f t="shared" ca="1" si="895"/>
        <v>1.974020827622099</v>
      </c>
      <c r="FY316" s="45">
        <f t="shared" ca="1" si="895"/>
        <v>2.4242294304786927</v>
      </c>
      <c r="FZ316" s="45">
        <f t="shared" ca="1" si="895"/>
        <v>1.9269227963807305</v>
      </c>
      <c r="GA316" s="84">
        <f t="shared" ca="1" si="895"/>
        <v>1.1956374445290137</v>
      </c>
      <c r="GB316" s="25"/>
    </row>
    <row r="317" spans="1:184" x14ac:dyDescent="0.25">
      <c r="A317" s="14"/>
      <c r="B317" s="26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5"/>
      <c r="CC317" s="24"/>
      <c r="CD317" s="113">
        <f t="shared" si="862"/>
        <v>91</v>
      </c>
      <c r="CE317" s="114">
        <f t="shared" si="862"/>
        <v>92</v>
      </c>
      <c r="CF317" s="83">
        <f t="shared" ref="CF317:DK317" ca="1" si="896">(CF210-$CF$220)/$CF$221</f>
        <v>0.41690314904164805</v>
      </c>
      <c r="CG317" s="45">
        <f t="shared" ca="1" si="896"/>
        <v>0.69298186095114012</v>
      </c>
      <c r="CH317" s="45">
        <f t="shared" ca="1" si="896"/>
        <v>0.35190632527856414</v>
      </c>
      <c r="CI317" s="45">
        <f t="shared" ca="1" si="896"/>
        <v>0.11036569883848714</v>
      </c>
      <c r="CJ317" s="45">
        <f t="shared" ca="1" si="896"/>
        <v>0.13058300129418121</v>
      </c>
      <c r="CK317" s="45">
        <f t="shared" ca="1" si="896"/>
        <v>-0.80490114408301983</v>
      </c>
      <c r="CL317" s="45">
        <f t="shared" ca="1" si="896"/>
        <v>-0.7791272350237648</v>
      </c>
      <c r="CM317" s="45">
        <f t="shared" ca="1" si="896"/>
        <v>-0.3672129158673883</v>
      </c>
      <c r="CN317" s="45">
        <f t="shared" ca="1" si="896"/>
        <v>-1.1550120407339353</v>
      </c>
      <c r="CO317" s="45">
        <f t="shared" ca="1" si="896"/>
        <v>-1.2136125434231355</v>
      </c>
      <c r="CP317" s="45">
        <f t="shared" ca="1" si="896"/>
        <v>-1.5766500963490406</v>
      </c>
      <c r="CQ317" s="45">
        <f t="shared" ca="1" si="896"/>
        <v>-1.5848611740024072</v>
      </c>
      <c r="CR317" s="45">
        <f t="shared" ca="1" si="896"/>
        <v>-1.1483323573596931</v>
      </c>
      <c r="CS317" s="45">
        <f t="shared" ca="1" si="896"/>
        <v>-1.1457158411724835</v>
      </c>
      <c r="CT317" s="45">
        <f t="shared" ca="1" si="896"/>
        <v>-0.81205446322248998</v>
      </c>
      <c r="CU317" s="45">
        <f t="shared" ca="1" si="896"/>
        <v>-1.184653481520523</v>
      </c>
      <c r="CV317" s="45">
        <f t="shared" ca="1" si="896"/>
        <v>-0.88410443548127637</v>
      </c>
      <c r="CW317" s="45">
        <f t="shared" ca="1" si="896"/>
        <v>0.49399732727700824</v>
      </c>
      <c r="CX317" s="45">
        <f t="shared" ca="1" si="896"/>
        <v>0.30540753009198535</v>
      </c>
      <c r="CY317" s="45">
        <f t="shared" ca="1" si="896"/>
        <v>0.81698860879708823</v>
      </c>
      <c r="CZ317" s="45">
        <f t="shared" ca="1" si="896"/>
        <v>0.3113993363277438</v>
      </c>
      <c r="DA317" s="45">
        <f t="shared" ca="1" si="896"/>
        <v>-9.6656311087056135E-2</v>
      </c>
      <c r="DB317" s="45">
        <f t="shared" ca="1" si="896"/>
        <v>0.1237937375876699</v>
      </c>
      <c r="DC317" s="45">
        <f t="shared" ca="1" si="896"/>
        <v>0.31827961288322432</v>
      </c>
      <c r="DD317" s="45">
        <f t="shared" ca="1" si="896"/>
        <v>0.74070897841921279</v>
      </c>
      <c r="DE317" s="45">
        <f t="shared" ca="1" si="896"/>
        <v>-0.24103806583162662</v>
      </c>
      <c r="DF317" s="45">
        <f t="shared" ca="1" si="896"/>
        <v>-0.86190379744919987</v>
      </c>
      <c r="DG317" s="45">
        <f t="shared" ca="1" si="896"/>
        <v>-1.2404543036304672</v>
      </c>
      <c r="DH317" s="45">
        <f t="shared" ca="1" si="896"/>
        <v>-0.65835020643384923</v>
      </c>
      <c r="DI317" s="45">
        <f t="shared" ca="1" si="896"/>
        <v>-0.51344845253535754</v>
      </c>
      <c r="DJ317" s="45">
        <f t="shared" ca="1" si="896"/>
        <v>-0.24608340822136143</v>
      </c>
      <c r="DK317" s="45">
        <f t="shared" ca="1" si="896"/>
        <v>-0.20485109717563449</v>
      </c>
      <c r="DL317" s="45">
        <f t="shared" ref="DL317:EQ317" ca="1" si="897">(DL210-$CF$220)/$CF$221</f>
        <v>-0.21297422825985066</v>
      </c>
      <c r="DM317" s="45">
        <f t="shared" ca="1" si="897"/>
        <v>-0.20192047591358062</v>
      </c>
      <c r="DN317" s="45">
        <f t="shared" ca="1" si="897"/>
        <v>0.51835297378190459</v>
      </c>
      <c r="DO317" s="45">
        <f t="shared" ca="1" si="897"/>
        <v>1.2070631517173089</v>
      </c>
      <c r="DP317" s="45">
        <f t="shared" ca="1" si="897"/>
        <v>1.7812224068752385</v>
      </c>
      <c r="DQ317" s="45">
        <f t="shared" ca="1" si="897"/>
        <v>0.95851312583712489</v>
      </c>
      <c r="DR317" s="45">
        <f t="shared" ca="1" si="897"/>
        <v>1.1957161616195267</v>
      </c>
      <c r="DS317" s="45">
        <f t="shared" ca="1" si="897"/>
        <v>1.2702934556764061</v>
      </c>
      <c r="DT317" s="45">
        <f t="shared" ca="1" si="897"/>
        <v>1.3427821227640506</v>
      </c>
      <c r="DU317" s="45">
        <f t="shared" ca="1" si="897"/>
        <v>0.86007023717473274</v>
      </c>
      <c r="DV317" s="45">
        <f t="shared" ca="1" si="897"/>
        <v>0.91153922917846042</v>
      </c>
      <c r="DW317" s="45">
        <f t="shared" ca="1" si="897"/>
        <v>0.46595623064193226</v>
      </c>
      <c r="DX317" s="45">
        <f t="shared" ca="1" si="897"/>
        <v>1.9619502285028949E-2</v>
      </c>
      <c r="DY317" s="45">
        <f t="shared" ca="1" si="897"/>
        <v>-0.73732105056799979</v>
      </c>
      <c r="DZ317" s="45">
        <f t="shared" ca="1" si="897"/>
        <v>0.29293264359933946</v>
      </c>
      <c r="EA317" s="45">
        <f t="shared" ca="1" si="897"/>
        <v>-0.11981755830542878</v>
      </c>
      <c r="EB317" s="45">
        <f t="shared" ca="1" si="897"/>
        <v>6.4835484859378345E-2</v>
      </c>
      <c r="EC317" s="45">
        <f t="shared" ca="1" si="897"/>
        <v>-0.25682485957647722</v>
      </c>
      <c r="ED317" s="45">
        <f t="shared" ca="1" si="897"/>
        <v>1.0107339375929547</v>
      </c>
      <c r="EE317" s="45">
        <f t="shared" ca="1" si="897"/>
        <v>1.0680216874779986</v>
      </c>
      <c r="EF317" s="45">
        <f t="shared" ca="1" si="897"/>
        <v>1.0627333549794407</v>
      </c>
      <c r="EG317" s="45">
        <f t="shared" ca="1" si="897"/>
        <v>0.86770838575677589</v>
      </c>
      <c r="EH317" s="45">
        <f t="shared" ca="1" si="897"/>
        <v>1.4395454851461644</v>
      </c>
      <c r="EI317" s="45">
        <f t="shared" ca="1" si="897"/>
        <v>1.1338904307945183</v>
      </c>
      <c r="EJ317" s="45">
        <f t="shared" ca="1" si="897"/>
        <v>1.8972747781144828</v>
      </c>
      <c r="EK317" s="45">
        <f t="shared" ca="1" si="897"/>
        <v>0.97026101066413839</v>
      </c>
      <c r="EL317" s="45">
        <f t="shared" ca="1" si="897"/>
        <v>0.93255402986611535</v>
      </c>
      <c r="EM317" s="45">
        <f t="shared" ca="1" si="897"/>
        <v>0.5570759846822817</v>
      </c>
      <c r="EN317" s="45">
        <f t="shared" ca="1" si="897"/>
        <v>0.44118726803775254</v>
      </c>
      <c r="EO317" s="45">
        <f t="shared" ca="1" si="897"/>
        <v>0.83882711252120379</v>
      </c>
      <c r="EP317" s="45">
        <f t="shared" ca="1" si="897"/>
        <v>0.377057976713565</v>
      </c>
      <c r="EQ317" s="45">
        <f t="shared" ca="1" si="897"/>
        <v>0.60556657737262309</v>
      </c>
      <c r="ER317" s="45">
        <f t="shared" ref="ER317:GA317" ca="1" si="898">(ER210-$CF$220)/$CF$221</f>
        <v>0.94537852598160843</v>
      </c>
      <c r="ES317" s="45">
        <f t="shared" ca="1" si="898"/>
        <v>5.4241549036492614E-2</v>
      </c>
      <c r="ET317" s="45">
        <f t="shared" ca="1" si="898"/>
        <v>0.6930871923046904</v>
      </c>
      <c r="EU317" s="45">
        <f t="shared" ca="1" si="898"/>
        <v>-2.3494494471743482E-2</v>
      </c>
      <c r="EV317" s="45">
        <f t="shared" ca="1" si="898"/>
        <v>-0.21412900279549713</v>
      </c>
      <c r="EW317" s="45">
        <f t="shared" ca="1" si="898"/>
        <v>-1.196420103972947</v>
      </c>
      <c r="EX317" s="45">
        <f t="shared" ca="1" si="898"/>
        <v>-1.170001649867531</v>
      </c>
      <c r="EY317" s="45">
        <f t="shared" ca="1" si="898"/>
        <v>-0.55588030356255103</v>
      </c>
      <c r="EZ317" s="45">
        <f t="shared" ca="1" si="898"/>
        <v>-1.6872952347834331</v>
      </c>
      <c r="FA317" s="45">
        <f t="shared" ca="1" si="898"/>
        <v>-2.3922620711248124</v>
      </c>
      <c r="FB317" s="45">
        <f t="shared" ca="1" si="898"/>
        <v>-1.5785799444894804</v>
      </c>
      <c r="FC317" s="45">
        <f t="shared" ca="1" si="898"/>
        <v>-1.6310999921265594</v>
      </c>
      <c r="FD317" s="45">
        <f t="shared" ca="1" si="898"/>
        <v>-0.69025968634514923</v>
      </c>
      <c r="FE317" s="45">
        <f t="shared" ca="1" si="898"/>
        <v>-1.6032290686503878</v>
      </c>
      <c r="FF317" s="45">
        <f t="shared" ca="1" si="898"/>
        <v>-0.48670489621074625</v>
      </c>
      <c r="FG317" s="45">
        <f t="shared" ca="1" si="898"/>
        <v>-0.36049366822186968</v>
      </c>
      <c r="FH317" s="45">
        <f t="shared" ca="1" si="898"/>
        <v>-0.64714910158951755</v>
      </c>
      <c r="FI317" s="45">
        <f t="shared" ca="1" si="898"/>
        <v>0.13286369470754214</v>
      </c>
      <c r="FJ317" s="45">
        <f t="shared" ca="1" si="898"/>
        <v>0.18934032726404285</v>
      </c>
      <c r="FK317" s="45">
        <f t="shared" ca="1" si="898"/>
        <v>0.88196950052429801</v>
      </c>
      <c r="FL317" s="45">
        <f t="shared" ca="1" si="898"/>
        <v>-2.3749629973860369E-2</v>
      </c>
      <c r="FM317" s="45">
        <f t="shared" ca="1" si="898"/>
        <v>-3.1334630464790632E-2</v>
      </c>
      <c r="FN317" s="45">
        <f t="shared" ca="1" si="898"/>
        <v>0.94573615934055</v>
      </c>
      <c r="FO317" s="45">
        <f t="shared" ca="1" si="898"/>
        <v>0.63002099556858548</v>
      </c>
      <c r="FP317" s="45">
        <f t="shared" ca="1" si="898"/>
        <v>0.32558807643187665</v>
      </c>
      <c r="FQ317" s="45">
        <f t="shared" ca="1" si="898"/>
        <v>1.0158960611122747</v>
      </c>
      <c r="FR317" s="45">
        <f t="shared" ca="1" si="898"/>
        <v>1.4101052932559621</v>
      </c>
      <c r="FS317" s="45">
        <f t="shared" ca="1" si="898"/>
        <v>1.1493530235983971</v>
      </c>
      <c r="FT317" s="45">
        <f t="shared" ca="1" si="898"/>
        <v>0.56834147710994365</v>
      </c>
      <c r="FU317" s="45">
        <f t="shared" ca="1" si="898"/>
        <v>1.6010365370121744</v>
      </c>
      <c r="FV317" s="45">
        <f t="shared" ca="1" si="898"/>
        <v>1.6625424990991537</v>
      </c>
      <c r="FW317" s="45">
        <f t="shared" ca="1" si="898"/>
        <v>1.3826574755592891</v>
      </c>
      <c r="FX317" s="45">
        <f t="shared" ca="1" si="898"/>
        <v>1.4545214400556232</v>
      </c>
      <c r="FY317" s="45">
        <f t="shared" ca="1" si="898"/>
        <v>1.670416374956001</v>
      </c>
      <c r="FZ317" s="45">
        <f t="shared" ca="1" si="898"/>
        <v>1.139760630807829</v>
      </c>
      <c r="GA317" s="84">
        <f t="shared" ca="1" si="898"/>
        <v>0.58829423024182803</v>
      </c>
      <c r="GB317" s="25"/>
    </row>
    <row r="318" spans="1:184" x14ac:dyDescent="0.25">
      <c r="A318" s="14"/>
      <c r="B318" s="26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5"/>
      <c r="CC318" s="24"/>
      <c r="CD318" s="113">
        <f t="shared" si="862"/>
        <v>92</v>
      </c>
      <c r="CE318" s="114">
        <f t="shared" si="862"/>
        <v>93</v>
      </c>
      <c r="CF318" s="83">
        <f t="shared" ref="CF318:DK318" ca="1" si="899">(CF211-$CF$220)/$CF$221</f>
        <v>1.1261462570131417</v>
      </c>
      <c r="CG318" s="45">
        <f t="shared" ca="1" si="899"/>
        <v>1.1896810727106311</v>
      </c>
      <c r="CH318" s="45">
        <f t="shared" ca="1" si="899"/>
        <v>0.17026882326280843</v>
      </c>
      <c r="CI318" s="45">
        <f t="shared" ca="1" si="899"/>
        <v>8.9892105763197311E-2</v>
      </c>
      <c r="CJ318" s="45">
        <f t="shared" ca="1" si="899"/>
        <v>0.21595434403690439</v>
      </c>
      <c r="CK318" s="45">
        <f t="shared" ca="1" si="899"/>
        <v>-0.79555002393187768</v>
      </c>
      <c r="CL318" s="45">
        <f t="shared" ca="1" si="899"/>
        <v>-0.51019792264596797</v>
      </c>
      <c r="CM318" s="45">
        <f t="shared" ca="1" si="899"/>
        <v>0.34011497586195366</v>
      </c>
      <c r="CN318" s="45">
        <f t="shared" ca="1" si="899"/>
        <v>-0.48700234932023861</v>
      </c>
      <c r="CO318" s="45">
        <f t="shared" ca="1" si="899"/>
        <v>-0.61148718441482808</v>
      </c>
      <c r="CP318" s="45">
        <f t="shared" ca="1" si="899"/>
        <v>-1.0671468398336954</v>
      </c>
      <c r="CQ318" s="45">
        <f t="shared" ca="1" si="899"/>
        <v>-0.77968753970936255</v>
      </c>
      <c r="CR318" s="45">
        <f t="shared" ca="1" si="899"/>
        <v>-0.49894192632532741</v>
      </c>
      <c r="CS318" s="45">
        <f t="shared" ca="1" si="899"/>
        <v>-0.59280279842647177</v>
      </c>
      <c r="CT318" s="45">
        <f t="shared" ca="1" si="899"/>
        <v>-0.1064549096094506</v>
      </c>
      <c r="CU318" s="45">
        <f t="shared" ca="1" si="899"/>
        <v>-0.19177712617060977</v>
      </c>
      <c r="CV318" s="45">
        <f t="shared" ca="1" si="899"/>
        <v>9.5118652392581927E-3</v>
      </c>
      <c r="CW318" s="45">
        <f t="shared" ca="1" si="899"/>
        <v>1.3550429940943671</v>
      </c>
      <c r="CX318" s="45">
        <f t="shared" ca="1" si="899"/>
        <v>1.4735537596598851</v>
      </c>
      <c r="CY318" s="45">
        <f t="shared" ca="1" si="899"/>
        <v>1.8984539945590753</v>
      </c>
      <c r="CZ318" s="45">
        <f t="shared" ca="1" si="899"/>
        <v>1.214262849628339</v>
      </c>
      <c r="DA318" s="45">
        <f t="shared" ca="1" si="899"/>
        <v>1.0878484790829555</v>
      </c>
      <c r="DB318" s="45">
        <f t="shared" ca="1" si="899"/>
        <v>1.314881029650502</v>
      </c>
      <c r="DC318" s="45">
        <f t="shared" ca="1" si="899"/>
        <v>1.067238409510366</v>
      </c>
      <c r="DD318" s="45">
        <f t="shared" ca="1" si="899"/>
        <v>1.1266879168124271</v>
      </c>
      <c r="DE318" s="45">
        <f t="shared" ca="1" si="899"/>
        <v>0.22328720371019456</v>
      </c>
      <c r="DF318" s="45">
        <f t="shared" ca="1" si="899"/>
        <v>-0.20686487772827308</v>
      </c>
      <c r="DG318" s="45">
        <f t="shared" ca="1" si="899"/>
        <v>-0.85519969939615303</v>
      </c>
      <c r="DH318" s="45">
        <f t="shared" ca="1" si="899"/>
        <v>-0.54875597546735111</v>
      </c>
      <c r="DI318" s="45">
        <f t="shared" ca="1" si="899"/>
        <v>-9.4595114625169049E-2</v>
      </c>
      <c r="DJ318" s="45">
        <f t="shared" ca="1" si="899"/>
        <v>-3.5324372855321869E-2</v>
      </c>
      <c r="DK318" s="45">
        <f t="shared" ca="1" si="899"/>
        <v>-0.15950663393609082</v>
      </c>
      <c r="DL318" s="45">
        <f t="shared" ref="DL318:EQ318" ca="1" si="900">(DL211-$CF$220)/$CF$221</f>
        <v>-0.34892101774650353</v>
      </c>
      <c r="DM318" s="45">
        <f t="shared" ca="1" si="900"/>
        <v>-0.38115749306448282</v>
      </c>
      <c r="DN318" s="45">
        <f t="shared" ca="1" si="900"/>
        <v>3.1641512968976618E-2</v>
      </c>
      <c r="DO318" s="45">
        <f t="shared" ca="1" si="900"/>
        <v>0.29848285954427661</v>
      </c>
      <c r="DP318" s="45">
        <f t="shared" ca="1" si="900"/>
        <v>0.99703414151953418</v>
      </c>
      <c r="DQ318" s="45">
        <f t="shared" ca="1" si="900"/>
        <v>0.57829594829707931</v>
      </c>
      <c r="DR318" s="45">
        <f t="shared" ca="1" si="900"/>
        <v>0.82874948708332941</v>
      </c>
      <c r="DS318" s="45">
        <f t="shared" ca="1" si="900"/>
        <v>0.83023418178003305</v>
      </c>
      <c r="DT318" s="45">
        <f t="shared" ca="1" si="900"/>
        <v>1.3492166257851739</v>
      </c>
      <c r="DU318" s="45">
        <f t="shared" ca="1" si="900"/>
        <v>1.1519885823820233</v>
      </c>
      <c r="DV318" s="45">
        <f t="shared" ca="1" si="900"/>
        <v>1.2676905051134859</v>
      </c>
      <c r="DW318" s="45">
        <f t="shared" ca="1" si="900"/>
        <v>0.78512609441405701</v>
      </c>
      <c r="DX318" s="45">
        <f t="shared" ca="1" si="900"/>
        <v>0.37514767285779188</v>
      </c>
      <c r="DY318" s="45">
        <f t="shared" ca="1" si="900"/>
        <v>-3.4107810738759167E-2</v>
      </c>
      <c r="DZ318" s="45">
        <f t="shared" ca="1" si="900"/>
        <v>0.58144064789366168</v>
      </c>
      <c r="EA318" s="45">
        <f t="shared" ca="1" si="900"/>
        <v>3.0510781863261754E-3</v>
      </c>
      <c r="EB318" s="45">
        <f t="shared" ca="1" si="900"/>
        <v>7.8605373669778669E-2</v>
      </c>
      <c r="EC318" s="45">
        <f t="shared" ca="1" si="900"/>
        <v>-0.74149678400076269</v>
      </c>
      <c r="ED318" s="45">
        <f t="shared" ca="1" si="900"/>
        <v>0.21870046652803135</v>
      </c>
      <c r="EE318" s="45">
        <f t="shared" ca="1" si="900"/>
        <v>0.17945121273302483</v>
      </c>
      <c r="EF318" s="45">
        <f t="shared" ca="1" si="900"/>
        <v>0.52381695408938433</v>
      </c>
      <c r="EG318" s="45">
        <f t="shared" ca="1" si="900"/>
        <v>0.18007413137595943</v>
      </c>
      <c r="EH318" s="45">
        <f t="shared" ca="1" si="900"/>
        <v>0.5590503021222929</v>
      </c>
      <c r="EI318" s="45">
        <f t="shared" ca="1" si="900"/>
        <v>0.15368831993783397</v>
      </c>
      <c r="EJ318" s="45">
        <f t="shared" ca="1" si="900"/>
        <v>0.61513867753488993</v>
      </c>
      <c r="EK318" s="45">
        <f t="shared" ca="1" si="900"/>
        <v>0.12004258450618784</v>
      </c>
      <c r="EL318" s="45">
        <f t="shared" ca="1" si="900"/>
        <v>0.24924241615703663</v>
      </c>
      <c r="EM318" s="45">
        <f t="shared" ca="1" si="900"/>
        <v>4.8160678765320133E-4</v>
      </c>
      <c r="EN318" s="45">
        <f t="shared" ca="1" si="900"/>
        <v>-1.0005496278902407E-2</v>
      </c>
      <c r="EO318" s="45">
        <f t="shared" ca="1" si="900"/>
        <v>1.6513150017326557E-3</v>
      </c>
      <c r="EP318" s="45">
        <f t="shared" ca="1" si="900"/>
        <v>-0.30990934822025151</v>
      </c>
      <c r="EQ318" s="45">
        <f t="shared" ca="1" si="900"/>
        <v>1.4531948815116554E-2</v>
      </c>
      <c r="ER318" s="45">
        <f t="shared" ref="ER318:GA318" ca="1" si="901">(ER211-$CF$220)/$CF$221</f>
        <v>0.59335646499572536</v>
      </c>
      <c r="ES318" s="45">
        <f t="shared" ca="1" si="901"/>
        <v>8.4351739657319028E-2</v>
      </c>
      <c r="ET318" s="45">
        <f t="shared" ca="1" si="901"/>
        <v>0.51868306451188484</v>
      </c>
      <c r="EU318" s="45">
        <f t="shared" ca="1" si="901"/>
        <v>0.12224102365533213</v>
      </c>
      <c r="EV318" s="45">
        <f t="shared" ca="1" si="901"/>
        <v>0.12118494924261541</v>
      </c>
      <c r="EW318" s="45">
        <f t="shared" ca="1" si="901"/>
        <v>-0.6655278781190398</v>
      </c>
      <c r="EX318" s="45">
        <f t="shared" ca="1" si="901"/>
        <v>-0.54281642962306098</v>
      </c>
      <c r="EY318" s="45">
        <f t="shared" ca="1" si="901"/>
        <v>-9.2986826948918369E-2</v>
      </c>
      <c r="EZ318" s="45">
        <f t="shared" ca="1" si="901"/>
        <v>-1.4080006573056432</v>
      </c>
      <c r="FA318" s="45">
        <f t="shared" ca="1" si="901"/>
        <v>-2.433412159466573</v>
      </c>
      <c r="FB318" s="45">
        <f t="shared" ca="1" si="901"/>
        <v>-2.0931795026561018</v>
      </c>
      <c r="FC318" s="45">
        <f t="shared" ca="1" si="901"/>
        <v>-2.2359894150703044</v>
      </c>
      <c r="FD318" s="45">
        <f t="shared" ca="1" si="901"/>
        <v>-1.5897222471448393</v>
      </c>
      <c r="FE318" s="45">
        <f t="shared" ca="1" si="901"/>
        <v>-2.7377692440145061</v>
      </c>
      <c r="FF318" s="45">
        <f t="shared" ca="1" si="901"/>
        <v>-1.7674823678039151</v>
      </c>
      <c r="FG318" s="45">
        <f t="shared" ca="1" si="901"/>
        <v>-1.6211703626958376</v>
      </c>
      <c r="FH318" s="45">
        <f t="shared" ca="1" si="901"/>
        <v>-1.8443603972719431</v>
      </c>
      <c r="FI318" s="45">
        <f t="shared" ca="1" si="901"/>
        <v>-0.84206248576175358</v>
      </c>
      <c r="FJ318" s="45">
        <f t="shared" ca="1" si="901"/>
        <v>-0.48292456204140793</v>
      </c>
      <c r="FK318" s="45">
        <f t="shared" ca="1" si="901"/>
        <v>0.23953667127320927</v>
      </c>
      <c r="FL318" s="45">
        <f t="shared" ca="1" si="901"/>
        <v>-0.76609047095846139</v>
      </c>
      <c r="FM318" s="45">
        <f t="shared" ca="1" si="901"/>
        <v>-0.91075614252120973</v>
      </c>
      <c r="FN318" s="45">
        <f t="shared" ca="1" si="901"/>
        <v>-1.5457552263587776E-2</v>
      </c>
      <c r="FO318" s="45">
        <f t="shared" ca="1" si="901"/>
        <v>-0.30397350482890106</v>
      </c>
      <c r="FP318" s="45">
        <f t="shared" ca="1" si="901"/>
        <v>-0.63839639820433136</v>
      </c>
      <c r="FQ318" s="45">
        <f t="shared" ca="1" si="901"/>
        <v>0.45760075213584267</v>
      </c>
      <c r="FR318" s="45">
        <f t="shared" ca="1" si="901"/>
        <v>0.40156193045523947</v>
      </c>
      <c r="FS318" s="45">
        <f t="shared" ca="1" si="901"/>
        <v>0.51036709635637023</v>
      </c>
      <c r="FT318" s="45">
        <f t="shared" ca="1" si="901"/>
        <v>-1.7040184179722594E-2</v>
      </c>
      <c r="FU318" s="45">
        <f t="shared" ca="1" si="901"/>
        <v>0.95796551981179323</v>
      </c>
      <c r="FV318" s="45">
        <f t="shared" ca="1" si="901"/>
        <v>1.0952515782786059</v>
      </c>
      <c r="FW318" s="45">
        <f t="shared" ca="1" si="901"/>
        <v>0.84780027578051453</v>
      </c>
      <c r="FX318" s="45">
        <f t="shared" ca="1" si="901"/>
        <v>0.75563387981349561</v>
      </c>
      <c r="FY318" s="45">
        <f t="shared" ca="1" si="901"/>
        <v>1.0274561085043761</v>
      </c>
      <c r="FZ318" s="45">
        <f t="shared" ca="1" si="901"/>
        <v>1.2470936619507468E-2</v>
      </c>
      <c r="GA318" s="84">
        <f t="shared" ca="1" si="901"/>
        <v>-0.21383508431602249</v>
      </c>
      <c r="GB318" s="25"/>
    </row>
    <row r="319" spans="1:184" x14ac:dyDescent="0.25">
      <c r="A319" s="14"/>
      <c r="B319" s="26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5"/>
      <c r="CC319" s="24"/>
      <c r="CD319" s="113">
        <f t="shared" si="862"/>
        <v>93</v>
      </c>
      <c r="CE319" s="114">
        <f t="shared" si="862"/>
        <v>94</v>
      </c>
      <c r="CF319" s="83">
        <f t="shared" ref="CF319:DK319" ca="1" si="902">(CF212-$CF$220)/$CF$221</f>
        <v>0.95685492095690428</v>
      </c>
      <c r="CG319" s="45">
        <f t="shared" ca="1" si="902"/>
        <v>1.0469448905513956</v>
      </c>
      <c r="CH319" s="45">
        <f t="shared" ca="1" si="902"/>
        <v>0.27056889106623516</v>
      </c>
      <c r="CI319" s="45">
        <f t="shared" ca="1" si="902"/>
        <v>0.22072594930997111</v>
      </c>
      <c r="CJ319" s="45">
        <f t="shared" ca="1" si="902"/>
        <v>0.11292346681705658</v>
      </c>
      <c r="CK319" s="45">
        <f t="shared" ca="1" si="902"/>
        <v>-1.1567374257809477</v>
      </c>
      <c r="CL319" s="45">
        <f t="shared" ca="1" si="902"/>
        <v>-1.0726465313598612</v>
      </c>
      <c r="CM319" s="45">
        <f t="shared" ca="1" si="902"/>
        <v>-0.56537085513019081</v>
      </c>
      <c r="CN319" s="45">
        <f t="shared" ca="1" si="902"/>
        <v>-1.101390547025173</v>
      </c>
      <c r="CO319" s="45">
        <f t="shared" ca="1" si="902"/>
        <v>-0.82832423920594311</v>
      </c>
      <c r="CP319" s="45">
        <f t="shared" ca="1" si="902"/>
        <v>-1.2608711767813772</v>
      </c>
      <c r="CQ319" s="45">
        <f t="shared" ca="1" si="902"/>
        <v>-0.7278916368747721</v>
      </c>
      <c r="CR319" s="45">
        <f t="shared" ca="1" si="902"/>
        <v>-0.72091663227250669</v>
      </c>
      <c r="CS319" s="45">
        <f t="shared" ca="1" si="902"/>
        <v>-0.98012217527998058</v>
      </c>
      <c r="CT319" s="45">
        <f t="shared" ca="1" si="902"/>
        <v>-0.12689784599421833</v>
      </c>
      <c r="CU319" s="45">
        <f t="shared" ca="1" si="902"/>
        <v>0.13427422084373575</v>
      </c>
      <c r="CV319" s="45">
        <f t="shared" ca="1" si="902"/>
        <v>0.45793876883331486</v>
      </c>
      <c r="CW319" s="45">
        <f t="shared" ca="1" si="902"/>
        <v>1.2684683121462574</v>
      </c>
      <c r="CX319" s="45">
        <f t="shared" ca="1" si="902"/>
        <v>1.1983867181359624</v>
      </c>
      <c r="CY319" s="45">
        <f t="shared" ca="1" si="902"/>
        <v>1.3431947185764392</v>
      </c>
      <c r="CZ319" s="45">
        <f t="shared" ca="1" si="902"/>
        <v>0.46814424436072477</v>
      </c>
      <c r="DA319" s="45">
        <f t="shared" ca="1" si="902"/>
        <v>0.55182200617483401</v>
      </c>
      <c r="DB319" s="45">
        <f t="shared" ca="1" si="902"/>
        <v>1.2140562562081385</v>
      </c>
      <c r="DC319" s="45">
        <f t="shared" ca="1" si="902"/>
        <v>0.62195350911778136</v>
      </c>
      <c r="DD319" s="45">
        <f t="shared" ca="1" si="902"/>
        <v>0.37203881775930198</v>
      </c>
      <c r="DE319" s="45">
        <f t="shared" ca="1" si="902"/>
        <v>-0.3453587519846662</v>
      </c>
      <c r="DF319" s="45">
        <f t="shared" ca="1" si="902"/>
        <v>-0.61716622815795807</v>
      </c>
      <c r="DG319" s="45">
        <f t="shared" ca="1" si="902"/>
        <v>-0.9305145916769676</v>
      </c>
      <c r="DH319" s="45">
        <f t="shared" ca="1" si="902"/>
        <v>-0.74029420347341635</v>
      </c>
      <c r="DI319" s="45">
        <f t="shared" ca="1" si="902"/>
        <v>-0.22982951988358941</v>
      </c>
      <c r="DJ319" s="45">
        <f t="shared" ca="1" si="902"/>
        <v>-0.26458283086235984</v>
      </c>
      <c r="DK319" s="45">
        <f t="shared" ca="1" si="902"/>
        <v>-0.75459821707420927</v>
      </c>
      <c r="DL319" s="45">
        <f t="shared" ref="DL319:EQ319" ca="1" si="903">(DL212-$CF$220)/$CF$221</f>
        <v>-0.82313668622468794</v>
      </c>
      <c r="DM319" s="45">
        <f t="shared" ca="1" si="903"/>
        <v>-0.69296609483807203</v>
      </c>
      <c r="DN319" s="45">
        <f t="shared" ca="1" si="903"/>
        <v>-0.33510113567875138</v>
      </c>
      <c r="DO319" s="45">
        <f t="shared" ca="1" si="903"/>
        <v>-8.1304507915785154E-2</v>
      </c>
      <c r="DP319" s="45">
        <f t="shared" ca="1" si="903"/>
        <v>0.36751986315381541</v>
      </c>
      <c r="DQ319" s="45">
        <f t="shared" ca="1" si="903"/>
        <v>0.36246519158079088</v>
      </c>
      <c r="DR319" s="45">
        <f t="shared" ca="1" si="903"/>
        <v>0.4336613466244339</v>
      </c>
      <c r="DS319" s="45">
        <f t="shared" ca="1" si="903"/>
        <v>0.57613072654660036</v>
      </c>
      <c r="DT319" s="45">
        <f t="shared" ca="1" si="903"/>
        <v>1.4911039559498351</v>
      </c>
      <c r="DU319" s="45">
        <f t="shared" ca="1" si="903"/>
        <v>1.4806216349228405</v>
      </c>
      <c r="DV319" s="45">
        <f t="shared" ca="1" si="903"/>
        <v>1.5954740028585594</v>
      </c>
      <c r="DW319" s="45">
        <f t="shared" ca="1" si="903"/>
        <v>1.1108918666019685</v>
      </c>
      <c r="DX319" s="45">
        <f t="shared" ca="1" si="903"/>
        <v>0.84121559949365476</v>
      </c>
      <c r="DY319" s="45">
        <f t="shared" ca="1" si="903"/>
        <v>0.39229761257721463</v>
      </c>
      <c r="DZ319" s="45">
        <f t="shared" ca="1" si="903"/>
        <v>0.69315771730217135</v>
      </c>
      <c r="EA319" s="45">
        <f t="shared" ca="1" si="903"/>
        <v>0.12982803942337387</v>
      </c>
      <c r="EB319" s="45">
        <f t="shared" ca="1" si="903"/>
        <v>0.3449468988100135</v>
      </c>
      <c r="EC319" s="45">
        <f t="shared" ca="1" si="903"/>
        <v>-0.792934933878506</v>
      </c>
      <c r="ED319" s="45">
        <f t="shared" ca="1" si="903"/>
        <v>0.17624749041828813</v>
      </c>
      <c r="EE319" s="45">
        <f t="shared" ca="1" si="903"/>
        <v>-4.9556439473549728E-2</v>
      </c>
      <c r="EF319" s="45">
        <f t="shared" ca="1" si="903"/>
        <v>0.11104883090962886</v>
      </c>
      <c r="EG319" s="45">
        <f t="shared" ca="1" si="903"/>
        <v>-0.17682737784781569</v>
      </c>
      <c r="EH319" s="45">
        <f t="shared" ca="1" si="903"/>
        <v>0.31455882929912349</v>
      </c>
      <c r="EI319" s="45">
        <f t="shared" ca="1" si="903"/>
        <v>0.32979366140590155</v>
      </c>
      <c r="EJ319" s="45">
        <f t="shared" ca="1" si="903"/>
        <v>0.8693973143106114</v>
      </c>
      <c r="EK319" s="45">
        <f t="shared" ca="1" si="903"/>
        <v>1.4012939348396499E-2</v>
      </c>
      <c r="EL319" s="45">
        <f t="shared" ca="1" si="903"/>
        <v>0.3810939460351328</v>
      </c>
      <c r="EM319" s="45">
        <f t="shared" ca="1" si="903"/>
        <v>-0.10939028982959793</v>
      </c>
      <c r="EN319" s="45">
        <f t="shared" ca="1" si="903"/>
        <v>-8.2860778309274449E-2</v>
      </c>
      <c r="EO319" s="45">
        <f t="shared" ca="1" si="903"/>
        <v>0.24586115240377146</v>
      </c>
      <c r="EP319" s="45">
        <f t="shared" ca="1" si="903"/>
        <v>-0.33680357734373173</v>
      </c>
      <c r="EQ319" s="45">
        <f t="shared" ca="1" si="903"/>
        <v>-0.27561465386272122</v>
      </c>
      <c r="ER319" s="45">
        <f t="shared" ref="ER319:GA319" ca="1" si="904">(ER212-$CF$220)/$CF$221</f>
        <v>5.7739620935647364E-2</v>
      </c>
      <c r="ES319" s="45">
        <f t="shared" ca="1" si="904"/>
        <v>-0.33292923596728524</v>
      </c>
      <c r="ET319" s="45">
        <f t="shared" ca="1" si="904"/>
        <v>0.26154963144205595</v>
      </c>
      <c r="EU319" s="45">
        <f t="shared" ca="1" si="904"/>
        <v>9.6495335237950036E-2</v>
      </c>
      <c r="EV319" s="45">
        <f t="shared" ca="1" si="904"/>
        <v>-6.2687974528247523E-2</v>
      </c>
      <c r="EW319" s="45">
        <f t="shared" ca="1" si="904"/>
        <v>-0.71660477246971632</v>
      </c>
      <c r="EX319" s="45">
        <f t="shared" ca="1" si="904"/>
        <v>-0.7861385860592025</v>
      </c>
      <c r="EY319" s="45">
        <f t="shared" ca="1" si="904"/>
        <v>5.08120784945163E-2</v>
      </c>
      <c r="EZ319" s="45">
        <f t="shared" ca="1" si="904"/>
        <v>-1.2983945265298595</v>
      </c>
      <c r="FA319" s="45">
        <f t="shared" ca="1" si="904"/>
        <v>-2.3098598190159541</v>
      </c>
      <c r="FB319" s="45">
        <f t="shared" ca="1" si="904"/>
        <v>-2.1362348466934584</v>
      </c>
      <c r="FC319" s="45">
        <f t="shared" ca="1" si="904"/>
        <v>-2.1062687927896455</v>
      </c>
      <c r="FD319" s="45">
        <f t="shared" ca="1" si="904"/>
        <v>-1.6799102821218612</v>
      </c>
      <c r="FE319" s="45">
        <f t="shared" ca="1" si="904"/>
        <v>-2.3742805439512211</v>
      </c>
      <c r="FF319" s="45">
        <f t="shared" ca="1" si="904"/>
        <v>-1.5176450824919354</v>
      </c>
      <c r="FG319" s="45">
        <f t="shared" ca="1" si="904"/>
        <v>-1.3004422592374894</v>
      </c>
      <c r="FH319" s="45">
        <f t="shared" ca="1" si="904"/>
        <v>-1.5030063611077735</v>
      </c>
      <c r="FI319" s="45">
        <f t="shared" ca="1" si="904"/>
        <v>-0.22804304865786579</v>
      </c>
      <c r="FJ319" s="45">
        <f t="shared" ca="1" si="904"/>
        <v>-6.3636825639287686E-2</v>
      </c>
      <c r="FK319" s="45">
        <f t="shared" ca="1" si="904"/>
        <v>0.49854568248110193</v>
      </c>
      <c r="FL319" s="45">
        <f t="shared" ca="1" si="904"/>
        <v>-0.5122941657417508</v>
      </c>
      <c r="FM319" s="45">
        <f t="shared" ca="1" si="904"/>
        <v>-0.7435835453374432</v>
      </c>
      <c r="FN319" s="45">
        <f t="shared" ca="1" si="904"/>
        <v>-0.31586832539163989</v>
      </c>
      <c r="FO319" s="45">
        <f t="shared" ca="1" si="904"/>
        <v>-0.52751794760373261</v>
      </c>
      <c r="FP319" s="45">
        <f t="shared" ca="1" si="904"/>
        <v>-0.62004347417556616</v>
      </c>
      <c r="FQ319" s="45">
        <f t="shared" ca="1" si="904"/>
        <v>7.6746534647572473E-2</v>
      </c>
      <c r="FR319" s="45">
        <f t="shared" ca="1" si="904"/>
        <v>0.17458864684809824</v>
      </c>
      <c r="FS319" s="45">
        <f t="shared" ca="1" si="904"/>
        <v>0.54816153964157721</v>
      </c>
      <c r="FT319" s="45">
        <f t="shared" ca="1" si="904"/>
        <v>7.948420908099682E-2</v>
      </c>
      <c r="FU319" s="45">
        <f t="shared" ca="1" si="904"/>
        <v>0.79847100660257331</v>
      </c>
      <c r="FV319" s="45">
        <f t="shared" ca="1" si="904"/>
        <v>0.79784789109202114</v>
      </c>
      <c r="FW319" s="45">
        <f t="shared" ca="1" si="904"/>
        <v>0.72783658781436888</v>
      </c>
      <c r="FX319" s="45">
        <f t="shared" ca="1" si="904"/>
        <v>0.48216863006569222</v>
      </c>
      <c r="FY319" s="45">
        <f t="shared" ca="1" si="904"/>
        <v>0.40466213736814377</v>
      </c>
      <c r="FZ319" s="45">
        <f t="shared" ca="1" si="904"/>
        <v>-0.42847118753973862</v>
      </c>
      <c r="GA319" s="84">
        <f t="shared" ca="1" si="904"/>
        <v>-1.0923126523995803</v>
      </c>
      <c r="GB319" s="25"/>
    </row>
    <row r="320" spans="1:184" x14ac:dyDescent="0.25">
      <c r="A320" s="14"/>
      <c r="B320" s="26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5"/>
      <c r="CC320" s="24"/>
      <c r="CD320" s="113">
        <f t="shared" si="862"/>
        <v>94</v>
      </c>
      <c r="CE320" s="114">
        <f t="shared" si="862"/>
        <v>95</v>
      </c>
      <c r="CF320" s="83">
        <f t="shared" ref="CF320:DK320" ca="1" si="905">(CF213-$CF$220)/$CF$221</f>
        <v>1.1730699434388194</v>
      </c>
      <c r="CG320" s="45">
        <f t="shared" ca="1" si="905"/>
        <v>0.64740662703924723</v>
      </c>
      <c r="CH320" s="45">
        <f t="shared" ca="1" si="905"/>
        <v>0.32908896580122776</v>
      </c>
      <c r="CI320" s="45">
        <f t="shared" ca="1" si="905"/>
        <v>0.42628200225367796</v>
      </c>
      <c r="CJ320" s="45">
        <f t="shared" ca="1" si="905"/>
        <v>0.33175405479274711</v>
      </c>
      <c r="CK320" s="45">
        <f t="shared" ca="1" si="905"/>
        <v>-0.44867824827280067</v>
      </c>
      <c r="CL320" s="45">
        <f t="shared" ca="1" si="905"/>
        <v>-0.28139371796236212</v>
      </c>
      <c r="CM320" s="45">
        <f t="shared" ca="1" si="905"/>
        <v>-2.4136856212303222E-2</v>
      </c>
      <c r="CN320" s="45">
        <f t="shared" ca="1" si="905"/>
        <v>-0.53487997675806098</v>
      </c>
      <c r="CO320" s="45">
        <f t="shared" ca="1" si="905"/>
        <v>-0.42086411093632886</v>
      </c>
      <c r="CP320" s="45">
        <f t="shared" ca="1" si="905"/>
        <v>-1.0183457626620569</v>
      </c>
      <c r="CQ320" s="45">
        <f t="shared" ca="1" si="905"/>
        <v>-0.49532054274129839</v>
      </c>
      <c r="CR320" s="45">
        <f t="shared" ca="1" si="905"/>
        <v>-0.42546341685453298</v>
      </c>
      <c r="CS320" s="45">
        <f t="shared" ca="1" si="905"/>
        <v>-0.89444728666951612</v>
      </c>
      <c r="CT320" s="45">
        <f t="shared" ca="1" si="905"/>
        <v>-0.29454186454575476</v>
      </c>
      <c r="CU320" s="45">
        <f t="shared" ca="1" si="905"/>
        <v>5.8418932604059034E-3</v>
      </c>
      <c r="CV320" s="45">
        <f t="shared" ca="1" si="905"/>
        <v>0.66229879262495694</v>
      </c>
      <c r="CW320" s="45">
        <f t="shared" ca="1" si="905"/>
        <v>1.4126305610012171</v>
      </c>
      <c r="CX320" s="45">
        <f t="shared" ca="1" si="905"/>
        <v>1.1020568823934054</v>
      </c>
      <c r="CY320" s="45">
        <f t="shared" ca="1" si="905"/>
        <v>1.1656078282239075</v>
      </c>
      <c r="CZ320" s="45">
        <f t="shared" ca="1" si="905"/>
        <v>0.12120520301301922</v>
      </c>
      <c r="DA320" s="45">
        <f t="shared" ca="1" si="905"/>
        <v>-0.36343779902944823</v>
      </c>
      <c r="DB320" s="45">
        <f t="shared" ca="1" si="905"/>
        <v>0.25158406267197042</v>
      </c>
      <c r="DC320" s="45">
        <f t="shared" ca="1" si="905"/>
        <v>-0.43547016764320345</v>
      </c>
      <c r="DD320" s="45">
        <f t="shared" ca="1" si="905"/>
        <v>-0.75131324125203036</v>
      </c>
      <c r="DE320" s="45">
        <f t="shared" ca="1" si="905"/>
        <v>-1.5694219660812387</v>
      </c>
      <c r="DF320" s="45">
        <f t="shared" ca="1" si="905"/>
        <v>-1.9493395001831459</v>
      </c>
      <c r="DG320" s="45">
        <f t="shared" ca="1" si="905"/>
        <v>-2.0204438990622706</v>
      </c>
      <c r="DH320" s="45">
        <f t="shared" ca="1" si="905"/>
        <v>-1.7644218889265109</v>
      </c>
      <c r="DI320" s="45">
        <f t="shared" ca="1" si="905"/>
        <v>-1.0547574867736387</v>
      </c>
      <c r="DJ320" s="45">
        <f t="shared" ca="1" si="905"/>
        <v>-0.83583711257631066</v>
      </c>
      <c r="DK320" s="45">
        <f t="shared" ca="1" si="905"/>
        <v>-0.91266661864647147</v>
      </c>
      <c r="DL320" s="45">
        <f t="shared" ref="DL320:EQ320" ca="1" si="906">(DL213-$CF$220)/$CF$221</f>
        <v>-0.73247304540584657</v>
      </c>
      <c r="DM320" s="45">
        <f t="shared" ca="1" si="906"/>
        <v>-0.46019695086361795</v>
      </c>
      <c r="DN320" s="45">
        <f t="shared" ca="1" si="906"/>
        <v>0.11134497819231015</v>
      </c>
      <c r="DO320" s="45">
        <f t="shared" ca="1" si="906"/>
        <v>0.34594097394190026</v>
      </c>
      <c r="DP320" s="45">
        <f t="shared" ca="1" si="906"/>
        <v>0.95363676994381696</v>
      </c>
      <c r="DQ320" s="45">
        <f t="shared" ca="1" si="906"/>
        <v>0.75043307987069363</v>
      </c>
      <c r="DR320" s="45">
        <f t="shared" ca="1" si="906"/>
        <v>1.1618232580527816</v>
      </c>
      <c r="DS320" s="45">
        <f t="shared" ca="1" si="906"/>
        <v>1.4605580397153992</v>
      </c>
      <c r="DT320" s="45">
        <f t="shared" ca="1" si="906"/>
        <v>2.0128281644186314</v>
      </c>
      <c r="DU320" s="45">
        <f t="shared" ca="1" si="906"/>
        <v>1.8297181339707589</v>
      </c>
      <c r="DV320" s="45">
        <f t="shared" ca="1" si="906"/>
        <v>1.7822361043043182</v>
      </c>
      <c r="DW320" s="45">
        <f t="shared" ca="1" si="906"/>
        <v>1.1498687677356478</v>
      </c>
      <c r="DX320" s="45">
        <f t="shared" ca="1" si="906"/>
        <v>1.1714508878620351</v>
      </c>
      <c r="DY320" s="45">
        <f t="shared" ca="1" si="906"/>
        <v>0.68787933465432838</v>
      </c>
      <c r="DZ320" s="45">
        <f t="shared" ca="1" si="906"/>
        <v>1.3136801926543811</v>
      </c>
      <c r="EA320" s="45">
        <f t="shared" ca="1" si="906"/>
        <v>0.18485434785767399</v>
      </c>
      <c r="EB320" s="45">
        <f t="shared" ca="1" si="906"/>
        <v>0.12837274702791124</v>
      </c>
      <c r="EC320" s="45">
        <f t="shared" ca="1" si="906"/>
        <v>-0.96076763275389421</v>
      </c>
      <c r="ED320" s="45">
        <f t="shared" ca="1" si="906"/>
        <v>-7.296367003833347E-2</v>
      </c>
      <c r="EE320" s="45">
        <f t="shared" ca="1" si="906"/>
        <v>-0.17890192533796276</v>
      </c>
      <c r="EF320" s="45">
        <f t="shared" ca="1" si="906"/>
        <v>2.2437567834408343E-2</v>
      </c>
      <c r="EG320" s="45">
        <f t="shared" ca="1" si="906"/>
        <v>-0.69600321604936466</v>
      </c>
      <c r="EH320" s="45">
        <f t="shared" ca="1" si="906"/>
        <v>-0.28691487979120478</v>
      </c>
      <c r="EI320" s="45">
        <f t="shared" ca="1" si="906"/>
        <v>-0.48497296200676759</v>
      </c>
      <c r="EJ320" s="45">
        <f t="shared" ca="1" si="906"/>
        <v>0.33591453671787386</v>
      </c>
      <c r="EK320" s="45">
        <f t="shared" ca="1" si="906"/>
        <v>-0.19667820289121116</v>
      </c>
      <c r="EL320" s="45">
        <f t="shared" ca="1" si="906"/>
        <v>0.19544463210981022</v>
      </c>
      <c r="EM320" s="45">
        <f t="shared" ca="1" si="906"/>
        <v>4.5122114619695904E-2</v>
      </c>
      <c r="EN320" s="45">
        <f t="shared" ca="1" si="906"/>
        <v>0.19541270348632492</v>
      </c>
      <c r="EO320" s="45">
        <f t="shared" ca="1" si="906"/>
        <v>0.51967375450133146</v>
      </c>
      <c r="EP320" s="45">
        <f t="shared" ca="1" si="906"/>
        <v>-6.0373819716663755E-3</v>
      </c>
      <c r="EQ320" s="45">
        <f t="shared" ca="1" si="906"/>
        <v>3.4823878750961428E-2</v>
      </c>
      <c r="ER320" s="45">
        <f t="shared" ref="ER320:GA320" ca="1" si="907">(ER213-$CF$220)/$CF$221</f>
        <v>0.30094582702501543</v>
      </c>
      <c r="ES320" s="45">
        <f t="shared" ca="1" si="907"/>
        <v>0.26269808877315071</v>
      </c>
      <c r="ET320" s="45">
        <f t="shared" ca="1" si="907"/>
        <v>0.51501356698307832</v>
      </c>
      <c r="EU320" s="45">
        <f t="shared" ca="1" si="907"/>
        <v>0.47718124919063709</v>
      </c>
      <c r="EV320" s="45">
        <f t="shared" ca="1" si="907"/>
        <v>-5.2476930766571568E-2</v>
      </c>
      <c r="EW320" s="45">
        <f t="shared" ca="1" si="907"/>
        <v>-0.66918786975911593</v>
      </c>
      <c r="EX320" s="45">
        <f t="shared" ca="1" si="907"/>
        <v>-0.45290270502437602</v>
      </c>
      <c r="EY320" s="45">
        <f t="shared" ca="1" si="907"/>
        <v>0.46009377914888538</v>
      </c>
      <c r="EZ320" s="45">
        <f t="shared" ca="1" si="907"/>
        <v>-0.65977065327197559</v>
      </c>
      <c r="FA320" s="45">
        <f t="shared" ca="1" si="907"/>
        <v>-1.3721805114778751</v>
      </c>
      <c r="FB320" s="45">
        <f t="shared" ca="1" si="907"/>
        <v>-1.5813373786198617</v>
      </c>
      <c r="FC320" s="45">
        <f t="shared" ca="1" si="907"/>
        <v>-1.2283344224802066</v>
      </c>
      <c r="FD320" s="45">
        <f t="shared" ca="1" si="907"/>
        <v>-0.74471259650403021</v>
      </c>
      <c r="FE320" s="45">
        <f t="shared" ca="1" si="907"/>
        <v>-1.1469394039311285</v>
      </c>
      <c r="FF320" s="45">
        <f t="shared" ca="1" si="907"/>
        <v>-0.70631062752706897</v>
      </c>
      <c r="FG320" s="45">
        <f t="shared" ca="1" si="907"/>
        <v>-0.96870795843330948</v>
      </c>
      <c r="FH320" s="45">
        <f t="shared" ca="1" si="907"/>
        <v>-0.83746373939930019</v>
      </c>
      <c r="FI320" s="45">
        <f t="shared" ca="1" si="907"/>
        <v>0.11157943085164371</v>
      </c>
      <c r="FJ320" s="45">
        <f t="shared" ca="1" si="907"/>
        <v>0.11108744915108966</v>
      </c>
      <c r="FK320" s="45">
        <f t="shared" ca="1" si="907"/>
        <v>0.5442802051018748</v>
      </c>
      <c r="FL320" s="45">
        <f t="shared" ca="1" si="907"/>
        <v>-0.49224171844010739</v>
      </c>
      <c r="FM320" s="45">
        <f t="shared" ca="1" si="907"/>
        <v>-0.83331674970088709</v>
      </c>
      <c r="FN320" s="45">
        <f t="shared" ca="1" si="907"/>
        <v>-0.62204002571564376</v>
      </c>
      <c r="FO320" s="45">
        <f t="shared" ca="1" si="907"/>
        <v>-0.49382268654905626</v>
      </c>
      <c r="FP320" s="45">
        <f t="shared" ca="1" si="907"/>
        <v>-0.34264637668579501</v>
      </c>
      <c r="FQ320" s="45">
        <f t="shared" ca="1" si="907"/>
        <v>6.3607567671224399E-2</v>
      </c>
      <c r="FR320" s="45">
        <f t="shared" ca="1" si="907"/>
        <v>0.30058164116989855</v>
      </c>
      <c r="FS320" s="45">
        <f t="shared" ca="1" si="907"/>
        <v>0.5500144701695121</v>
      </c>
      <c r="FT320" s="45">
        <f t="shared" ca="1" si="907"/>
        <v>-4.8663421719894748E-3</v>
      </c>
      <c r="FU320" s="45">
        <f t="shared" ca="1" si="907"/>
        <v>0.64654568577415295</v>
      </c>
      <c r="FV320" s="45">
        <f t="shared" ca="1" si="907"/>
        <v>0.60773266877347909</v>
      </c>
      <c r="FW320" s="45">
        <f t="shared" ca="1" si="907"/>
        <v>0.63431358014494144</v>
      </c>
      <c r="FX320" s="45">
        <f t="shared" ca="1" si="907"/>
        <v>0.23884894075592206</v>
      </c>
      <c r="FY320" s="45">
        <f t="shared" ca="1" si="907"/>
        <v>-7.7468169007145031E-3</v>
      </c>
      <c r="FZ320" s="45">
        <f t="shared" ca="1" si="907"/>
        <v>-0.76682144121461415</v>
      </c>
      <c r="GA320" s="84">
        <f t="shared" ca="1" si="907"/>
        <v>-1.5923340889887956</v>
      </c>
      <c r="GB320" s="25"/>
    </row>
    <row r="321" spans="1:184" x14ac:dyDescent="0.25">
      <c r="A321" s="14"/>
      <c r="B321" s="26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5"/>
      <c r="CC321" s="24"/>
      <c r="CD321" s="113">
        <f t="shared" si="862"/>
        <v>95</v>
      </c>
      <c r="CE321" s="114">
        <f t="shared" si="862"/>
        <v>96</v>
      </c>
      <c r="CF321" s="83">
        <f t="shared" ref="CF321:DK321" ca="1" si="908">(CF214-$CF$220)/$CF$221</f>
        <v>0.49749144974800985</v>
      </c>
      <c r="CG321" s="45">
        <f t="shared" ca="1" si="908"/>
        <v>-0.15933242691865457</v>
      </c>
      <c r="CH321" s="45">
        <f t="shared" ca="1" si="908"/>
        <v>0.82473465151989789</v>
      </c>
      <c r="CI321" s="45">
        <f t="shared" ca="1" si="908"/>
        <v>1.0787245475287732</v>
      </c>
      <c r="CJ321" s="45">
        <f t="shared" ca="1" si="908"/>
        <v>0.89363805179351641</v>
      </c>
      <c r="CK321" s="45">
        <f t="shared" ca="1" si="908"/>
        <v>0.24866911542917136</v>
      </c>
      <c r="CL321" s="45">
        <f t="shared" ca="1" si="908"/>
        <v>0.4851314932626003</v>
      </c>
      <c r="CM321" s="45">
        <f t="shared" ca="1" si="908"/>
        <v>0.97872973447649847</v>
      </c>
      <c r="CN321" s="45">
        <f t="shared" ca="1" si="908"/>
        <v>0.72768702567717314</v>
      </c>
      <c r="CO321" s="45">
        <f t="shared" ca="1" si="908"/>
        <v>0.58575497409417943</v>
      </c>
      <c r="CP321" s="45">
        <f t="shared" ca="1" si="908"/>
        <v>-0.23772776249336794</v>
      </c>
      <c r="CQ321" s="45">
        <f t="shared" ca="1" si="908"/>
        <v>-3.0488852313222087E-2</v>
      </c>
      <c r="CR321" s="45">
        <f t="shared" ca="1" si="908"/>
        <v>-0.20592417930104426</v>
      </c>
      <c r="CS321" s="45">
        <f t="shared" ca="1" si="908"/>
        <v>-0.84181084333860379</v>
      </c>
      <c r="CT321" s="45">
        <f t="shared" ca="1" si="908"/>
        <v>-0.21462733442897103</v>
      </c>
      <c r="CU321" s="45">
        <f t="shared" ca="1" si="908"/>
        <v>5.9007214374223592E-2</v>
      </c>
      <c r="CV321" s="45">
        <f t="shared" ca="1" si="908"/>
        <v>0.41640970595088211</v>
      </c>
      <c r="CW321" s="45">
        <f t="shared" ca="1" si="908"/>
        <v>1.0746356219684927</v>
      </c>
      <c r="CX321" s="45">
        <f t="shared" ca="1" si="908"/>
        <v>0.74376296607795478</v>
      </c>
      <c r="CY321" s="45">
        <f t="shared" ca="1" si="908"/>
        <v>0.643294973750281</v>
      </c>
      <c r="CZ321" s="45">
        <f t="shared" ca="1" si="908"/>
        <v>-0.39495901498126729</v>
      </c>
      <c r="DA321" s="45">
        <f t="shared" ca="1" si="908"/>
        <v>-0.70927506901596604</v>
      </c>
      <c r="DB321" s="45">
        <f t="shared" ca="1" si="908"/>
        <v>-3.0576297212885351E-2</v>
      </c>
      <c r="DC321" s="45">
        <f t="shared" ca="1" si="908"/>
        <v>-0.88871778692800452</v>
      </c>
      <c r="DD321" s="45">
        <f t="shared" ca="1" si="908"/>
        <v>-0.89256983221742758</v>
      </c>
      <c r="DE321" s="45">
        <f t="shared" ca="1" si="908"/>
        <v>-1.4019645931948701</v>
      </c>
      <c r="DF321" s="45">
        <f t="shared" ca="1" si="908"/>
        <v>-1.8033489090533663</v>
      </c>
      <c r="DG321" s="45">
        <f t="shared" ca="1" si="908"/>
        <v>-1.577118430420809</v>
      </c>
      <c r="DH321" s="45">
        <f t="shared" ca="1" si="908"/>
        <v>-1.1497089964526093</v>
      </c>
      <c r="DI321" s="45">
        <f t="shared" ca="1" si="908"/>
        <v>-0.35675049512718499</v>
      </c>
      <c r="DJ321" s="45">
        <f t="shared" ca="1" si="908"/>
        <v>-4.6107006960561941E-2</v>
      </c>
      <c r="DK321" s="45">
        <f t="shared" ca="1" si="908"/>
        <v>0.24446605562457058</v>
      </c>
      <c r="DL321" s="45">
        <f t="shared" ref="DL321:EQ321" ca="1" si="909">(DL214-$CF$220)/$CF$221</f>
        <v>0.30449105124951298</v>
      </c>
      <c r="DM321" s="45">
        <f t="shared" ca="1" si="909"/>
        <v>0.2587437167639397</v>
      </c>
      <c r="DN321" s="45">
        <f t="shared" ca="1" si="909"/>
        <v>0.60045321886648129</v>
      </c>
      <c r="DO321" s="45">
        <f t="shared" ca="1" si="909"/>
        <v>0.65919490683648352</v>
      </c>
      <c r="DP321" s="45">
        <f t="shared" ca="1" si="909"/>
        <v>1.1648840340233693</v>
      </c>
      <c r="DQ321" s="45">
        <f t="shared" ca="1" si="909"/>
        <v>1.0532320547027452</v>
      </c>
      <c r="DR321" s="45">
        <f t="shared" ca="1" si="909"/>
        <v>1.2797102294592013</v>
      </c>
      <c r="DS321" s="45">
        <f t="shared" ca="1" si="909"/>
        <v>0.99186573993948079</v>
      </c>
      <c r="DT321" s="45">
        <f t="shared" ca="1" si="909"/>
        <v>1.1904209336986287</v>
      </c>
      <c r="DU321" s="45">
        <f t="shared" ca="1" si="909"/>
        <v>1.0753735968166769</v>
      </c>
      <c r="DV321" s="45">
        <f t="shared" ca="1" si="909"/>
        <v>0.95734826418414787</v>
      </c>
      <c r="DW321" s="45">
        <f t="shared" ca="1" si="909"/>
        <v>0.40585597789890976</v>
      </c>
      <c r="DX321" s="45">
        <f t="shared" ca="1" si="909"/>
        <v>0.69833459955839794</v>
      </c>
      <c r="DY321" s="45">
        <f t="shared" ca="1" si="909"/>
        <v>0.126807931237159</v>
      </c>
      <c r="DZ321" s="45">
        <f t="shared" ca="1" si="909"/>
        <v>0.55200756617877988</v>
      </c>
      <c r="EA321" s="45">
        <f t="shared" ca="1" si="909"/>
        <v>-0.31203889154938858</v>
      </c>
      <c r="EB321" s="45">
        <f t="shared" ca="1" si="909"/>
        <v>-6.724140985318465E-2</v>
      </c>
      <c r="EC321" s="45">
        <f t="shared" ca="1" si="909"/>
        <v>-0.90452241633939701</v>
      </c>
      <c r="ED321" s="45">
        <f t="shared" ca="1" si="909"/>
        <v>5.4954632703612602E-2</v>
      </c>
      <c r="EE321" s="45">
        <f t="shared" ca="1" si="909"/>
        <v>-1.4595700461521257E-2</v>
      </c>
      <c r="EF321" s="45">
        <f t="shared" ca="1" si="909"/>
        <v>0.31043030947096345</v>
      </c>
      <c r="EG321" s="45">
        <f t="shared" ca="1" si="909"/>
        <v>-0.68537881391977395</v>
      </c>
      <c r="EH321" s="45">
        <f t="shared" ca="1" si="909"/>
        <v>-0.51113420375326424</v>
      </c>
      <c r="EI321" s="45">
        <f t="shared" ca="1" si="909"/>
        <v>-0.67333493062003569</v>
      </c>
      <c r="EJ321" s="45">
        <f t="shared" ca="1" si="909"/>
        <v>-7.7318222509184131E-2</v>
      </c>
      <c r="EK321" s="45">
        <f t="shared" ca="1" si="909"/>
        <v>-0.42566077975673627</v>
      </c>
      <c r="EL321" s="45">
        <f t="shared" ca="1" si="909"/>
        <v>-0.42571344667301075</v>
      </c>
      <c r="EM321" s="45">
        <f t="shared" ca="1" si="909"/>
        <v>-0.60546253191443966</v>
      </c>
      <c r="EN321" s="45">
        <f t="shared" ca="1" si="909"/>
        <v>-0.32413455559910709</v>
      </c>
      <c r="EO321" s="45">
        <f t="shared" ca="1" si="909"/>
        <v>-0.45917886253375811</v>
      </c>
      <c r="EP321" s="45">
        <f t="shared" ca="1" si="909"/>
        <v>-0.56866560638612562</v>
      </c>
      <c r="EQ321" s="45">
        <f t="shared" ca="1" si="909"/>
        <v>-0.31477518277321215</v>
      </c>
      <c r="ER321" s="45">
        <f t="shared" ref="ER321:GA321" ca="1" si="910">(ER214-$CF$220)/$CF$221</f>
        <v>-0.14048337662635604</v>
      </c>
      <c r="ES321" s="45">
        <f t="shared" ca="1" si="910"/>
        <v>0.14003717354768389</v>
      </c>
      <c r="ET321" s="45">
        <f t="shared" ca="1" si="910"/>
        <v>0.24781816373289961</v>
      </c>
      <c r="EU321" s="45">
        <f t="shared" ca="1" si="910"/>
        <v>0.45661325752531112</v>
      </c>
      <c r="EV321" s="45">
        <f t="shared" ca="1" si="910"/>
        <v>-0.17034308725047534</v>
      </c>
      <c r="EW321" s="45">
        <f t="shared" ca="1" si="910"/>
        <v>-0.68818723727015063</v>
      </c>
      <c r="EX321" s="45">
        <f t="shared" ca="1" si="910"/>
        <v>-0.32784727177113049</v>
      </c>
      <c r="EY321" s="45">
        <f t="shared" ca="1" si="910"/>
        <v>5.9562302840008054E-2</v>
      </c>
      <c r="EZ321" s="45">
        <f t="shared" ca="1" si="910"/>
        <v>-1.0811319111325639</v>
      </c>
      <c r="FA321" s="45">
        <f t="shared" ca="1" si="910"/>
        <v>-1.8600346263509371</v>
      </c>
      <c r="FB321" s="45">
        <f t="shared" ca="1" si="910"/>
        <v>-2.3419999072632174</v>
      </c>
      <c r="FC321" s="45">
        <f t="shared" ca="1" si="910"/>
        <v>-1.9153694322048771</v>
      </c>
      <c r="FD321" s="45">
        <f t="shared" ca="1" si="910"/>
        <v>-1.2179811056335157</v>
      </c>
      <c r="FE321" s="45">
        <f t="shared" ca="1" si="910"/>
        <v>-1.2849366178682271</v>
      </c>
      <c r="FF321" s="45">
        <f t="shared" ca="1" si="910"/>
        <v>-1.1952276859387265</v>
      </c>
      <c r="FG321" s="45">
        <f t="shared" ca="1" si="910"/>
        <v>-1.2415589787206902</v>
      </c>
      <c r="FH321" s="45">
        <f t="shared" ca="1" si="910"/>
        <v>-0.65579385503249021</v>
      </c>
      <c r="FI321" s="45">
        <f t="shared" ca="1" si="910"/>
        <v>0.21226806921574484</v>
      </c>
      <c r="FJ321" s="45">
        <f t="shared" ca="1" si="910"/>
        <v>0.67081684215885562</v>
      </c>
      <c r="FK321" s="45">
        <f t="shared" ca="1" si="910"/>
        <v>1.2597937630290748</v>
      </c>
      <c r="FL321" s="45">
        <f t="shared" ca="1" si="910"/>
        <v>0.11906546950484051</v>
      </c>
      <c r="FM321" s="45">
        <f t="shared" ca="1" si="910"/>
        <v>-0.64743623449337095</v>
      </c>
      <c r="FN321" s="45">
        <f t="shared" ca="1" si="910"/>
        <v>-0.83443931767631785</v>
      </c>
      <c r="FO321" s="45">
        <f t="shared" ca="1" si="910"/>
        <v>-0.76164865441662299</v>
      </c>
      <c r="FP321" s="45">
        <f t="shared" ca="1" si="910"/>
        <v>-0.65521185597002507</v>
      </c>
      <c r="FQ321" s="45">
        <f t="shared" ca="1" si="910"/>
        <v>-0.61885534382199991</v>
      </c>
      <c r="FR321" s="45">
        <f t="shared" ca="1" si="910"/>
        <v>-0.27692309386474812</v>
      </c>
      <c r="FS321" s="45">
        <f t="shared" ca="1" si="910"/>
        <v>-0.35540153966276139</v>
      </c>
      <c r="FT321" s="45">
        <f t="shared" ca="1" si="910"/>
        <v>-1.024025330798672</v>
      </c>
      <c r="FU321" s="45">
        <f t="shared" ca="1" si="910"/>
        <v>-0.50555104658192807</v>
      </c>
      <c r="FV321" s="45">
        <f t="shared" ca="1" si="910"/>
        <v>-0.69900833570129195</v>
      </c>
      <c r="FW321" s="45">
        <f t="shared" ca="1" si="910"/>
        <v>-0.56202363081265916</v>
      </c>
      <c r="FX321" s="45">
        <f t="shared" ca="1" si="910"/>
        <v>-0.78271092289313893</v>
      </c>
      <c r="FY321" s="45">
        <f t="shared" ca="1" si="910"/>
        <v>-1.2401314596261539</v>
      </c>
      <c r="FZ321" s="45">
        <f t="shared" ca="1" si="910"/>
        <v>-1.9958909906248956</v>
      </c>
      <c r="GA321" s="84">
        <f t="shared" ca="1" si="910"/>
        <v>-2.856666630493355</v>
      </c>
      <c r="GB321" s="25"/>
    </row>
    <row r="322" spans="1:184" x14ac:dyDescent="0.25">
      <c r="A322" s="14"/>
      <c r="B322" s="26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5"/>
      <c r="CC322" s="24"/>
      <c r="CD322" s="113">
        <f t="shared" si="862"/>
        <v>96</v>
      </c>
      <c r="CE322" s="114">
        <f t="shared" si="862"/>
        <v>97</v>
      </c>
      <c r="CF322" s="83">
        <f t="shared" ref="CF322:DK322" ca="1" si="911">(CF215-$CF$220)/$CF$221</f>
        <v>0.28893129062307937</v>
      </c>
      <c r="CG322" s="45">
        <f t="shared" ca="1" si="911"/>
        <v>0.23861538647959574</v>
      </c>
      <c r="CH322" s="45">
        <f t="shared" ca="1" si="911"/>
        <v>0.69530356954155248</v>
      </c>
      <c r="CI322" s="45">
        <f t="shared" ca="1" si="911"/>
        <v>0.90928203102702743</v>
      </c>
      <c r="CJ322" s="45">
        <f t="shared" ca="1" si="911"/>
        <v>0.73476154955135742</v>
      </c>
      <c r="CK322" s="45">
        <f t="shared" ca="1" si="911"/>
        <v>7.2417057334744905E-2</v>
      </c>
      <c r="CL322" s="45">
        <f t="shared" ca="1" si="911"/>
        <v>0.44337985282833225</v>
      </c>
      <c r="CM322" s="45">
        <f t="shared" ca="1" si="911"/>
        <v>0.96042228120995121</v>
      </c>
      <c r="CN322" s="45">
        <f t="shared" ca="1" si="911"/>
        <v>0.67756738884979373</v>
      </c>
      <c r="CO322" s="45">
        <f t="shared" ca="1" si="911"/>
        <v>0.58814799669615081</v>
      </c>
      <c r="CP322" s="45">
        <f t="shared" ca="1" si="911"/>
        <v>-0.37276127640231999</v>
      </c>
      <c r="CQ322" s="45">
        <f t="shared" ca="1" si="911"/>
        <v>-1.3192604825827405E-2</v>
      </c>
      <c r="CR322" s="45">
        <f t="shared" ca="1" si="911"/>
        <v>-0.19463251948293744</v>
      </c>
      <c r="CS322" s="45">
        <f t="shared" ca="1" si="911"/>
        <v>-0.69762494027790556</v>
      </c>
      <c r="CT322" s="45">
        <f t="shared" ca="1" si="911"/>
        <v>-0.14850144999829815</v>
      </c>
      <c r="CU322" s="45">
        <f t="shared" ca="1" si="911"/>
        <v>0.1819337106643745</v>
      </c>
      <c r="CV322" s="45">
        <f t="shared" ca="1" si="911"/>
        <v>0.49227934613397717</v>
      </c>
      <c r="CW322" s="45">
        <f t="shared" ca="1" si="911"/>
        <v>1.0046506591661153</v>
      </c>
      <c r="CX322" s="45">
        <f t="shared" ca="1" si="911"/>
        <v>0.63801793639149362</v>
      </c>
      <c r="CY322" s="45">
        <f t="shared" ca="1" si="911"/>
        <v>0.43678895814565383</v>
      </c>
      <c r="CZ322" s="45">
        <f t="shared" ca="1" si="911"/>
        <v>-0.56152124870291731</v>
      </c>
      <c r="DA322" s="45">
        <f t="shared" ca="1" si="911"/>
        <v>-0.78337208487415766</v>
      </c>
      <c r="DB322" s="45">
        <f t="shared" ca="1" si="911"/>
        <v>-0.33596564581144911</v>
      </c>
      <c r="DC322" s="45">
        <f t="shared" ca="1" si="911"/>
        <v>-1.1083936391634122</v>
      </c>
      <c r="DD322" s="45">
        <f t="shared" ca="1" si="911"/>
        <v>-1.2728096399943103</v>
      </c>
      <c r="DE322" s="45">
        <f t="shared" ca="1" si="911"/>
        <v>-1.5474892890473972</v>
      </c>
      <c r="DF322" s="45">
        <f t="shared" ca="1" si="911"/>
        <v>-2.1382426125413794</v>
      </c>
      <c r="DG322" s="45">
        <f t="shared" ca="1" si="911"/>
        <v>-1.9690982574284444</v>
      </c>
      <c r="DH322" s="45">
        <f t="shared" ca="1" si="911"/>
        <v>-1.5564984401013291</v>
      </c>
      <c r="DI322" s="45">
        <f t="shared" ca="1" si="911"/>
        <v>-0.89160370018556756</v>
      </c>
      <c r="DJ322" s="45">
        <f t="shared" ca="1" si="911"/>
        <v>-0.67927364416037517</v>
      </c>
      <c r="DK322" s="45">
        <f t="shared" ca="1" si="911"/>
        <v>-0.28911658790750067</v>
      </c>
      <c r="DL322" s="45">
        <f t="shared" ref="DL322:EQ322" ca="1" si="912">(DL215-$CF$220)/$CF$221</f>
        <v>-0.18577332227362417</v>
      </c>
      <c r="DM322" s="45">
        <f t="shared" ca="1" si="912"/>
        <v>-0.34348394959164169</v>
      </c>
      <c r="DN322" s="45">
        <f t="shared" ca="1" si="912"/>
        <v>-7.6770691915046332E-2</v>
      </c>
      <c r="DO322" s="45">
        <f t="shared" ca="1" si="912"/>
        <v>0.28322347780406276</v>
      </c>
      <c r="DP322" s="45">
        <f t="shared" ca="1" si="912"/>
        <v>0.8722214138220602</v>
      </c>
      <c r="DQ322" s="45">
        <f t="shared" ca="1" si="912"/>
        <v>0.92083157080328626</v>
      </c>
      <c r="DR322" s="45">
        <f t="shared" ca="1" si="912"/>
        <v>1.3870825191677547</v>
      </c>
      <c r="DS322" s="45">
        <f t="shared" ca="1" si="912"/>
        <v>1.1426391822880733</v>
      </c>
      <c r="DT322" s="45">
        <f t="shared" ca="1" si="912"/>
        <v>1.6073990465587544</v>
      </c>
      <c r="DU322" s="45">
        <f t="shared" ca="1" si="912"/>
        <v>1.5900728662591108</v>
      </c>
      <c r="DV322" s="45">
        <f t="shared" ca="1" si="912"/>
        <v>1.4195506402347537</v>
      </c>
      <c r="DW322" s="45">
        <f t="shared" ca="1" si="912"/>
        <v>0.82310363665819331</v>
      </c>
      <c r="DX322" s="45">
        <f t="shared" ca="1" si="912"/>
        <v>0.94175058490762509</v>
      </c>
      <c r="DY322" s="45">
        <f t="shared" ca="1" si="912"/>
        <v>0.39480763103203653</v>
      </c>
      <c r="DZ322" s="45">
        <f t="shared" ca="1" si="912"/>
        <v>0.51235120244141341</v>
      </c>
      <c r="EA322" s="45">
        <f t="shared" ca="1" si="912"/>
        <v>-0.46348407459087987</v>
      </c>
      <c r="EB322" s="45">
        <f t="shared" ca="1" si="912"/>
        <v>-0.33040110008915197</v>
      </c>
      <c r="EC322" s="45">
        <f t="shared" ca="1" si="912"/>
        <v>-1.5843515355030424</v>
      </c>
      <c r="ED322" s="45">
        <f t="shared" ca="1" si="912"/>
        <v>-0.73278563589738743</v>
      </c>
      <c r="EE322" s="45">
        <f t="shared" ca="1" si="912"/>
        <v>-0.46296062344629219</v>
      </c>
      <c r="EF322" s="45">
        <f t="shared" ca="1" si="912"/>
        <v>-9.5892149002031107E-2</v>
      </c>
      <c r="EG322" s="45">
        <f t="shared" ca="1" si="912"/>
        <v>-1.2245397629486712</v>
      </c>
      <c r="EH322" s="45">
        <f t="shared" ca="1" si="912"/>
        <v>-0.98731188761435196</v>
      </c>
      <c r="EI322" s="45">
        <f t="shared" ca="1" si="912"/>
        <v>-0.89454241888913189</v>
      </c>
      <c r="EJ322" s="45">
        <f t="shared" ca="1" si="912"/>
        <v>-0.51167991499998811</v>
      </c>
      <c r="EK322" s="45">
        <f t="shared" ca="1" si="912"/>
        <v>-0.93069783116847116</v>
      </c>
      <c r="EL322" s="45">
        <f t="shared" ca="1" si="912"/>
        <v>-0.63442097496829752</v>
      </c>
      <c r="EM322" s="45">
        <f t="shared" ca="1" si="912"/>
        <v>-0.82597572782773288</v>
      </c>
      <c r="EN322" s="45">
        <f t="shared" ca="1" si="912"/>
        <v>-0.82826505168524689</v>
      </c>
      <c r="EO322" s="45">
        <f t="shared" ca="1" si="912"/>
        <v>-1.212397404850319</v>
      </c>
      <c r="EP322" s="45">
        <f t="shared" ca="1" si="912"/>
        <v>-1.2253522613625991</v>
      </c>
      <c r="EQ322" s="45">
        <f t="shared" ca="1" si="912"/>
        <v>-0.90362710319249973</v>
      </c>
      <c r="ER322" s="45">
        <f t="shared" ref="ER322:GA322" ca="1" si="913">(ER215-$CF$220)/$CF$221</f>
        <v>-0.88527607351583115</v>
      </c>
      <c r="ES322" s="45">
        <f t="shared" ca="1" si="913"/>
        <v>-0.47502357768752818</v>
      </c>
      <c r="ET322" s="45">
        <f t="shared" ca="1" si="913"/>
        <v>-0.16517056200578176</v>
      </c>
      <c r="EU322" s="45">
        <f t="shared" ca="1" si="913"/>
        <v>-4.3359433627182579E-2</v>
      </c>
      <c r="EV322" s="45">
        <f t="shared" ca="1" si="913"/>
        <v>-0.59238406945225563</v>
      </c>
      <c r="EW322" s="45">
        <f t="shared" ca="1" si="913"/>
        <v>-1.1717792001640046</v>
      </c>
      <c r="EX322" s="45">
        <f t="shared" ca="1" si="913"/>
        <v>-0.73279433251157788</v>
      </c>
      <c r="EY322" s="45">
        <f t="shared" ca="1" si="913"/>
        <v>-0.27118247698218451</v>
      </c>
      <c r="EZ322" s="45">
        <f t="shared" ca="1" si="913"/>
        <v>-1.4339278695904785</v>
      </c>
      <c r="FA322" s="45">
        <f t="shared" ca="1" si="913"/>
        <v>-1.9815800277169318</v>
      </c>
      <c r="FB322" s="45">
        <f t="shared" ca="1" si="913"/>
        <v>-2.3603924661669007</v>
      </c>
      <c r="FC322" s="45">
        <f t="shared" ca="1" si="913"/>
        <v>-2.0797318717181588</v>
      </c>
      <c r="FD322" s="45">
        <f t="shared" ca="1" si="913"/>
        <v>-1.3588506559536122</v>
      </c>
      <c r="FE322" s="45">
        <f t="shared" ca="1" si="913"/>
        <v>-1.4252631199858039</v>
      </c>
      <c r="FF322" s="45">
        <f t="shared" ca="1" si="913"/>
        <v>-1.042097333817487</v>
      </c>
      <c r="FG322" s="45">
        <f t="shared" ca="1" si="913"/>
        <v>-0.95046116645262391</v>
      </c>
      <c r="FH322" s="45">
        <f t="shared" ca="1" si="913"/>
        <v>-0.52757076461787866</v>
      </c>
      <c r="FI322" s="45">
        <f t="shared" ca="1" si="913"/>
        <v>0.43323523411561071</v>
      </c>
      <c r="FJ322" s="45">
        <f t="shared" ca="1" si="913"/>
        <v>0.87077587087558206</v>
      </c>
      <c r="FK322" s="45">
        <f t="shared" ca="1" si="913"/>
        <v>1.3792570919847207</v>
      </c>
      <c r="FL322" s="45">
        <f t="shared" ca="1" si="913"/>
        <v>0.4754514405859655</v>
      </c>
      <c r="FM322" s="45">
        <f t="shared" ca="1" si="913"/>
        <v>-0.43629734632674594</v>
      </c>
      <c r="FN322" s="45">
        <f t="shared" ca="1" si="913"/>
        <v>-0.56714594368954596</v>
      </c>
      <c r="FO322" s="45">
        <f t="shared" ca="1" si="913"/>
        <v>-0.76885916930161713</v>
      </c>
      <c r="FP322" s="45">
        <f t="shared" ca="1" si="913"/>
        <v>-0.65316083074990472</v>
      </c>
      <c r="FQ322" s="45">
        <f t="shared" ca="1" si="913"/>
        <v>-0.5373769285754042</v>
      </c>
      <c r="FR322" s="45">
        <f t="shared" ca="1" si="913"/>
        <v>-0.41390621067717936</v>
      </c>
      <c r="FS322" s="45">
        <f t="shared" ca="1" si="913"/>
        <v>-0.67853390190509133</v>
      </c>
      <c r="FT322" s="45">
        <f t="shared" ca="1" si="913"/>
        <v>-1.4202699204879028</v>
      </c>
      <c r="FU322" s="45">
        <f t="shared" ca="1" si="913"/>
        <v>-0.8416054335319344</v>
      </c>
      <c r="FV322" s="45">
        <f t="shared" ca="1" si="913"/>
        <v>-0.80611784652360263</v>
      </c>
      <c r="FW322" s="45">
        <f t="shared" ca="1" si="913"/>
        <v>-0.81935557160432093</v>
      </c>
      <c r="FX322" s="45">
        <f t="shared" ca="1" si="913"/>
        <v>-0.92900935319605815</v>
      </c>
      <c r="FY322" s="45">
        <f t="shared" ca="1" si="913"/>
        <v>-1.4325915658459831</v>
      </c>
      <c r="FZ322" s="45">
        <f t="shared" ca="1" si="913"/>
        <v>-2.1164946749419467</v>
      </c>
      <c r="GA322" s="84">
        <f t="shared" ca="1" si="913"/>
        <v>-2.7243912023160526</v>
      </c>
      <c r="GB322" s="25"/>
    </row>
    <row r="323" spans="1:184" x14ac:dyDescent="0.25">
      <c r="A323" s="14"/>
      <c r="B323" s="26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5"/>
      <c r="CC323" s="24"/>
      <c r="CD323" s="113">
        <f t="shared" si="862"/>
        <v>97</v>
      </c>
      <c r="CE323" s="114">
        <f t="shared" si="862"/>
        <v>98</v>
      </c>
      <c r="CF323" s="83">
        <f t="shared" ref="CF323:DK323" ca="1" si="914">(CF216-$CF$220)/$CF$221</f>
        <v>0.63541031138898407</v>
      </c>
      <c r="CG323" s="45">
        <f t="shared" ca="1" si="914"/>
        <v>0.41978456502769768</v>
      </c>
      <c r="CH323" s="45">
        <f t="shared" ca="1" si="914"/>
        <v>0.75724857000785839</v>
      </c>
      <c r="CI323" s="45">
        <f t="shared" ca="1" si="914"/>
        <v>0.99247089135037603</v>
      </c>
      <c r="CJ323" s="45">
        <f t="shared" ca="1" si="914"/>
        <v>0.80728937820290469</v>
      </c>
      <c r="CK323" s="45">
        <f t="shared" ca="1" si="914"/>
        <v>0.49517097748488631</v>
      </c>
      <c r="CL323" s="45">
        <f t="shared" ca="1" si="914"/>
        <v>0.58751174078723634</v>
      </c>
      <c r="CM323" s="45">
        <f t="shared" ca="1" si="914"/>
        <v>0.88735590839879508</v>
      </c>
      <c r="CN323" s="45">
        <f t="shared" ca="1" si="914"/>
        <v>0.89867501469256073</v>
      </c>
      <c r="CO323" s="45">
        <f t="shared" ca="1" si="914"/>
        <v>0.67297639640361284</v>
      </c>
      <c r="CP323" s="45">
        <f t="shared" ca="1" si="914"/>
        <v>-0.2243120011572991</v>
      </c>
      <c r="CQ323" s="45">
        <f t="shared" ca="1" si="914"/>
        <v>0.12762488601057545</v>
      </c>
      <c r="CR323" s="45">
        <f t="shared" ca="1" si="914"/>
        <v>-0.13000968704499891</v>
      </c>
      <c r="CS323" s="45">
        <f t="shared" ca="1" si="914"/>
        <v>-0.88240897496062198</v>
      </c>
      <c r="CT323" s="45">
        <f t="shared" ca="1" si="914"/>
        <v>-0.44282898326682119</v>
      </c>
      <c r="CU323" s="45">
        <f t="shared" ca="1" si="914"/>
        <v>-0.19788805112785665</v>
      </c>
      <c r="CV323" s="45">
        <f t="shared" ca="1" si="914"/>
        <v>0.14694879135406994</v>
      </c>
      <c r="CW323" s="45">
        <f t="shared" ca="1" si="914"/>
        <v>0.5579197270309818</v>
      </c>
      <c r="CX323" s="45">
        <f t="shared" ca="1" si="914"/>
        <v>3.9582840408833128E-2</v>
      </c>
      <c r="CY323" s="45">
        <f t="shared" ca="1" si="914"/>
        <v>-0.14655915955332471</v>
      </c>
      <c r="CZ323" s="45">
        <f t="shared" ca="1" si="914"/>
        <v>-1.1041103835897961</v>
      </c>
      <c r="DA323" s="45">
        <f t="shared" ca="1" si="914"/>
        <v>-1.1937599924817355</v>
      </c>
      <c r="DB323" s="45">
        <f t="shared" ca="1" si="914"/>
        <v>-0.38694280897838451</v>
      </c>
      <c r="DC323" s="45">
        <f t="shared" ca="1" si="914"/>
        <v>-1.0611444911361141</v>
      </c>
      <c r="DD323" s="45">
        <f t="shared" ca="1" si="914"/>
        <v>-1.2419539087669114</v>
      </c>
      <c r="DE323" s="45">
        <f t="shared" ca="1" si="914"/>
        <v>-1.2427304064377829</v>
      </c>
      <c r="DF323" s="45">
        <f t="shared" ca="1" si="914"/>
        <v>-1.77412255170547</v>
      </c>
      <c r="DG323" s="45">
        <f t="shared" ca="1" si="914"/>
        <v>-1.3502334369887015</v>
      </c>
      <c r="DH323" s="45">
        <f t="shared" ca="1" si="914"/>
        <v>-1.1199878736722095</v>
      </c>
      <c r="DI323" s="45">
        <f t="shared" ca="1" si="914"/>
        <v>-0.43934977519350471</v>
      </c>
      <c r="DJ323" s="45">
        <f t="shared" ca="1" si="914"/>
        <v>-0.49355888397402953</v>
      </c>
      <c r="DK323" s="45">
        <f t="shared" ca="1" si="914"/>
        <v>-0.35364138966300313</v>
      </c>
      <c r="DL323" s="45">
        <f t="shared" ref="DL323:EQ323" ca="1" si="915">(DL216-$CF$220)/$CF$221</f>
        <v>-0.47223455798020264</v>
      </c>
      <c r="DM323" s="45">
        <f t="shared" ca="1" si="915"/>
        <v>-0.56938403435982365</v>
      </c>
      <c r="DN323" s="45">
        <f t="shared" ca="1" si="915"/>
        <v>-0.20228266673752321</v>
      </c>
      <c r="DO323" s="45">
        <f t="shared" ca="1" si="915"/>
        <v>-0.1699959589803049</v>
      </c>
      <c r="DP323" s="45">
        <f t="shared" ca="1" si="915"/>
        <v>0.29438307817420439</v>
      </c>
      <c r="DQ323" s="45">
        <f t="shared" ca="1" si="915"/>
        <v>0.39390745247617531</v>
      </c>
      <c r="DR323" s="45">
        <f t="shared" ca="1" si="915"/>
        <v>0.90807128403632031</v>
      </c>
      <c r="DS323" s="45">
        <f t="shared" ca="1" si="915"/>
        <v>0.843408594288094</v>
      </c>
      <c r="DT323" s="45">
        <f t="shared" ca="1" si="915"/>
        <v>1.4612490319573503</v>
      </c>
      <c r="DU323" s="45">
        <f t="shared" ca="1" si="915"/>
        <v>1.5662546354202085</v>
      </c>
      <c r="DV323" s="45">
        <f t="shared" ca="1" si="915"/>
        <v>1.7465484123721482</v>
      </c>
      <c r="DW323" s="45">
        <f t="shared" ca="1" si="915"/>
        <v>1.064033844473856</v>
      </c>
      <c r="DX323" s="45">
        <f t="shared" ca="1" si="915"/>
        <v>1.5647428910801495</v>
      </c>
      <c r="DY323" s="45">
        <f t="shared" ca="1" si="915"/>
        <v>0.91498997298239881</v>
      </c>
      <c r="DZ323" s="45">
        <f t="shared" ca="1" si="915"/>
        <v>1.0406980852732255</v>
      </c>
      <c r="EA323" s="45">
        <f t="shared" ca="1" si="915"/>
        <v>-8.2526908193107526E-2</v>
      </c>
      <c r="EB323" s="45">
        <f t="shared" ca="1" si="915"/>
        <v>-9.8907379377693963E-2</v>
      </c>
      <c r="EC323" s="45">
        <f t="shared" ca="1" si="915"/>
        <v>-1.3903430216064148</v>
      </c>
      <c r="ED323" s="45">
        <f t="shared" ca="1" si="915"/>
        <v>-0.48821262813529365</v>
      </c>
      <c r="EE323" s="45">
        <f t="shared" ca="1" si="915"/>
        <v>-0.63362113082344285</v>
      </c>
      <c r="EF323" s="45">
        <f t="shared" ca="1" si="915"/>
        <v>-0.32769772229423416</v>
      </c>
      <c r="EG323" s="45">
        <f t="shared" ca="1" si="915"/>
        <v>-1.5053277008953856</v>
      </c>
      <c r="EH323" s="45">
        <f t="shared" ca="1" si="915"/>
        <v>-0.95793303388605167</v>
      </c>
      <c r="EI323" s="45">
        <f t="shared" ca="1" si="915"/>
        <v>-0.9311328999163212</v>
      </c>
      <c r="EJ323" s="45">
        <f t="shared" ca="1" si="915"/>
        <v>-0.75664034249289414</v>
      </c>
      <c r="EK323" s="45">
        <f t="shared" ca="1" si="915"/>
        <v>-0.85248376184036989</v>
      </c>
      <c r="EL323" s="45">
        <f t="shared" ca="1" si="915"/>
        <v>-0.81218985353579465</v>
      </c>
      <c r="EM323" s="45">
        <f t="shared" ca="1" si="915"/>
        <v>-1.180844888816063</v>
      </c>
      <c r="EN323" s="45">
        <f t="shared" ca="1" si="915"/>
        <v>-0.89425179361436757</v>
      </c>
      <c r="EO323" s="45">
        <f t="shared" ca="1" si="915"/>
        <v>-1.185131097261426</v>
      </c>
      <c r="EP323" s="45">
        <f t="shared" ca="1" si="915"/>
        <v>-1.4553851410882808</v>
      </c>
      <c r="EQ323" s="45">
        <f t="shared" ca="1" si="915"/>
        <v>-1.2683864431878755</v>
      </c>
      <c r="ER323" s="45">
        <f t="shared" ref="ER323:GA323" ca="1" si="916">(ER216-$CF$220)/$CF$221</f>
        <v>-1.2771817334169295</v>
      </c>
      <c r="ES323" s="45">
        <f t="shared" ca="1" si="916"/>
        <v>-0.62331598068063687</v>
      </c>
      <c r="ET323" s="45">
        <f t="shared" ca="1" si="916"/>
        <v>-0.59419455633137541</v>
      </c>
      <c r="EU323" s="45">
        <f t="shared" ca="1" si="916"/>
        <v>-8.9234475409550162E-3</v>
      </c>
      <c r="EV323" s="45">
        <f t="shared" ca="1" si="916"/>
        <v>-0.56374294674406999</v>
      </c>
      <c r="EW323" s="45">
        <f t="shared" ca="1" si="916"/>
        <v>-1.1337546726559646</v>
      </c>
      <c r="EX323" s="45">
        <f t="shared" ca="1" si="916"/>
        <v>-0.89515748503408732</v>
      </c>
      <c r="EY323" s="45">
        <f t="shared" ca="1" si="916"/>
        <v>-0.34055145249511076</v>
      </c>
      <c r="EZ323" s="45">
        <f t="shared" ca="1" si="916"/>
        <v>-1.4612231656908208</v>
      </c>
      <c r="FA323" s="45">
        <f t="shared" ca="1" si="916"/>
        <v>-1.7427637307060921</v>
      </c>
      <c r="FB323" s="45">
        <f t="shared" ca="1" si="916"/>
        <v>-1.9958206070212967</v>
      </c>
      <c r="FC323" s="45">
        <f t="shared" ca="1" si="916"/>
        <v>-1.8208375068322262</v>
      </c>
      <c r="FD323" s="45">
        <f t="shared" ca="1" si="916"/>
        <v>-1.1038345452567393</v>
      </c>
      <c r="FE323" s="45">
        <f t="shared" ca="1" si="916"/>
        <v>-0.98441673732935486</v>
      </c>
      <c r="FF323" s="45">
        <f t="shared" ca="1" si="916"/>
        <v>-0.76011491636481854</v>
      </c>
      <c r="FG323" s="45">
        <f t="shared" ca="1" si="916"/>
        <v>-0.73113443495494035</v>
      </c>
      <c r="FH323" s="45">
        <f t="shared" ca="1" si="916"/>
        <v>-0.32319202238961364</v>
      </c>
      <c r="FI323" s="45">
        <f t="shared" ca="1" si="916"/>
        <v>0.43472068305545497</v>
      </c>
      <c r="FJ323" s="45">
        <f t="shared" ca="1" si="916"/>
        <v>0.60559226902163477</v>
      </c>
      <c r="FK323" s="45">
        <f t="shared" ca="1" si="916"/>
        <v>1.1411351962419045</v>
      </c>
      <c r="FL323" s="45">
        <f t="shared" ca="1" si="916"/>
        <v>0.19284069930163969</v>
      </c>
      <c r="FM323" s="45">
        <f t="shared" ca="1" si="916"/>
        <v>-0.88584239433557521</v>
      </c>
      <c r="FN323" s="45">
        <f t="shared" ca="1" si="916"/>
        <v>-1.308609150420933</v>
      </c>
      <c r="FO323" s="45">
        <f t="shared" ca="1" si="916"/>
        <v>-1.5492497745347933</v>
      </c>
      <c r="FP323" s="45">
        <f t="shared" ca="1" si="916"/>
        <v>-1.1518309174919754</v>
      </c>
      <c r="FQ323" s="45">
        <f t="shared" ca="1" si="916"/>
        <v>-0.89550035558483154</v>
      </c>
      <c r="FR323" s="45">
        <f t="shared" ca="1" si="916"/>
        <v>-0.45676723372390299</v>
      </c>
      <c r="FS323" s="45">
        <f t="shared" ca="1" si="916"/>
        <v>-0.67864924870344467</v>
      </c>
      <c r="FT323" s="45">
        <f t="shared" ca="1" si="916"/>
        <v>-1.6420277333316453</v>
      </c>
      <c r="FU323" s="45">
        <f t="shared" ca="1" si="916"/>
        <v>-0.77500111478829481</v>
      </c>
      <c r="FV323" s="45">
        <f t="shared" ca="1" si="916"/>
        <v>-0.78509620189877127</v>
      </c>
      <c r="FW323" s="45">
        <f t="shared" ca="1" si="916"/>
        <v>-0.50610599067223472</v>
      </c>
      <c r="FX323" s="45">
        <f t="shared" ca="1" si="916"/>
        <v>-0.48827357931281223</v>
      </c>
      <c r="FY323" s="45">
        <f t="shared" ca="1" si="916"/>
        <v>-1.2082769640603868</v>
      </c>
      <c r="FZ323" s="45">
        <f t="shared" ca="1" si="916"/>
        <v>-1.9852166745071143</v>
      </c>
      <c r="GA323" s="84">
        <f t="shared" ca="1" si="916"/>
        <v>-2.9384553375781022</v>
      </c>
      <c r="GB323" s="25"/>
    </row>
    <row r="324" spans="1:184" x14ac:dyDescent="0.25">
      <c r="A324" s="14"/>
      <c r="B324" s="26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5"/>
      <c r="CC324" s="24"/>
      <c r="CD324" s="113">
        <f t="shared" si="862"/>
        <v>98</v>
      </c>
      <c r="CE324" s="114">
        <f t="shared" si="862"/>
        <v>99</v>
      </c>
      <c r="CF324" s="83">
        <f t="shared" ref="CF324:DK324" ca="1" si="917">(CF217-$CF$220)/$CF$221</f>
        <v>-0.13411101759710919</v>
      </c>
      <c r="CG324" s="45">
        <f t="shared" ca="1" si="917"/>
        <v>-9.0342599193351233E-2</v>
      </c>
      <c r="CH324" s="45">
        <f t="shared" ca="1" si="917"/>
        <v>1.3124491289306881</v>
      </c>
      <c r="CI324" s="45">
        <f t="shared" ca="1" si="917"/>
        <v>1.7745790043389429</v>
      </c>
      <c r="CJ324" s="45">
        <f t="shared" ca="1" si="917"/>
        <v>1.7740910337350639</v>
      </c>
      <c r="CK324" s="45">
        <f t="shared" ca="1" si="917"/>
        <v>1.0653352075164553</v>
      </c>
      <c r="CL324" s="45">
        <f t="shared" ca="1" si="917"/>
        <v>1.1637969746318113</v>
      </c>
      <c r="CM324" s="45">
        <f t="shared" ca="1" si="917"/>
        <v>1.5367055605645619</v>
      </c>
      <c r="CN324" s="45">
        <f t="shared" ca="1" si="917"/>
        <v>1.4421315242511425</v>
      </c>
      <c r="CO324" s="45">
        <f t="shared" ca="1" si="917"/>
        <v>1.3085882057617557</v>
      </c>
      <c r="CP324" s="45">
        <f t="shared" ca="1" si="917"/>
        <v>-0.18792011172786161</v>
      </c>
      <c r="CQ324" s="45">
        <f t="shared" ca="1" si="917"/>
        <v>0.29067524073012524</v>
      </c>
      <c r="CR324" s="45">
        <f t="shared" ca="1" si="917"/>
        <v>-0.12653491602363437</v>
      </c>
      <c r="CS324" s="45">
        <f t="shared" ca="1" si="917"/>
        <v>-0.66631712590472258</v>
      </c>
      <c r="CT324" s="45">
        <f t="shared" ca="1" si="917"/>
        <v>6.0669770563886255E-2</v>
      </c>
      <c r="CU324" s="45">
        <f t="shared" ca="1" si="917"/>
        <v>0.33518903541250505</v>
      </c>
      <c r="CV324" s="45">
        <f t="shared" ca="1" si="917"/>
        <v>0.39356935369143342</v>
      </c>
      <c r="CW324" s="45">
        <f t="shared" ca="1" si="917"/>
        <v>0.77062086488374615</v>
      </c>
      <c r="CX324" s="45">
        <f t="shared" ca="1" si="917"/>
        <v>0.12651892524515795</v>
      </c>
      <c r="CY324" s="45">
        <f t="shared" ca="1" si="917"/>
        <v>0.3421846463885424</v>
      </c>
      <c r="CZ324" s="45">
        <f t="shared" ca="1" si="917"/>
        <v>-0.95094914790641905</v>
      </c>
      <c r="DA324" s="45">
        <f t="shared" ca="1" si="917"/>
        <v>-0.98413408910701772</v>
      </c>
      <c r="DB324" s="45">
        <f t="shared" ca="1" si="917"/>
        <v>-0.46501403688621196</v>
      </c>
      <c r="DC324" s="45">
        <f t="shared" ca="1" si="917"/>
        <v>-1.2554292021187319</v>
      </c>
      <c r="DD324" s="45">
        <f t="shared" ca="1" si="917"/>
        <v>-1.2161825595903424</v>
      </c>
      <c r="DE324" s="45">
        <f t="shared" ca="1" si="917"/>
        <v>-0.77156179281517623</v>
      </c>
      <c r="DF324" s="45">
        <f t="shared" ca="1" si="917"/>
        <v>-1.3804943812139543</v>
      </c>
      <c r="DG324" s="45">
        <f t="shared" ca="1" si="917"/>
        <v>-0.69618130848053461</v>
      </c>
      <c r="DH324" s="45">
        <f t="shared" ca="1" si="917"/>
        <v>-0.62909677433645439</v>
      </c>
      <c r="DI324" s="45">
        <f t="shared" ca="1" si="917"/>
        <v>-3.93560009052972E-2</v>
      </c>
      <c r="DJ324" s="45">
        <f t="shared" ca="1" si="917"/>
        <v>-0.1420347574694992</v>
      </c>
      <c r="DK324" s="45">
        <f t="shared" ca="1" si="917"/>
        <v>0.10941715330808877</v>
      </c>
      <c r="DL324" s="45">
        <f t="shared" ref="DL324:EQ324" ca="1" si="918">(DL217-$CF$220)/$CF$221</f>
        <v>-0.11606687871033441</v>
      </c>
      <c r="DM324" s="45">
        <f t="shared" ca="1" si="918"/>
        <v>-0.46759655949246376</v>
      </c>
      <c r="DN324" s="45">
        <f t="shared" ca="1" si="918"/>
        <v>-0.4130663240752786</v>
      </c>
      <c r="DO324" s="45">
        <f t="shared" ca="1" si="918"/>
        <v>-0.36668741558387657</v>
      </c>
      <c r="DP324" s="45">
        <f t="shared" ca="1" si="918"/>
        <v>-0.23646106263315292</v>
      </c>
      <c r="DQ324" s="45">
        <f t="shared" ca="1" si="918"/>
        <v>-0.30136186620776817</v>
      </c>
      <c r="DR324" s="45">
        <f t="shared" ca="1" si="918"/>
        <v>0.2757398115609051</v>
      </c>
      <c r="DS324" s="45">
        <f t="shared" ca="1" si="918"/>
        <v>-0.24417220131011277</v>
      </c>
      <c r="DT324" s="45">
        <f t="shared" ca="1" si="918"/>
        <v>0.31565080821390096</v>
      </c>
      <c r="DU324" s="45">
        <f t="shared" ca="1" si="918"/>
        <v>0.18678241063479709</v>
      </c>
      <c r="DV324" s="45">
        <f t="shared" ca="1" si="918"/>
        <v>0.2270004305461458</v>
      </c>
      <c r="DW324" s="45">
        <f t="shared" ca="1" si="918"/>
        <v>-0.53166923392059018</v>
      </c>
      <c r="DX324" s="45">
        <f t="shared" ca="1" si="918"/>
        <v>0.2109354331405886</v>
      </c>
      <c r="DY324" s="45">
        <f t="shared" ca="1" si="918"/>
        <v>-6.3474193604532894E-2</v>
      </c>
      <c r="DZ324" s="45">
        <f t="shared" ca="1" si="918"/>
        <v>0.43039887881019345</v>
      </c>
      <c r="EA324" s="45">
        <f t="shared" ca="1" si="918"/>
        <v>-0.43779344899463718</v>
      </c>
      <c r="EB324" s="45">
        <f t="shared" ca="1" si="918"/>
        <v>-0.4195338290203805</v>
      </c>
      <c r="EC324" s="45">
        <f t="shared" ca="1" si="918"/>
        <v>-1.69431829976295</v>
      </c>
      <c r="ED324" s="45">
        <f t="shared" ca="1" si="918"/>
        <v>-0.73948389052913099</v>
      </c>
      <c r="EE324" s="45">
        <f t="shared" ca="1" si="918"/>
        <v>-0.50751358443161343</v>
      </c>
      <c r="EF324" s="45">
        <f t="shared" ca="1" si="918"/>
        <v>-0.1499748045172537</v>
      </c>
      <c r="EG324" s="45">
        <f t="shared" ca="1" si="918"/>
        <v>-1.6415567116635794</v>
      </c>
      <c r="EH324" s="45">
        <f t="shared" ca="1" si="918"/>
        <v>-1.075224267775966</v>
      </c>
      <c r="EI324" s="45">
        <f t="shared" ca="1" si="918"/>
        <v>-1.086420081639486</v>
      </c>
      <c r="EJ324" s="45">
        <f t="shared" ca="1" si="918"/>
        <v>-1.2497890419372466</v>
      </c>
      <c r="EK324" s="45">
        <f t="shared" ca="1" si="918"/>
        <v>-0.9969060133245089</v>
      </c>
      <c r="EL324" s="45">
        <f t="shared" ca="1" si="918"/>
        <v>-0.81489783868393917</v>
      </c>
      <c r="EM324" s="45">
        <f t="shared" ca="1" si="918"/>
        <v>-1.0920524825516813</v>
      </c>
      <c r="EN324" s="45">
        <f t="shared" ca="1" si="918"/>
        <v>-0.87821247857996398</v>
      </c>
      <c r="EO324" s="45">
        <f t="shared" ca="1" si="918"/>
        <v>-1.1821259792783194</v>
      </c>
      <c r="EP324" s="45">
        <f t="shared" ca="1" si="918"/>
        <v>-1.1515157364659079</v>
      </c>
      <c r="EQ324" s="45">
        <f t="shared" ca="1" si="918"/>
        <v>-1.4412083135948148</v>
      </c>
      <c r="ER324" s="45">
        <f t="shared" ref="ER324:GA324" ca="1" si="919">(ER217-$CF$220)/$CF$221</f>
        <v>-1.4854033288955661</v>
      </c>
      <c r="ES324" s="45">
        <f t="shared" ca="1" si="919"/>
        <v>-0.42719795066311889</v>
      </c>
      <c r="ET324" s="45">
        <f t="shared" ca="1" si="919"/>
        <v>-0.68725327834534577</v>
      </c>
      <c r="EU324" s="45">
        <f t="shared" ca="1" si="919"/>
        <v>0.11145876034194983</v>
      </c>
      <c r="EV324" s="45">
        <f t="shared" ca="1" si="919"/>
        <v>-0.15493244699763356</v>
      </c>
      <c r="EW324" s="45">
        <f t="shared" ca="1" si="919"/>
        <v>-0.77107134270674849</v>
      </c>
      <c r="EX324" s="45">
        <f t="shared" ca="1" si="919"/>
        <v>-0.34658783185377801</v>
      </c>
      <c r="EY324" s="45">
        <f t="shared" ca="1" si="919"/>
        <v>0.35228136616171252</v>
      </c>
      <c r="EZ324" s="45">
        <f t="shared" ca="1" si="919"/>
        <v>-0.44478990630798759</v>
      </c>
      <c r="FA324" s="45">
        <f t="shared" ca="1" si="919"/>
        <v>-0.65745772940353864</v>
      </c>
      <c r="FB324" s="45">
        <f t="shared" ca="1" si="919"/>
        <v>-1.2217347359960482</v>
      </c>
      <c r="FC324" s="45">
        <f t="shared" ca="1" si="919"/>
        <v>-0.56670432925232794</v>
      </c>
      <c r="FD324" s="45">
        <f t="shared" ca="1" si="919"/>
        <v>-6.6527231254003838E-2</v>
      </c>
      <c r="FE324" s="45">
        <f t="shared" ca="1" si="919"/>
        <v>-8.0435081875560255E-2</v>
      </c>
      <c r="FF324" s="45">
        <f t="shared" ca="1" si="919"/>
        <v>2.6786404054547328E-2</v>
      </c>
      <c r="FG324" s="45">
        <f t="shared" ca="1" si="919"/>
        <v>-0.12995219316742196</v>
      </c>
      <c r="FH324" s="45">
        <f t="shared" ca="1" si="919"/>
        <v>0.28378087182205192</v>
      </c>
      <c r="FI324" s="45">
        <f t="shared" ca="1" si="919"/>
        <v>0.89866118305019227</v>
      </c>
      <c r="FJ324" s="45">
        <f t="shared" ca="1" si="919"/>
        <v>1.0056574197652992</v>
      </c>
      <c r="FK324" s="45">
        <f t="shared" ca="1" si="919"/>
        <v>1.4715379187616788</v>
      </c>
      <c r="FL324" s="45">
        <f t="shared" ca="1" si="919"/>
        <v>0.38853040025870456</v>
      </c>
      <c r="FM324" s="45">
        <f t="shared" ca="1" si="919"/>
        <v>-1.0441453131899505</v>
      </c>
      <c r="FN324" s="45">
        <f t="shared" ca="1" si="919"/>
        <v>-1.508767415903544</v>
      </c>
      <c r="FO324" s="45">
        <f t="shared" ca="1" si="919"/>
        <v>-1.8706921010774928</v>
      </c>
      <c r="FP324" s="45">
        <f t="shared" ca="1" si="919"/>
        <v>-1.1054079082011634</v>
      </c>
      <c r="FQ324" s="45">
        <f t="shared" ca="1" si="919"/>
        <v>-0.96846834010412775</v>
      </c>
      <c r="FR324" s="45">
        <f t="shared" ca="1" si="919"/>
        <v>-0.49874929823955244</v>
      </c>
      <c r="FS324" s="45">
        <f t="shared" ca="1" si="919"/>
        <v>-0.80143389332774306</v>
      </c>
      <c r="FT324" s="45">
        <f t="shared" ca="1" si="919"/>
        <v>-1.9057227535153647</v>
      </c>
      <c r="FU324" s="45">
        <f t="shared" ca="1" si="919"/>
        <v>-1.2673619405353276</v>
      </c>
      <c r="FV324" s="45">
        <f t="shared" ca="1" si="919"/>
        <v>-1.0724697553451632</v>
      </c>
      <c r="FW324" s="45">
        <f t="shared" ca="1" si="919"/>
        <v>-1.1581155880751852</v>
      </c>
      <c r="FX324" s="45">
        <f t="shared" ca="1" si="919"/>
        <v>-1.0698070371823289</v>
      </c>
      <c r="FY324" s="45">
        <f t="shared" ca="1" si="919"/>
        <v>-2.2812201412208855</v>
      </c>
      <c r="FZ324" s="45">
        <f t="shared" ca="1" si="919"/>
        <v>-3.2896845388690914</v>
      </c>
      <c r="GA324" s="84">
        <f t="shared" ca="1" si="919"/>
        <v>-4.4470522413063973</v>
      </c>
      <c r="GB324" s="25"/>
    </row>
    <row r="325" spans="1:184" ht="15.75" thickBot="1" x14ac:dyDescent="0.3">
      <c r="A325" s="14"/>
      <c r="B325" s="26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5"/>
      <c r="CC325" s="24"/>
      <c r="CD325" s="115">
        <f t="shared" si="862"/>
        <v>99</v>
      </c>
      <c r="CE325" s="116">
        <f t="shared" si="862"/>
        <v>100</v>
      </c>
      <c r="CF325" s="85">
        <f t="shared" ref="CF325:DK325" ca="1" si="920">(CF218-$CF$220)/$CF$221</f>
        <v>-0.7525965884977408</v>
      </c>
      <c r="CG325" s="13">
        <f t="shared" ca="1" si="920"/>
        <v>-0.75120686897511879</v>
      </c>
      <c r="CH325" s="13">
        <f t="shared" ca="1" si="920"/>
        <v>0.90993677717858978</v>
      </c>
      <c r="CI325" s="13">
        <f t="shared" ca="1" si="920"/>
        <v>1.6948526474690002</v>
      </c>
      <c r="CJ325" s="13">
        <f t="shared" ca="1" si="920"/>
        <v>1.5279335428492751</v>
      </c>
      <c r="CK325" s="13">
        <f t="shared" ca="1" si="920"/>
        <v>0.93237038519916637</v>
      </c>
      <c r="CL325" s="13">
        <f t="shared" ca="1" si="920"/>
        <v>0.77654290616504462</v>
      </c>
      <c r="CM325" s="13">
        <f t="shared" ca="1" si="920"/>
        <v>1.3723616365138749</v>
      </c>
      <c r="CN325" s="13">
        <f t="shared" ca="1" si="920"/>
        <v>1.4191500609928269</v>
      </c>
      <c r="CO325" s="13">
        <f t="shared" ca="1" si="920"/>
        <v>1.0801889493989845</v>
      </c>
      <c r="CP325" s="13">
        <f t="shared" ca="1" si="920"/>
        <v>-5.1448573381812836E-2</v>
      </c>
      <c r="CQ325" s="13">
        <f t="shared" ca="1" si="920"/>
        <v>0.10151280973096213</v>
      </c>
      <c r="CR325" s="13">
        <f t="shared" ca="1" si="920"/>
        <v>-0.4074488952138175</v>
      </c>
      <c r="CS325" s="13">
        <f t="shared" ca="1" si="920"/>
        <v>-0.88068247674878897</v>
      </c>
      <c r="CT325" s="13">
        <f t="shared" ca="1" si="920"/>
        <v>-0.65484035298749899</v>
      </c>
      <c r="CU325" s="13">
        <f t="shared" ca="1" si="920"/>
        <v>-0.25048076113025147</v>
      </c>
      <c r="CV325" s="13">
        <f t="shared" ca="1" si="920"/>
        <v>-0.12258245995724043</v>
      </c>
      <c r="CW325" s="13">
        <f t="shared" ca="1" si="920"/>
        <v>-1.9678606145668041E-2</v>
      </c>
      <c r="CX325" s="13">
        <f t="shared" ca="1" si="920"/>
        <v>-0.28535016274177682</v>
      </c>
      <c r="CY325" s="13">
        <f t="shared" ca="1" si="920"/>
        <v>3.1830048965203986E-2</v>
      </c>
      <c r="CZ325" s="13">
        <f t="shared" ca="1" si="920"/>
        <v>-0.81401788758248861</v>
      </c>
      <c r="DA325" s="13">
        <f t="shared" ca="1" si="920"/>
        <v>-0.85471031629209993</v>
      </c>
      <c r="DB325" s="13">
        <f t="shared" ca="1" si="920"/>
        <v>-0.52893835216529217</v>
      </c>
      <c r="DC325" s="13">
        <f t="shared" ca="1" si="920"/>
        <v>-1.0555837986013135</v>
      </c>
      <c r="DD325" s="13">
        <f t="shared" ca="1" si="920"/>
        <v>-0.67738771925867858</v>
      </c>
      <c r="DE325" s="13">
        <f t="shared" ca="1" si="920"/>
        <v>-0.2671346225803754</v>
      </c>
      <c r="DF325" s="13">
        <f t="shared" ca="1" si="920"/>
        <v>-0.58257266463931912</v>
      </c>
      <c r="DG325" s="13">
        <f t="shared" ca="1" si="920"/>
        <v>-0.24102950863202111</v>
      </c>
      <c r="DH325" s="13">
        <f t="shared" ca="1" si="920"/>
        <v>-0.27779851809804951</v>
      </c>
      <c r="DI325" s="13">
        <f t="shared" ca="1" si="920"/>
        <v>0.17705940684499036</v>
      </c>
      <c r="DJ325" s="13">
        <f t="shared" ca="1" si="920"/>
        <v>0.43023319719343672</v>
      </c>
      <c r="DK325" s="13">
        <f t="shared" ca="1" si="920"/>
        <v>0.60919588161517935</v>
      </c>
      <c r="DL325" s="13">
        <f t="shared" ref="DL325:EQ325" ca="1" si="921">(DL218-$CF$220)/$CF$221</f>
        <v>0.44908051231552198</v>
      </c>
      <c r="DM325" s="13">
        <f t="shared" ca="1" si="921"/>
        <v>-0.30812885184882044</v>
      </c>
      <c r="DN325" s="13">
        <f t="shared" ca="1" si="921"/>
        <v>-0.42362469066722824</v>
      </c>
      <c r="DO325" s="13">
        <f t="shared" ca="1" si="921"/>
        <v>-0.54537268435970687</v>
      </c>
      <c r="DP325" s="13">
        <f t="shared" ca="1" si="921"/>
        <v>-0.12253348702777118</v>
      </c>
      <c r="DQ325" s="13">
        <f t="shared" ca="1" si="921"/>
        <v>-0.18979277857352189</v>
      </c>
      <c r="DR325" s="13">
        <f t="shared" ca="1" si="921"/>
        <v>0.29822060555637475</v>
      </c>
      <c r="DS325" s="13">
        <f t="shared" ca="1" si="921"/>
        <v>-0.49365652618660538</v>
      </c>
      <c r="DT325" s="13">
        <f t="shared" ca="1" si="921"/>
        <v>-1.3090059154692227E-2</v>
      </c>
      <c r="DU325" s="13">
        <f t="shared" ca="1" si="921"/>
        <v>-0.27368247230885057</v>
      </c>
      <c r="DV325" s="13">
        <f t="shared" ca="1" si="921"/>
        <v>-2.898882825339889E-2</v>
      </c>
      <c r="DW325" s="13">
        <f t="shared" ca="1" si="921"/>
        <v>-0.62014278984078264</v>
      </c>
      <c r="DX325" s="13">
        <f t="shared" ca="1" si="921"/>
        <v>0.15887328144817545</v>
      </c>
      <c r="DY325" s="13">
        <f t="shared" ca="1" si="921"/>
        <v>-0.21869910148372376</v>
      </c>
      <c r="DZ325" s="13">
        <f t="shared" ca="1" si="921"/>
        <v>6.9065562514291912E-2</v>
      </c>
      <c r="EA325" s="13">
        <f t="shared" ca="1" si="921"/>
        <v>-0.48481371379446081</v>
      </c>
      <c r="EB325" s="13">
        <f t="shared" ca="1" si="921"/>
        <v>-0.30170126936330333</v>
      </c>
      <c r="EC325" s="13">
        <f t="shared" ca="1" si="921"/>
        <v>-1.1367296872079016</v>
      </c>
      <c r="ED325" s="13">
        <f t="shared" ca="1" si="921"/>
        <v>-0.22549400902225014</v>
      </c>
      <c r="EE325" s="13">
        <f t="shared" ca="1" si="921"/>
        <v>0.29347837411153199</v>
      </c>
      <c r="EF325" s="13">
        <f t="shared" ca="1" si="921"/>
        <v>0.67273262658220723</v>
      </c>
      <c r="EG325" s="13">
        <f t="shared" ca="1" si="921"/>
        <v>-0.6098400872627372</v>
      </c>
      <c r="EH325" s="13">
        <f t="shared" ca="1" si="921"/>
        <v>2.6199700210290045E-2</v>
      </c>
      <c r="EI325" s="13">
        <f t="shared" ca="1" si="921"/>
        <v>-0.16155845740850669</v>
      </c>
      <c r="EJ325" s="13">
        <f t="shared" ca="1" si="921"/>
        <v>-0.68112193440278923</v>
      </c>
      <c r="EK325" s="13">
        <f t="shared" ca="1" si="921"/>
        <v>-0.36171510889034586</v>
      </c>
      <c r="EL325" s="13">
        <f t="shared" ca="1" si="921"/>
        <v>-0.3168410352148463</v>
      </c>
      <c r="EM325" s="13">
        <f t="shared" ca="1" si="921"/>
        <v>-0.50813284431915329</v>
      </c>
      <c r="EN325" s="13">
        <f t="shared" ca="1" si="921"/>
        <v>-0.79881729214016695</v>
      </c>
      <c r="EO325" s="13">
        <f t="shared" ca="1" si="921"/>
        <v>-1.3366641557233818</v>
      </c>
      <c r="EP325" s="13">
        <f t="shared" ca="1" si="921"/>
        <v>-1.4824859954196901</v>
      </c>
      <c r="EQ325" s="13">
        <f t="shared" ca="1" si="921"/>
        <v>-1.7768157751562292</v>
      </c>
      <c r="ER325" s="13">
        <f t="shared" ref="ER325:GA325" ca="1" si="922">(ER218-$CF$220)/$CF$221</f>
        <v>-1.6760656117517105</v>
      </c>
      <c r="ES325" s="13">
        <f t="shared" ca="1" si="922"/>
        <v>-0.41294521433241943</v>
      </c>
      <c r="ET325" s="13">
        <f t="shared" ca="1" si="922"/>
        <v>-0.91266191048390888</v>
      </c>
      <c r="EU325" s="13">
        <f t="shared" ca="1" si="922"/>
        <v>-0.46946955676656416</v>
      </c>
      <c r="EV325" s="13">
        <f t="shared" ca="1" si="922"/>
        <v>-0.50916567786790279</v>
      </c>
      <c r="EW325" s="13">
        <f t="shared" ca="1" si="922"/>
        <v>-0.6240154155393367</v>
      </c>
      <c r="EX325" s="13">
        <f t="shared" ca="1" si="922"/>
        <v>0.11877940259401712</v>
      </c>
      <c r="EY325" s="13">
        <f t="shared" ca="1" si="922"/>
        <v>0.81385203396343975</v>
      </c>
      <c r="EZ325" s="13">
        <f t="shared" ca="1" si="922"/>
        <v>-6.0075699412550755E-3</v>
      </c>
      <c r="FA325" s="13">
        <f t="shared" ca="1" si="922"/>
        <v>-0.34884827126660473</v>
      </c>
      <c r="FB325" s="13">
        <f t="shared" ca="1" si="922"/>
        <v>-1.1520690180477964</v>
      </c>
      <c r="FC325" s="13">
        <f t="shared" ca="1" si="922"/>
        <v>-0.320923621109933</v>
      </c>
      <c r="FD325" s="13">
        <f t="shared" ca="1" si="922"/>
        <v>0.44317742988763204</v>
      </c>
      <c r="FE325" s="13">
        <f t="shared" ca="1" si="922"/>
        <v>0.52768656047778395</v>
      </c>
      <c r="FF325" s="13">
        <f t="shared" ca="1" si="922"/>
        <v>0.20476049817790587</v>
      </c>
      <c r="FG325" s="13">
        <f t="shared" ca="1" si="922"/>
        <v>-0.2010698901660195</v>
      </c>
      <c r="FH325" s="13">
        <f t="shared" ca="1" si="922"/>
        <v>2.0816313682747452E-2</v>
      </c>
      <c r="FI325" s="13">
        <f t="shared" ca="1" si="922"/>
        <v>0.51156336915576395</v>
      </c>
      <c r="FJ325" s="13">
        <f t="shared" ca="1" si="922"/>
        <v>1.1184081406146209</v>
      </c>
      <c r="FK325" s="13">
        <f t="shared" ca="1" si="922"/>
        <v>1.5547652737444282</v>
      </c>
      <c r="FL325" s="13">
        <f t="shared" ca="1" si="922"/>
        <v>0.58234117962829779</v>
      </c>
      <c r="FM325" s="13">
        <f t="shared" ca="1" si="922"/>
        <v>-0.5872903388235412</v>
      </c>
      <c r="FN325" s="13">
        <f t="shared" ca="1" si="922"/>
        <v>-1.2812172090286431</v>
      </c>
      <c r="FO325" s="13">
        <f t="shared" ca="1" si="922"/>
        <v>-1.2225958085757691</v>
      </c>
      <c r="FP325" s="13">
        <f t="shared" ca="1" si="922"/>
        <v>-0.54852282355742188</v>
      </c>
      <c r="FQ325" s="13">
        <f t="shared" ca="1" si="922"/>
        <v>-0.41458093491169523</v>
      </c>
      <c r="FR325" s="13">
        <f t="shared" ca="1" si="922"/>
        <v>-0.18222540616746752</v>
      </c>
      <c r="FS325" s="13">
        <f t="shared" ca="1" si="922"/>
        <v>-0.87975210919584679</v>
      </c>
      <c r="FT325" s="13">
        <f t="shared" ca="1" si="922"/>
        <v>-1.8147023458106553</v>
      </c>
      <c r="FU325" s="13">
        <f t="shared" ca="1" si="922"/>
        <v>-1.5627621129112517</v>
      </c>
      <c r="FV325" s="13">
        <f t="shared" ca="1" si="922"/>
        <v>-1.5409664348691405</v>
      </c>
      <c r="FW325" s="13">
        <f t="shared" ca="1" si="922"/>
        <v>-1.6656897838910749</v>
      </c>
      <c r="FX325" s="13">
        <f t="shared" ca="1" si="922"/>
        <v>-2.4326993760722511</v>
      </c>
      <c r="FY325" s="13">
        <f t="shared" ca="1" si="922"/>
        <v>-3.7189500561908897</v>
      </c>
      <c r="FZ325" s="13">
        <f t="shared" ca="1" si="922"/>
        <v>-4.6662780719403596</v>
      </c>
      <c r="GA325" s="86">
        <f t="shared" ca="1" si="922"/>
        <v>-5.6877786193161182</v>
      </c>
      <c r="GB325" s="25"/>
    </row>
    <row r="326" spans="1:184" ht="15.75" thickBot="1" x14ac:dyDescent="0.3">
      <c r="A326" s="14"/>
      <c r="B326" s="26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5"/>
      <c r="CC326" s="24"/>
      <c r="CD326" s="24"/>
      <c r="CE326" s="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5"/>
    </row>
    <row r="327" spans="1:184" x14ac:dyDescent="0.25">
      <c r="A327" s="14"/>
      <c r="B327" s="26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5"/>
      <c r="CC327" s="24"/>
      <c r="CD327" s="24"/>
      <c r="CE327" s="99" t="s">
        <v>45</v>
      </c>
      <c r="CF327" s="127">
        <f ca="1">AVERAGE(CF226:GA325)</f>
        <v>-1.3437251311643194E-14</v>
      </c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5"/>
    </row>
    <row r="328" spans="1:184" ht="15.75" thickBot="1" x14ac:dyDescent="0.3">
      <c r="A328" s="14"/>
      <c r="B328" s="26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5"/>
      <c r="CC328" s="24"/>
      <c r="CD328" s="24"/>
      <c r="CE328" s="99" t="s">
        <v>44</v>
      </c>
      <c r="CF328" s="128">
        <f ca="1">STDEV(CF226:GA325)</f>
        <v>0.99999999999999578</v>
      </c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  <c r="FK328" s="24"/>
      <c r="FL328" s="24"/>
      <c r="FM328" s="24"/>
      <c r="FN328" s="24"/>
      <c r="FO328" s="24"/>
      <c r="FP328" s="24"/>
      <c r="FQ328" s="24"/>
      <c r="FR328" s="24"/>
      <c r="FS328" s="24"/>
      <c r="FT328" s="24"/>
      <c r="FU328" s="24"/>
      <c r="FV328" s="24"/>
      <c r="FW328" s="24"/>
      <c r="FX328" s="24"/>
      <c r="FY328" s="24"/>
      <c r="FZ328" s="24"/>
      <c r="GA328" s="24"/>
      <c r="GB328" s="25"/>
    </row>
    <row r="329" spans="1:184" ht="15.75" thickBot="1" x14ac:dyDescent="0.3">
      <c r="A329" s="14"/>
      <c r="B329" s="31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3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32"/>
      <c r="DC329" s="32"/>
      <c r="DD329" s="32"/>
      <c r="DE329" s="32"/>
      <c r="DF329" s="32"/>
      <c r="DG329" s="32"/>
      <c r="DH329" s="32"/>
      <c r="DI329" s="32"/>
      <c r="DJ329" s="32"/>
      <c r="DK329" s="32"/>
      <c r="DL329" s="32"/>
      <c r="DM329" s="32"/>
      <c r="DN329" s="32"/>
      <c r="DO329" s="32"/>
      <c r="DP329" s="32"/>
      <c r="DQ329" s="32"/>
      <c r="DR329" s="32"/>
      <c r="DS329" s="32"/>
      <c r="DT329" s="32"/>
      <c r="DU329" s="32"/>
      <c r="DV329" s="32"/>
      <c r="DW329" s="32"/>
      <c r="DX329" s="32"/>
      <c r="DY329" s="32"/>
      <c r="DZ329" s="32"/>
      <c r="EA329" s="32"/>
      <c r="EB329" s="32"/>
      <c r="EC329" s="32"/>
      <c r="ED329" s="32"/>
      <c r="EE329" s="32"/>
      <c r="EF329" s="32"/>
      <c r="EG329" s="32"/>
      <c r="EH329" s="32"/>
      <c r="EI329" s="32"/>
      <c r="EJ329" s="32"/>
      <c r="EK329" s="32"/>
      <c r="EL329" s="32"/>
      <c r="EM329" s="32"/>
      <c r="EN329" s="32"/>
      <c r="EO329" s="32"/>
      <c r="EP329" s="32"/>
      <c r="EQ329" s="32"/>
      <c r="ER329" s="32"/>
      <c r="ES329" s="32"/>
      <c r="ET329" s="32"/>
      <c r="EU329" s="32"/>
      <c r="EV329" s="32"/>
      <c r="EW329" s="32"/>
      <c r="EX329" s="32"/>
      <c r="EY329" s="32"/>
      <c r="EZ329" s="32"/>
      <c r="FA329" s="32"/>
      <c r="FB329" s="32"/>
      <c r="FC329" s="32"/>
      <c r="FD329" s="32"/>
      <c r="FE329" s="32"/>
      <c r="FF329" s="32"/>
      <c r="FG329" s="32"/>
      <c r="FH329" s="32"/>
      <c r="FI329" s="32"/>
      <c r="FJ329" s="32"/>
      <c r="FK329" s="32"/>
      <c r="FL329" s="32"/>
      <c r="FM329" s="32"/>
      <c r="FN329" s="32"/>
      <c r="FO329" s="32"/>
      <c r="FP329" s="32"/>
      <c r="FQ329" s="32"/>
      <c r="FR329" s="32"/>
      <c r="FS329" s="32"/>
      <c r="FT329" s="32"/>
      <c r="FU329" s="32"/>
      <c r="FV329" s="32"/>
      <c r="FW329" s="32"/>
      <c r="FX329" s="32"/>
      <c r="FY329" s="32"/>
      <c r="FZ329" s="32"/>
      <c r="GA329" s="32"/>
      <c r="GB329" s="33"/>
    </row>
    <row r="330" spans="1:184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36"/>
      <c r="CR330" s="36"/>
      <c r="CS330" s="36"/>
      <c r="CT330" s="36"/>
      <c r="CU330" s="36"/>
      <c r="CV330" s="36"/>
      <c r="CW330" s="36"/>
      <c r="CX330" s="36"/>
      <c r="CY330" s="36"/>
      <c r="CZ330" s="36"/>
      <c r="DA330" s="36"/>
      <c r="DB330" s="36"/>
      <c r="DC330" s="36"/>
      <c r="DD330" s="36"/>
      <c r="DE330" s="36"/>
      <c r="DF330" s="36"/>
      <c r="DG330" s="36"/>
      <c r="DH330" s="36"/>
      <c r="DI330" s="36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36"/>
      <c r="DZ330" s="36"/>
      <c r="EA330" s="36"/>
      <c r="EB330" s="36"/>
      <c r="EC330" s="36"/>
      <c r="ED330" s="36"/>
      <c r="EE330" s="36"/>
      <c r="EF330" s="36"/>
      <c r="EG330" s="36"/>
      <c r="EH330" s="36"/>
      <c r="EI330" s="36"/>
      <c r="EJ330" s="36"/>
      <c r="EK330" s="36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6"/>
      <c r="EW330" s="36"/>
      <c r="EX330" s="36"/>
      <c r="EY330" s="36"/>
      <c r="EZ330" s="36"/>
      <c r="FA330" s="36"/>
      <c r="FB330" s="36"/>
      <c r="FC330" s="36"/>
      <c r="FD330" s="36"/>
      <c r="FE330" s="36"/>
      <c r="FF330" s="36"/>
      <c r="FG330" s="36"/>
      <c r="FH330" s="36"/>
      <c r="FI330" s="36"/>
      <c r="FJ330" s="36"/>
      <c r="FK330" s="36"/>
      <c r="FL330" s="36"/>
      <c r="FM330" s="36"/>
      <c r="FN330" s="36"/>
      <c r="FO330" s="36"/>
      <c r="FP330" s="36"/>
      <c r="FQ330" s="36"/>
      <c r="FR330" s="36"/>
      <c r="FS330" s="36"/>
      <c r="FT330" s="36"/>
      <c r="FU330" s="36"/>
      <c r="FV330" s="36"/>
      <c r="FW330" s="36"/>
      <c r="FX330" s="36"/>
      <c r="FY330" s="36"/>
      <c r="FZ330" s="36"/>
      <c r="GA330" s="36"/>
      <c r="GB330" s="14"/>
    </row>
    <row r="331" spans="1:184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36"/>
      <c r="CR331" s="36"/>
      <c r="CS331" s="36"/>
      <c r="CT331" s="36"/>
      <c r="CU331" s="36"/>
      <c r="CV331" s="36"/>
      <c r="CW331" s="36"/>
      <c r="CX331" s="36"/>
      <c r="CY331" s="36"/>
      <c r="CZ331" s="36"/>
      <c r="DA331" s="36"/>
      <c r="DB331" s="36"/>
      <c r="DC331" s="36"/>
      <c r="DD331" s="36"/>
      <c r="DE331" s="36"/>
      <c r="DF331" s="36"/>
      <c r="DG331" s="36"/>
      <c r="DH331" s="36"/>
      <c r="DI331" s="36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36"/>
      <c r="DZ331" s="36"/>
      <c r="EA331" s="36"/>
      <c r="EB331" s="36"/>
      <c r="EC331" s="36"/>
      <c r="ED331" s="36"/>
      <c r="EE331" s="36"/>
      <c r="EF331" s="36"/>
      <c r="EG331" s="36"/>
      <c r="EH331" s="36"/>
      <c r="EI331" s="36"/>
      <c r="EJ331" s="36"/>
      <c r="EK331" s="36"/>
      <c r="EL331" s="36"/>
      <c r="EM331" s="36"/>
      <c r="EN331" s="36"/>
      <c r="EO331" s="36"/>
      <c r="EP331" s="36"/>
      <c r="EQ331" s="36"/>
      <c r="ER331" s="36"/>
      <c r="ES331" s="36"/>
      <c r="ET331" s="36"/>
      <c r="EU331" s="36"/>
      <c r="EV331" s="36"/>
      <c r="EW331" s="36"/>
      <c r="EX331" s="36"/>
      <c r="EY331" s="36"/>
      <c r="EZ331" s="36"/>
      <c r="FA331" s="36"/>
      <c r="FB331" s="36"/>
      <c r="FC331" s="36"/>
      <c r="FD331" s="36"/>
      <c r="FE331" s="36"/>
      <c r="FF331" s="36"/>
      <c r="FG331" s="36"/>
      <c r="FH331" s="36"/>
      <c r="FI331" s="36"/>
      <c r="FJ331" s="36"/>
      <c r="FK331" s="36"/>
      <c r="FL331" s="36"/>
      <c r="FM331" s="36"/>
      <c r="FN331" s="36"/>
      <c r="FO331" s="36"/>
      <c r="FP331" s="36"/>
      <c r="FQ331" s="36"/>
      <c r="FR331" s="36"/>
      <c r="FS331" s="36"/>
      <c r="FT331" s="36"/>
      <c r="FU331" s="36"/>
      <c r="FV331" s="36"/>
      <c r="FW331" s="36"/>
      <c r="FX331" s="36"/>
      <c r="FY331" s="36"/>
      <c r="FZ331" s="36"/>
      <c r="GA331" s="36"/>
      <c r="GB331" s="14"/>
    </row>
    <row r="332" spans="1:184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36"/>
      <c r="CR332" s="36"/>
      <c r="CS332" s="36"/>
      <c r="CT332" s="36"/>
      <c r="CU332" s="36"/>
      <c r="CV332" s="36"/>
      <c r="CW332" s="36"/>
      <c r="CX332" s="36"/>
      <c r="CY332" s="36"/>
      <c r="CZ332" s="36"/>
      <c r="DA332" s="36"/>
      <c r="DB332" s="36"/>
      <c r="DC332" s="36"/>
      <c r="DD332" s="36"/>
      <c r="DE332" s="36"/>
      <c r="DF332" s="36"/>
      <c r="DG332" s="36"/>
      <c r="DH332" s="36"/>
      <c r="DI332" s="36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36"/>
      <c r="DZ332" s="36"/>
      <c r="EA332" s="36"/>
      <c r="EB332" s="36"/>
      <c r="EC332" s="36"/>
      <c r="ED332" s="36"/>
      <c r="EE332" s="36"/>
      <c r="EF332" s="36"/>
      <c r="EG332" s="36"/>
      <c r="EH332" s="36"/>
      <c r="EI332" s="36"/>
      <c r="EJ332" s="36"/>
      <c r="EK332" s="36"/>
      <c r="EL332" s="36"/>
      <c r="EM332" s="36"/>
      <c r="EN332" s="36"/>
      <c r="EO332" s="36"/>
      <c r="EP332" s="36"/>
      <c r="EQ332" s="36"/>
      <c r="ER332" s="36"/>
      <c r="ES332" s="36"/>
      <c r="ET332" s="36"/>
      <c r="EU332" s="36"/>
      <c r="EV332" s="36"/>
      <c r="EW332" s="36"/>
      <c r="EX332" s="36"/>
      <c r="EY332" s="36"/>
      <c r="EZ332" s="36"/>
      <c r="FA332" s="36"/>
      <c r="FB332" s="36"/>
      <c r="FC332" s="36"/>
      <c r="FD332" s="36"/>
      <c r="FE332" s="36"/>
      <c r="FF332" s="36"/>
      <c r="FG332" s="36"/>
      <c r="FH332" s="36"/>
      <c r="FI332" s="36"/>
      <c r="FJ332" s="36"/>
      <c r="FK332" s="36"/>
      <c r="FL332" s="36"/>
      <c r="FM332" s="36"/>
      <c r="FN332" s="36"/>
      <c r="FO332" s="36"/>
      <c r="FP332" s="36"/>
      <c r="FQ332" s="36"/>
      <c r="FR332" s="36"/>
      <c r="FS332" s="36"/>
      <c r="FT332" s="36"/>
      <c r="FU332" s="36"/>
      <c r="FV332" s="36"/>
      <c r="FW332" s="36"/>
      <c r="FX332" s="36"/>
      <c r="FY332" s="36"/>
      <c r="FZ332" s="36"/>
      <c r="GA332" s="36"/>
      <c r="GB332" s="14"/>
    </row>
    <row r="333" spans="1:184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36"/>
      <c r="CR333" s="36"/>
      <c r="CS333" s="36"/>
      <c r="CT333" s="36"/>
      <c r="CU333" s="36"/>
      <c r="CV333" s="36"/>
      <c r="CW333" s="36"/>
      <c r="CX333" s="36"/>
      <c r="CY333" s="36"/>
      <c r="CZ333" s="36"/>
      <c r="DA333" s="36"/>
      <c r="DB333" s="36"/>
      <c r="DC333" s="36"/>
      <c r="DD333" s="36"/>
      <c r="DE333" s="36"/>
      <c r="DF333" s="36"/>
      <c r="DG333" s="36"/>
      <c r="DH333" s="36"/>
      <c r="DI333" s="36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36"/>
      <c r="DZ333" s="36"/>
      <c r="EA333" s="36"/>
      <c r="EB333" s="36"/>
      <c r="EC333" s="36"/>
      <c r="ED333" s="36"/>
      <c r="EE333" s="36"/>
      <c r="EF333" s="36"/>
      <c r="EG333" s="36"/>
      <c r="EH333" s="36"/>
      <c r="EI333" s="36"/>
      <c r="EJ333" s="36"/>
      <c r="EK333" s="36"/>
      <c r="EL333" s="36"/>
      <c r="EM333" s="36"/>
      <c r="EN333" s="36"/>
      <c r="EO333" s="36"/>
      <c r="EP333" s="36"/>
      <c r="EQ333" s="36"/>
      <c r="ER333" s="36"/>
      <c r="ES333" s="36"/>
      <c r="ET333" s="36"/>
      <c r="EU333" s="36"/>
      <c r="EV333" s="36"/>
      <c r="EW333" s="36"/>
      <c r="EX333" s="36"/>
      <c r="EY333" s="36"/>
      <c r="EZ333" s="36"/>
      <c r="FA333" s="36"/>
      <c r="FB333" s="36"/>
      <c r="FC333" s="36"/>
      <c r="FD333" s="36"/>
      <c r="FE333" s="36"/>
      <c r="FF333" s="36"/>
      <c r="FG333" s="36"/>
      <c r="FH333" s="36"/>
      <c r="FI333" s="36"/>
      <c r="FJ333" s="36"/>
      <c r="FK333" s="36"/>
      <c r="FL333" s="36"/>
      <c r="FM333" s="36"/>
      <c r="FN333" s="36"/>
      <c r="FO333" s="36"/>
      <c r="FP333" s="36"/>
      <c r="FQ333" s="36"/>
      <c r="FR333" s="36"/>
      <c r="FS333" s="36"/>
      <c r="FT333" s="36"/>
      <c r="FU333" s="36"/>
      <c r="FV333" s="36"/>
      <c r="FW333" s="36"/>
      <c r="FX333" s="36"/>
      <c r="FY333" s="36"/>
      <c r="FZ333" s="36"/>
      <c r="GA333" s="36"/>
      <c r="GB333" s="14"/>
    </row>
    <row r="334" spans="1:184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36"/>
      <c r="CR334" s="36"/>
      <c r="CS334" s="36"/>
      <c r="CT334" s="36"/>
      <c r="CU334" s="36"/>
      <c r="CV334" s="36"/>
      <c r="CW334" s="36"/>
      <c r="CX334" s="36"/>
      <c r="CY334" s="36"/>
      <c r="CZ334" s="36"/>
      <c r="DA334" s="36"/>
      <c r="DB334" s="36"/>
      <c r="DC334" s="36"/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36"/>
      <c r="DZ334" s="36"/>
      <c r="EA334" s="36"/>
      <c r="EB334" s="36"/>
      <c r="EC334" s="36"/>
      <c r="ED334" s="36"/>
      <c r="EE334" s="36"/>
      <c r="EF334" s="36"/>
      <c r="EG334" s="36"/>
      <c r="EH334" s="36"/>
      <c r="EI334" s="36"/>
      <c r="EJ334" s="36"/>
      <c r="EK334" s="36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6"/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6"/>
      <c r="FO334" s="36"/>
      <c r="FP334" s="36"/>
      <c r="FQ334" s="36"/>
      <c r="FR334" s="36"/>
      <c r="FS334" s="36"/>
      <c r="FT334" s="36"/>
      <c r="FU334" s="36"/>
      <c r="FV334" s="36"/>
      <c r="FW334" s="36"/>
      <c r="FX334" s="36"/>
      <c r="FY334" s="36"/>
      <c r="FZ334" s="36"/>
      <c r="GA334" s="36"/>
      <c r="GB334" s="14"/>
    </row>
    <row r="335" spans="1:184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36"/>
      <c r="CR335" s="36"/>
      <c r="CS335" s="36"/>
      <c r="CT335" s="36"/>
      <c r="CU335" s="36"/>
      <c r="CV335" s="36"/>
      <c r="CW335" s="36"/>
      <c r="CX335" s="36"/>
      <c r="CY335" s="36"/>
      <c r="CZ335" s="36"/>
      <c r="DA335" s="36"/>
      <c r="DB335" s="36"/>
      <c r="DC335" s="36"/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6"/>
      <c r="EE335" s="36"/>
      <c r="EF335" s="36"/>
      <c r="EG335" s="36"/>
      <c r="EH335" s="36"/>
      <c r="EI335" s="36"/>
      <c r="EJ335" s="36"/>
      <c r="EK335" s="36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6"/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6"/>
      <c r="FO335" s="36"/>
      <c r="FP335" s="36"/>
      <c r="FQ335" s="36"/>
      <c r="FR335" s="36"/>
      <c r="FS335" s="36"/>
      <c r="FT335" s="36"/>
      <c r="FU335" s="36"/>
      <c r="FV335" s="36"/>
      <c r="FW335" s="36"/>
      <c r="FX335" s="36"/>
      <c r="FY335" s="36"/>
      <c r="FZ335" s="36"/>
      <c r="GA335" s="36"/>
      <c r="GB335" s="14"/>
    </row>
    <row r="336" spans="1:184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36"/>
      <c r="CR336" s="36"/>
      <c r="CS336" s="36"/>
      <c r="CT336" s="36"/>
      <c r="CU336" s="36"/>
      <c r="CV336" s="36"/>
      <c r="CW336" s="36"/>
      <c r="CX336" s="36"/>
      <c r="CY336" s="36"/>
      <c r="CZ336" s="36"/>
      <c r="DA336" s="36"/>
      <c r="DB336" s="36"/>
      <c r="DC336" s="36"/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6"/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6"/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6"/>
      <c r="FO336" s="36"/>
      <c r="FP336" s="36"/>
      <c r="FQ336" s="36"/>
      <c r="FR336" s="36"/>
      <c r="FS336" s="36"/>
      <c r="FT336" s="36"/>
      <c r="FU336" s="36"/>
      <c r="FV336" s="36"/>
      <c r="FW336" s="36"/>
      <c r="FX336" s="36"/>
      <c r="FY336" s="36"/>
      <c r="FZ336" s="36"/>
      <c r="GA336" s="36"/>
      <c r="GB336" s="14"/>
    </row>
    <row r="337" spans="1:184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36"/>
      <c r="CR337" s="36"/>
      <c r="CS337" s="36"/>
      <c r="CT337" s="36"/>
      <c r="CU337" s="36"/>
      <c r="CV337" s="36"/>
      <c r="CW337" s="36"/>
      <c r="CX337" s="36"/>
      <c r="CY337" s="36"/>
      <c r="CZ337" s="36"/>
      <c r="DA337" s="36"/>
      <c r="DB337" s="36"/>
      <c r="DC337" s="36"/>
      <c r="DD337" s="36"/>
      <c r="DE337" s="36"/>
      <c r="DF337" s="36"/>
      <c r="DG337" s="36"/>
      <c r="DH337" s="36"/>
      <c r="DI337" s="36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36"/>
      <c r="DZ337" s="36"/>
      <c r="EA337" s="36"/>
      <c r="EB337" s="36"/>
      <c r="EC337" s="36"/>
      <c r="ED337" s="36"/>
      <c r="EE337" s="36"/>
      <c r="EF337" s="36"/>
      <c r="EG337" s="36"/>
      <c r="EH337" s="36"/>
      <c r="EI337" s="36"/>
      <c r="EJ337" s="36"/>
      <c r="EK337" s="36"/>
      <c r="EL337" s="36"/>
      <c r="EM337" s="36"/>
      <c r="EN337" s="36"/>
      <c r="EO337" s="36"/>
      <c r="EP337" s="36"/>
      <c r="EQ337" s="36"/>
      <c r="ER337" s="36"/>
      <c r="ES337" s="36"/>
      <c r="ET337" s="36"/>
      <c r="EU337" s="36"/>
      <c r="EV337" s="36"/>
      <c r="EW337" s="36"/>
      <c r="EX337" s="36"/>
      <c r="EY337" s="36"/>
      <c r="EZ337" s="36"/>
      <c r="FA337" s="36"/>
      <c r="FB337" s="36"/>
      <c r="FC337" s="36"/>
      <c r="FD337" s="36"/>
      <c r="FE337" s="36"/>
      <c r="FF337" s="36"/>
      <c r="FG337" s="36"/>
      <c r="FH337" s="36"/>
      <c r="FI337" s="36"/>
      <c r="FJ337" s="36"/>
      <c r="FK337" s="36"/>
      <c r="FL337" s="36"/>
      <c r="FM337" s="36"/>
      <c r="FN337" s="36"/>
      <c r="FO337" s="36"/>
      <c r="FP337" s="36"/>
      <c r="FQ337" s="36"/>
      <c r="FR337" s="36"/>
      <c r="FS337" s="36"/>
      <c r="FT337" s="36"/>
      <c r="FU337" s="36"/>
      <c r="FV337" s="36"/>
      <c r="FW337" s="36"/>
      <c r="FX337" s="36"/>
      <c r="FY337" s="36"/>
      <c r="FZ337" s="36"/>
      <c r="GA337" s="36"/>
      <c r="GB337" s="14"/>
    </row>
    <row r="338" spans="1:184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4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4"/>
      <c r="FZ338" s="14"/>
      <c r="GA338" s="14"/>
      <c r="GB338" s="14"/>
    </row>
    <row r="339" spans="1:184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4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4"/>
      <c r="FZ339" s="14"/>
      <c r="GA339" s="14"/>
      <c r="GB339" s="14"/>
    </row>
    <row r="340" spans="1:184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4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4"/>
      <c r="FZ340" s="14"/>
      <c r="GA340" s="14"/>
      <c r="GB340" s="14"/>
    </row>
    <row r="341" spans="1:184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4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4"/>
      <c r="FZ341" s="14"/>
      <c r="GA341" s="14"/>
      <c r="GB341" s="14"/>
    </row>
    <row r="342" spans="1:184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4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4"/>
      <c r="FZ342" s="14"/>
      <c r="GA342" s="14"/>
      <c r="GB342" s="14"/>
    </row>
    <row r="343" spans="1:184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</row>
    <row r="344" spans="1:184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4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4"/>
      <c r="FZ344" s="14"/>
      <c r="GA344" s="14"/>
      <c r="GB344" s="14"/>
    </row>
    <row r="345" spans="1:184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4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4"/>
      <c r="FZ345" s="14"/>
      <c r="GA345" s="14"/>
      <c r="GB345" s="14"/>
    </row>
    <row r="346" spans="1:184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4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4"/>
      <c r="FZ346" s="14"/>
      <c r="GA346" s="14"/>
      <c r="GB346" s="14"/>
    </row>
    <row r="347" spans="1:184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4"/>
      <c r="FZ347" s="14"/>
      <c r="GA347" s="14"/>
      <c r="GB347" s="14"/>
    </row>
    <row r="348" spans="1:184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4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4"/>
      <c r="FZ348" s="14"/>
      <c r="GA348" s="14"/>
      <c r="GB348" s="14"/>
    </row>
    <row r="349" spans="1:184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4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4"/>
      <c r="FZ349" s="14"/>
      <c r="GA349" s="14"/>
      <c r="GB349" s="14"/>
    </row>
    <row r="350" spans="1:184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4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4"/>
      <c r="FZ350" s="14"/>
      <c r="GA350" s="14"/>
      <c r="GB350" s="14"/>
    </row>
    <row r="351" spans="1:184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4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4"/>
      <c r="FZ351" s="14"/>
      <c r="GA351" s="14"/>
      <c r="GB351" s="14"/>
    </row>
    <row r="352" spans="1:184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4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4"/>
      <c r="FZ352" s="14"/>
      <c r="GA352" s="14"/>
      <c r="GB352" s="14"/>
    </row>
    <row r="353" spans="1:184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4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4"/>
      <c r="FZ353" s="14"/>
      <c r="GA353" s="14"/>
      <c r="GB353" s="14"/>
    </row>
    <row r="354" spans="1:184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4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4"/>
      <c r="FZ354" s="14"/>
      <c r="GA354" s="14"/>
      <c r="GB354" s="14"/>
    </row>
    <row r="355" spans="1:184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</row>
    <row r="356" spans="1:184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4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4"/>
      <c r="FZ356" s="14"/>
      <c r="GA356" s="14"/>
      <c r="GB356" s="14"/>
    </row>
    <row r="357" spans="1:184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4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4"/>
      <c r="FZ357" s="14"/>
      <c r="GA357" s="14"/>
      <c r="GB357" s="14"/>
    </row>
    <row r="358" spans="1:184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4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4"/>
      <c r="FZ358" s="14"/>
      <c r="GA358" s="14"/>
      <c r="GB358" s="14"/>
    </row>
    <row r="359" spans="1:184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4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4"/>
      <c r="FZ359" s="14"/>
      <c r="GA359" s="14"/>
      <c r="GB359" s="14"/>
    </row>
    <row r="360" spans="1:184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4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4"/>
      <c r="FZ360" s="14"/>
      <c r="GA360" s="14"/>
      <c r="GB360" s="14"/>
    </row>
    <row r="361" spans="1:184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4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4"/>
      <c r="FZ361" s="14"/>
      <c r="GA361" s="14"/>
      <c r="GB361" s="14"/>
    </row>
    <row r="362" spans="1:184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4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4"/>
      <c r="FZ362" s="14"/>
      <c r="GA362" s="14"/>
      <c r="GB362" s="14"/>
    </row>
    <row r="363" spans="1:184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4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4"/>
      <c r="FZ363" s="14"/>
      <c r="GA363" s="14"/>
      <c r="GB363" s="14"/>
    </row>
    <row r="364" spans="1:184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4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4"/>
      <c r="FZ364" s="14"/>
      <c r="GA364" s="14"/>
      <c r="GB364" s="14"/>
    </row>
    <row r="365" spans="1:184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4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4"/>
      <c r="FZ365" s="14"/>
      <c r="GA365" s="14"/>
      <c r="GB365" s="14"/>
    </row>
    <row r="366" spans="1:184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4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4"/>
      <c r="FZ366" s="14"/>
      <c r="GA366" s="14"/>
      <c r="GB366" s="14"/>
    </row>
    <row r="367" spans="1:184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</row>
    <row r="368" spans="1:184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4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4"/>
      <c r="FZ368" s="14"/>
      <c r="GA368" s="14"/>
      <c r="GB368" s="14"/>
    </row>
    <row r="369" spans="1:184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4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4"/>
      <c r="FZ369" s="14"/>
      <c r="GA369" s="14"/>
      <c r="GB369" s="14"/>
    </row>
    <row r="370" spans="1:184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4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4"/>
      <c r="FZ370" s="14"/>
      <c r="GA370" s="14"/>
      <c r="GB370" s="14"/>
    </row>
    <row r="371" spans="1:184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4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4"/>
      <c r="FZ371" s="14"/>
      <c r="GA371" s="14"/>
      <c r="GB371" s="14"/>
    </row>
    <row r="372" spans="1:184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4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4"/>
      <c r="FZ372" s="14"/>
      <c r="GA372" s="14"/>
      <c r="GB372" s="14"/>
    </row>
    <row r="373" spans="1:184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4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4"/>
      <c r="FZ373" s="14"/>
      <c r="GA373" s="14"/>
      <c r="GB373" s="14"/>
    </row>
    <row r="374" spans="1:184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4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4"/>
      <c r="FZ374" s="14"/>
      <c r="GA374" s="14"/>
      <c r="GB374" s="14"/>
    </row>
    <row r="375" spans="1:184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4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4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4"/>
      <c r="FZ375" s="14"/>
      <c r="GA375" s="14"/>
      <c r="GB375" s="14"/>
    </row>
    <row r="376" spans="1:184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4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4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4"/>
      <c r="FZ376" s="14"/>
      <c r="GA376" s="14"/>
      <c r="GB376" s="14"/>
    </row>
    <row r="377" spans="1:184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4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4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4"/>
      <c r="FZ377" s="14"/>
      <c r="GA377" s="14"/>
      <c r="GB377" s="14"/>
    </row>
    <row r="378" spans="1:184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4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4"/>
      <c r="FZ378" s="14"/>
      <c r="GA378" s="14"/>
      <c r="GB378" s="14"/>
    </row>
    <row r="379" spans="1:184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4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4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4"/>
      <c r="FZ379" s="14"/>
      <c r="GA379" s="14"/>
      <c r="GB379" s="14"/>
    </row>
    <row r="380" spans="1:184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4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4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4"/>
      <c r="FZ380" s="14"/>
      <c r="GA380" s="14"/>
      <c r="GB380" s="14"/>
    </row>
    <row r="381" spans="1:184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4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4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4"/>
      <c r="FZ381" s="14"/>
      <c r="GA381" s="14"/>
      <c r="GB381" s="14"/>
    </row>
    <row r="382" spans="1:184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4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4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4"/>
      <c r="FZ382" s="14"/>
      <c r="GA382" s="14"/>
      <c r="GB382" s="14"/>
    </row>
    <row r="383" spans="1:184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4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4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4"/>
      <c r="FZ383" s="14"/>
      <c r="GA383" s="14"/>
      <c r="GB383" s="14"/>
    </row>
    <row r="384" spans="1:184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4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4"/>
      <c r="FZ384" s="14"/>
      <c r="GA384" s="14"/>
      <c r="GB384" s="14"/>
    </row>
    <row r="385" spans="1:184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4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4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4"/>
      <c r="FZ385" s="14"/>
      <c r="GA385" s="14"/>
      <c r="GB385" s="14"/>
    </row>
    <row r="386" spans="1:184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4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4"/>
      <c r="FZ386" s="14"/>
      <c r="GA386" s="14"/>
      <c r="GB386" s="14"/>
    </row>
    <row r="387" spans="1:184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4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4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4"/>
      <c r="FZ387" s="14"/>
      <c r="GA387" s="14"/>
      <c r="GB387" s="14"/>
    </row>
    <row r="388" spans="1:184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4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4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4"/>
      <c r="FZ388" s="14"/>
      <c r="GA388" s="14"/>
      <c r="GB388" s="14"/>
    </row>
    <row r="389" spans="1:184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4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4"/>
      <c r="FZ389" s="14"/>
      <c r="GA389" s="14"/>
      <c r="GB389" s="14"/>
    </row>
    <row r="390" spans="1:184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4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4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4"/>
      <c r="FZ390" s="14"/>
      <c r="GA390" s="14"/>
      <c r="GB390" s="14"/>
    </row>
    <row r="391" spans="1:184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4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4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4"/>
      <c r="FZ391" s="14"/>
      <c r="GA391" s="14"/>
      <c r="GB391" s="14"/>
    </row>
    <row r="392" spans="1:184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4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4"/>
      <c r="FZ392" s="14"/>
      <c r="GA392" s="14"/>
      <c r="GB392" s="14"/>
    </row>
    <row r="393" spans="1:184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4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4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4"/>
      <c r="FZ393" s="14"/>
      <c r="GA393" s="14"/>
      <c r="GB393" s="14"/>
    </row>
    <row r="394" spans="1:184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4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4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4"/>
      <c r="FZ394" s="14"/>
      <c r="GA394" s="14"/>
      <c r="GB394" s="14"/>
    </row>
    <row r="395" spans="1:184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4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4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4"/>
      <c r="FZ395" s="14"/>
      <c r="GA395" s="14"/>
      <c r="GB395" s="14"/>
    </row>
    <row r="396" spans="1:184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4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4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4"/>
      <c r="FZ396" s="14"/>
      <c r="GA396" s="14"/>
      <c r="GB396" s="14"/>
    </row>
    <row r="397" spans="1:184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4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4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4"/>
      <c r="FZ397" s="14"/>
      <c r="GA397" s="14"/>
      <c r="GB397" s="14"/>
    </row>
    <row r="398" spans="1:184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4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4"/>
      <c r="FZ398" s="14"/>
      <c r="GA398" s="14"/>
      <c r="GB398" s="14"/>
    </row>
    <row r="399" spans="1:184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4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4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4"/>
      <c r="FZ399" s="14"/>
      <c r="GA399" s="14"/>
      <c r="GB399" s="14"/>
    </row>
    <row r="400" spans="1:184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4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4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4"/>
      <c r="FZ400" s="14"/>
      <c r="GA400" s="14"/>
      <c r="GB400" s="14"/>
    </row>
    <row r="401" spans="1:184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4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4"/>
      <c r="FZ401" s="14"/>
      <c r="GA401" s="14"/>
      <c r="GB401" s="14"/>
    </row>
    <row r="402" spans="1:184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4"/>
      <c r="EQ402" s="14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4"/>
      <c r="FH402" s="14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4"/>
      <c r="FY402" s="14"/>
      <c r="FZ402" s="14"/>
      <c r="GA402" s="14"/>
      <c r="GB402" s="14"/>
    </row>
    <row r="403" spans="1:184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4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4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4"/>
      <c r="FZ403" s="14"/>
      <c r="GA403" s="14"/>
      <c r="GB403" s="14"/>
    </row>
    <row r="404" spans="1:184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4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4"/>
      <c r="FZ404" s="14"/>
      <c r="GA404" s="14"/>
      <c r="GB404" s="14"/>
    </row>
    <row r="405" spans="1:184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4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4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4"/>
      <c r="FZ405" s="14"/>
      <c r="GA405" s="14"/>
      <c r="GB405" s="14"/>
    </row>
    <row r="406" spans="1:184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4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4"/>
      <c r="FZ406" s="14"/>
      <c r="GA406" s="14"/>
      <c r="GB406" s="14"/>
    </row>
    <row r="407" spans="1:184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4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4"/>
      <c r="FZ407" s="14"/>
      <c r="GA407" s="14"/>
      <c r="GB407" s="14"/>
    </row>
    <row r="408" spans="1:184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4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4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4"/>
      <c r="FZ408" s="14"/>
      <c r="GA408" s="14"/>
      <c r="GB408" s="14"/>
    </row>
    <row r="409" spans="1:184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4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4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4"/>
      <c r="FZ409" s="14"/>
      <c r="GA409" s="14"/>
      <c r="GB409" s="14"/>
    </row>
    <row r="410" spans="1:184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4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4"/>
      <c r="FZ410" s="14"/>
      <c r="GA410" s="14"/>
      <c r="GB410" s="14"/>
    </row>
    <row r="411" spans="1:184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4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4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4"/>
      <c r="FZ411" s="14"/>
      <c r="GA411" s="14"/>
      <c r="GB411" s="14"/>
    </row>
    <row r="412" spans="1:184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4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4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4"/>
      <c r="FZ412" s="14"/>
      <c r="GA412" s="14"/>
      <c r="GB412" s="14"/>
    </row>
    <row r="413" spans="1:184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4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4"/>
      <c r="FZ413" s="14"/>
      <c r="GA413" s="14"/>
      <c r="GB413" s="14"/>
    </row>
    <row r="414" spans="1:184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4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4"/>
      <c r="FZ414" s="14"/>
      <c r="GA414" s="14"/>
      <c r="GB414" s="14"/>
    </row>
    <row r="415" spans="1:184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4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4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4"/>
      <c r="FZ415" s="14"/>
      <c r="GA415" s="14"/>
      <c r="GB415" s="14"/>
    </row>
    <row r="416" spans="1:184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4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4"/>
      <c r="FZ416" s="14"/>
      <c r="GA416" s="14"/>
      <c r="GB416" s="14"/>
    </row>
    <row r="417" spans="1:184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4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4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4"/>
      <c r="FZ417" s="14"/>
      <c r="GA417" s="14"/>
      <c r="GB417" s="14"/>
    </row>
    <row r="418" spans="1:184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4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4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4"/>
      <c r="FZ418" s="14"/>
      <c r="GA418" s="14"/>
      <c r="GB418" s="14"/>
    </row>
    <row r="419" spans="1:184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4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4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4"/>
      <c r="FZ419" s="14"/>
      <c r="GA419" s="14"/>
      <c r="GB419" s="14"/>
    </row>
    <row r="420" spans="1:184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4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4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4"/>
      <c r="FZ420" s="14"/>
      <c r="GA420" s="14"/>
      <c r="GB420" s="14"/>
    </row>
    <row r="421" spans="1:184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4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4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4"/>
      <c r="FZ421" s="14"/>
      <c r="GA421" s="14"/>
      <c r="GB421" s="14"/>
    </row>
    <row r="422" spans="1:184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4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4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4"/>
      <c r="FZ422" s="14"/>
      <c r="GA422" s="14"/>
      <c r="GB422" s="14"/>
    </row>
    <row r="423" spans="1:184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4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4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4"/>
      <c r="FZ423" s="14"/>
      <c r="GA423" s="14"/>
      <c r="GB423" s="14"/>
    </row>
    <row r="424" spans="1:184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4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4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4"/>
      <c r="FZ424" s="14"/>
      <c r="GA424" s="14"/>
      <c r="GB424" s="14"/>
    </row>
    <row r="425" spans="1:184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4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4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4"/>
      <c r="FZ425" s="14"/>
      <c r="GA425" s="14"/>
      <c r="GB425" s="14"/>
    </row>
    <row r="426" spans="1:184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4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4"/>
      <c r="FZ426" s="14"/>
      <c r="GA426" s="14"/>
      <c r="GB426" s="14"/>
    </row>
    <row r="427" spans="1:184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4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4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4"/>
      <c r="FZ427" s="14"/>
      <c r="GA427" s="14"/>
      <c r="GB427" s="14"/>
    </row>
    <row r="428" spans="1:184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4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4"/>
      <c r="FZ428" s="14"/>
      <c r="GA428" s="14"/>
      <c r="GB428" s="14"/>
    </row>
    <row r="429" spans="1:184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4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4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4"/>
      <c r="FZ429" s="14"/>
      <c r="GA429" s="14"/>
      <c r="GB429" s="14"/>
    </row>
    <row r="430" spans="1:184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4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4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4"/>
      <c r="FZ430" s="14"/>
      <c r="GA430" s="14"/>
      <c r="GB430" s="14"/>
    </row>
    <row r="431" spans="1:184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4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4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4"/>
      <c r="FZ431" s="14"/>
      <c r="GA431" s="14"/>
      <c r="GB431" s="14"/>
    </row>
    <row r="432" spans="1:184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4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4"/>
      <c r="FZ432" s="14"/>
      <c r="GA432" s="14"/>
      <c r="GB432" s="14"/>
    </row>
    <row r="433" spans="1:184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4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4"/>
      <c r="FZ433" s="14"/>
      <c r="GA433" s="14"/>
      <c r="GB433" s="14"/>
    </row>
    <row r="434" spans="1:184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4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4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4"/>
      <c r="FZ434" s="14"/>
      <c r="GA434" s="14"/>
      <c r="GB434" s="14"/>
    </row>
    <row r="435" spans="1:184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4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4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4"/>
      <c r="FZ435" s="14"/>
      <c r="GA435" s="14"/>
      <c r="GB435" s="14"/>
    </row>
    <row r="436" spans="1:184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4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4"/>
      <c r="FZ436" s="14"/>
      <c r="GA436" s="14"/>
      <c r="GB436" s="14"/>
    </row>
    <row r="437" spans="1:184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4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4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4"/>
      <c r="FZ437" s="14"/>
      <c r="GA437" s="14"/>
      <c r="GB437" s="14"/>
    </row>
    <row r="438" spans="1:184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4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4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4"/>
      <c r="FZ438" s="14"/>
      <c r="GA438" s="14"/>
      <c r="GB438" s="14"/>
    </row>
    <row r="439" spans="1:184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4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4"/>
      <c r="FZ439" s="14"/>
      <c r="GA439" s="14"/>
      <c r="GB439" s="14"/>
    </row>
    <row r="440" spans="1:184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4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4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4"/>
      <c r="FZ440" s="14"/>
      <c r="GA440" s="14"/>
      <c r="GB440" s="14"/>
    </row>
    <row r="441" spans="1:184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4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4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4"/>
      <c r="FZ441" s="14"/>
      <c r="GA441" s="14"/>
      <c r="GB441" s="14"/>
    </row>
    <row r="442" spans="1:184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4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4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4"/>
      <c r="FZ442" s="14"/>
      <c r="GA442" s="14"/>
      <c r="GB442" s="14"/>
    </row>
    <row r="443" spans="1:184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4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4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4"/>
      <c r="FZ443" s="14"/>
      <c r="GA443" s="14"/>
      <c r="GB443" s="14"/>
    </row>
    <row r="444" spans="1:184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4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4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4"/>
      <c r="FZ444" s="14"/>
      <c r="GA444" s="14"/>
      <c r="GB444" s="14"/>
    </row>
    <row r="445" spans="1:184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4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4"/>
      <c r="FZ445" s="14"/>
      <c r="GA445" s="14"/>
      <c r="GB445" s="14"/>
    </row>
    <row r="446" spans="1:184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4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4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4"/>
      <c r="FZ446" s="14"/>
      <c r="GA446" s="14"/>
      <c r="GB446" s="14"/>
    </row>
    <row r="447" spans="1:184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4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4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4"/>
      <c r="FZ447" s="14"/>
      <c r="GA447" s="14"/>
      <c r="GB447" s="14"/>
    </row>
    <row r="448" spans="1:184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4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4"/>
      <c r="FZ448" s="14"/>
      <c r="GA448" s="14"/>
      <c r="GB448" s="14"/>
    </row>
    <row r="449" spans="1:184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4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4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4"/>
      <c r="FZ449" s="14"/>
      <c r="GA449" s="14"/>
      <c r="GB449" s="14"/>
    </row>
    <row r="450" spans="1:184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4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4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4"/>
      <c r="FZ450" s="14"/>
      <c r="GA450" s="14"/>
      <c r="GB450" s="14"/>
    </row>
    <row r="451" spans="1:184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4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4"/>
      <c r="FZ451" s="14"/>
      <c r="GA451" s="14"/>
      <c r="GB451" s="14"/>
    </row>
    <row r="452" spans="1:184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4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4"/>
      <c r="FZ452" s="14"/>
      <c r="GA452" s="14"/>
      <c r="GB452" s="14"/>
    </row>
    <row r="453" spans="1:184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4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4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4"/>
      <c r="FZ453" s="14"/>
      <c r="GA453" s="14"/>
      <c r="GB453" s="14"/>
    </row>
    <row r="454" spans="1:184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4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4"/>
      <c r="FZ454" s="14"/>
      <c r="GA454" s="14"/>
      <c r="GB454" s="14"/>
    </row>
    <row r="455" spans="1:184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4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4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4"/>
      <c r="FZ455" s="14"/>
      <c r="GA455" s="14"/>
      <c r="GB455" s="14"/>
    </row>
    <row r="456" spans="1:184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4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4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4"/>
      <c r="FZ456" s="14"/>
      <c r="GA456" s="14"/>
      <c r="GB456" s="14"/>
    </row>
    <row r="457" spans="1:184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4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4"/>
      <c r="FZ457" s="14"/>
      <c r="GA457" s="14"/>
      <c r="GB457" s="14"/>
    </row>
    <row r="458" spans="1:184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4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4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4"/>
      <c r="FZ458" s="14"/>
      <c r="GA458" s="14"/>
      <c r="GB458" s="14"/>
    </row>
    <row r="459" spans="1:184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4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4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4"/>
      <c r="FZ459" s="14"/>
      <c r="GA459" s="14"/>
      <c r="GB459" s="14"/>
    </row>
    <row r="460" spans="1:184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4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4"/>
      <c r="FZ460" s="14"/>
      <c r="GA460" s="14"/>
      <c r="GB460" s="14"/>
    </row>
    <row r="461" spans="1:184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4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4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4"/>
      <c r="FZ461" s="14"/>
      <c r="GA461" s="14"/>
      <c r="GB461" s="14"/>
    </row>
    <row r="462" spans="1:184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4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4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4"/>
      <c r="FZ462" s="14"/>
      <c r="GA462" s="14"/>
      <c r="GB462" s="14"/>
    </row>
    <row r="463" spans="1:184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4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4"/>
      <c r="FZ463" s="14"/>
      <c r="GA463" s="14"/>
      <c r="GB463" s="14"/>
    </row>
    <row r="464" spans="1:184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4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4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4"/>
      <c r="FZ464" s="14"/>
      <c r="GA464" s="14"/>
      <c r="GB464" s="14"/>
    </row>
    <row r="465" spans="1:184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4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4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4"/>
      <c r="FZ465" s="14"/>
      <c r="GA465" s="14"/>
      <c r="GB465" s="14"/>
    </row>
    <row r="466" spans="1:184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4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4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4"/>
      <c r="FZ466" s="14"/>
      <c r="GA466" s="14"/>
      <c r="GB466" s="14"/>
    </row>
    <row r="467" spans="1:184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4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4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4"/>
      <c r="FZ467" s="14"/>
      <c r="GA467" s="14"/>
      <c r="GB467" s="14"/>
    </row>
    <row r="468" spans="1:184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4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4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4"/>
      <c r="FZ468" s="14"/>
      <c r="GA468" s="14"/>
      <c r="GB468" s="14"/>
    </row>
    <row r="469" spans="1:184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  <c r="EE469" s="14"/>
      <c r="EF469" s="14"/>
      <c r="EG469" s="14"/>
      <c r="EH469" s="14"/>
      <c r="EI469" s="14"/>
      <c r="EJ469" s="14"/>
      <c r="EK469" s="14"/>
      <c r="EL469" s="14"/>
      <c r="EM469" s="14"/>
      <c r="EN469" s="14"/>
      <c r="EO469" s="14"/>
      <c r="EP469" s="14"/>
      <c r="EQ469" s="14"/>
      <c r="ER469" s="14"/>
      <c r="ES469" s="14"/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14"/>
      <c r="FH469" s="14"/>
      <c r="FI469" s="14"/>
      <c r="FJ469" s="14"/>
      <c r="FK469" s="14"/>
      <c r="FL469" s="14"/>
      <c r="FM469" s="14"/>
      <c r="FN469" s="14"/>
      <c r="FO469" s="14"/>
      <c r="FP469" s="14"/>
      <c r="FQ469" s="14"/>
      <c r="FR469" s="14"/>
      <c r="FS469" s="14"/>
      <c r="FT469" s="14"/>
      <c r="FU469" s="14"/>
      <c r="FV469" s="14"/>
      <c r="FW469" s="14"/>
      <c r="FX469" s="14"/>
      <c r="FY469" s="14"/>
      <c r="FZ469" s="14"/>
      <c r="GA469" s="14"/>
      <c r="GB469" s="14"/>
    </row>
    <row r="470" spans="1:184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  <c r="EE470" s="14"/>
      <c r="EF470" s="14"/>
      <c r="EG470" s="14"/>
      <c r="EH470" s="14"/>
      <c r="EI470" s="14"/>
      <c r="EJ470" s="14"/>
      <c r="EK470" s="14"/>
      <c r="EL470" s="14"/>
      <c r="EM470" s="14"/>
      <c r="EN470" s="14"/>
      <c r="EO470" s="14"/>
      <c r="EP470" s="14"/>
      <c r="EQ470" s="14"/>
      <c r="ER470" s="14"/>
      <c r="ES470" s="14"/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14"/>
      <c r="FH470" s="14"/>
      <c r="FI470" s="14"/>
      <c r="FJ470" s="14"/>
      <c r="FK470" s="14"/>
      <c r="FL470" s="14"/>
      <c r="FM470" s="14"/>
      <c r="FN470" s="14"/>
      <c r="FO470" s="14"/>
      <c r="FP470" s="14"/>
      <c r="FQ470" s="14"/>
      <c r="FR470" s="14"/>
      <c r="FS470" s="14"/>
      <c r="FT470" s="14"/>
      <c r="FU470" s="14"/>
      <c r="FV470" s="14"/>
      <c r="FW470" s="14"/>
      <c r="FX470" s="14"/>
      <c r="FY470" s="14"/>
      <c r="FZ470" s="14"/>
      <c r="GA470" s="14"/>
      <c r="GB470" s="14"/>
    </row>
    <row r="471" spans="1:184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  <c r="EE471" s="14"/>
      <c r="EF471" s="14"/>
      <c r="EG471" s="14"/>
      <c r="EH471" s="14"/>
      <c r="EI471" s="14"/>
      <c r="EJ471" s="14"/>
      <c r="EK471" s="14"/>
      <c r="EL471" s="14"/>
      <c r="EM471" s="14"/>
      <c r="EN471" s="14"/>
      <c r="EO471" s="14"/>
      <c r="EP471" s="14"/>
      <c r="EQ471" s="14"/>
      <c r="ER471" s="14"/>
      <c r="ES471" s="14"/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14"/>
      <c r="FH471" s="14"/>
      <c r="FI471" s="14"/>
      <c r="FJ471" s="14"/>
      <c r="FK471" s="14"/>
      <c r="FL471" s="14"/>
      <c r="FM471" s="14"/>
      <c r="FN471" s="14"/>
      <c r="FO471" s="14"/>
      <c r="FP471" s="14"/>
      <c r="FQ471" s="14"/>
      <c r="FR471" s="14"/>
      <c r="FS471" s="14"/>
      <c r="FT471" s="14"/>
      <c r="FU471" s="14"/>
      <c r="FV471" s="14"/>
      <c r="FW471" s="14"/>
      <c r="FX471" s="14"/>
      <c r="FY471" s="14"/>
      <c r="FZ471" s="14"/>
      <c r="GA471" s="14"/>
      <c r="GB471" s="14"/>
    </row>
    <row r="472" spans="1:184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  <c r="EE472" s="14"/>
      <c r="EF472" s="14"/>
      <c r="EG472" s="14"/>
      <c r="EH472" s="14"/>
      <c r="EI472" s="14"/>
      <c r="EJ472" s="14"/>
      <c r="EK472" s="14"/>
      <c r="EL472" s="14"/>
      <c r="EM472" s="14"/>
      <c r="EN472" s="14"/>
      <c r="EO472" s="14"/>
      <c r="EP472" s="14"/>
      <c r="EQ472" s="14"/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14"/>
      <c r="FH472" s="14"/>
      <c r="FI472" s="14"/>
      <c r="FJ472" s="14"/>
      <c r="FK472" s="14"/>
      <c r="FL472" s="14"/>
      <c r="FM472" s="14"/>
      <c r="FN472" s="14"/>
      <c r="FO472" s="14"/>
      <c r="FP472" s="14"/>
      <c r="FQ472" s="14"/>
      <c r="FR472" s="14"/>
      <c r="FS472" s="14"/>
      <c r="FT472" s="14"/>
      <c r="FU472" s="14"/>
      <c r="FV472" s="14"/>
      <c r="FW472" s="14"/>
      <c r="FX472" s="14"/>
      <c r="FY472" s="14"/>
      <c r="FZ472" s="14"/>
      <c r="GA472" s="14"/>
      <c r="GB472" s="14"/>
    </row>
    <row r="473" spans="1:184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  <c r="EE473" s="14"/>
      <c r="EF473" s="14"/>
      <c r="EG473" s="14"/>
      <c r="EH473" s="14"/>
      <c r="EI473" s="14"/>
      <c r="EJ473" s="14"/>
      <c r="EK473" s="14"/>
      <c r="EL473" s="14"/>
      <c r="EM473" s="14"/>
      <c r="EN473" s="14"/>
      <c r="EO473" s="14"/>
      <c r="EP473" s="14"/>
      <c r="EQ473" s="14"/>
      <c r="ER473" s="14"/>
      <c r="ES473" s="14"/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14"/>
      <c r="FH473" s="14"/>
      <c r="FI473" s="14"/>
      <c r="FJ473" s="14"/>
      <c r="FK473" s="14"/>
      <c r="FL473" s="14"/>
      <c r="FM473" s="14"/>
      <c r="FN473" s="14"/>
      <c r="FO473" s="14"/>
      <c r="FP473" s="14"/>
      <c r="FQ473" s="14"/>
      <c r="FR473" s="14"/>
      <c r="FS473" s="14"/>
      <c r="FT473" s="14"/>
      <c r="FU473" s="14"/>
      <c r="FV473" s="14"/>
      <c r="FW473" s="14"/>
      <c r="FX473" s="14"/>
      <c r="FY473" s="14"/>
      <c r="FZ473" s="14"/>
      <c r="GA473" s="14"/>
      <c r="GB473" s="14"/>
    </row>
    <row r="474" spans="1:184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  <c r="EE474" s="14"/>
      <c r="EF474" s="14"/>
      <c r="EG474" s="14"/>
      <c r="EH474" s="14"/>
      <c r="EI474" s="14"/>
      <c r="EJ474" s="14"/>
      <c r="EK474" s="14"/>
      <c r="EL474" s="14"/>
      <c r="EM474" s="14"/>
      <c r="EN474" s="14"/>
      <c r="EO474" s="14"/>
      <c r="EP474" s="14"/>
      <c r="EQ474" s="14"/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14"/>
      <c r="FH474" s="14"/>
      <c r="FI474" s="14"/>
      <c r="FJ474" s="14"/>
      <c r="FK474" s="14"/>
      <c r="FL474" s="14"/>
      <c r="FM474" s="14"/>
      <c r="FN474" s="14"/>
      <c r="FO474" s="14"/>
      <c r="FP474" s="14"/>
      <c r="FQ474" s="14"/>
      <c r="FR474" s="14"/>
      <c r="FS474" s="14"/>
      <c r="FT474" s="14"/>
      <c r="FU474" s="14"/>
      <c r="FV474" s="14"/>
      <c r="FW474" s="14"/>
      <c r="FX474" s="14"/>
      <c r="FY474" s="14"/>
      <c r="FZ474" s="14"/>
      <c r="GA474" s="14"/>
      <c r="GB474" s="14"/>
    </row>
    <row r="475" spans="1:184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  <c r="EE475" s="14"/>
      <c r="EF475" s="14"/>
      <c r="EG475" s="14"/>
      <c r="EH475" s="14"/>
      <c r="EI475" s="14"/>
      <c r="EJ475" s="14"/>
      <c r="EK475" s="14"/>
      <c r="EL475" s="14"/>
      <c r="EM475" s="14"/>
      <c r="EN475" s="14"/>
      <c r="EO475" s="14"/>
      <c r="EP475" s="14"/>
      <c r="EQ475" s="14"/>
      <c r="ER475" s="14"/>
      <c r="ES475" s="14"/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14"/>
      <c r="FH475" s="14"/>
      <c r="FI475" s="14"/>
      <c r="FJ475" s="14"/>
      <c r="FK475" s="14"/>
      <c r="FL475" s="14"/>
      <c r="FM475" s="14"/>
      <c r="FN475" s="14"/>
      <c r="FO475" s="14"/>
      <c r="FP475" s="14"/>
      <c r="FQ475" s="14"/>
      <c r="FR475" s="14"/>
      <c r="FS475" s="14"/>
      <c r="FT475" s="14"/>
      <c r="FU475" s="14"/>
      <c r="FV475" s="14"/>
      <c r="FW475" s="14"/>
      <c r="FX475" s="14"/>
      <c r="FY475" s="14"/>
      <c r="FZ475" s="14"/>
      <c r="GA475" s="14"/>
      <c r="GB475" s="14"/>
    </row>
    <row r="476" spans="1:184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  <c r="EE476" s="14"/>
      <c r="EF476" s="14"/>
      <c r="EG476" s="14"/>
      <c r="EH476" s="14"/>
      <c r="EI476" s="14"/>
      <c r="EJ476" s="14"/>
      <c r="EK476" s="14"/>
      <c r="EL476" s="14"/>
      <c r="EM476" s="14"/>
      <c r="EN476" s="14"/>
      <c r="EO476" s="14"/>
      <c r="EP476" s="14"/>
      <c r="EQ476" s="14"/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14"/>
      <c r="FH476" s="14"/>
      <c r="FI476" s="14"/>
      <c r="FJ476" s="14"/>
      <c r="FK476" s="14"/>
      <c r="FL476" s="14"/>
      <c r="FM476" s="14"/>
      <c r="FN476" s="14"/>
      <c r="FO476" s="14"/>
      <c r="FP476" s="14"/>
      <c r="FQ476" s="14"/>
      <c r="FR476" s="14"/>
      <c r="FS476" s="14"/>
      <c r="FT476" s="14"/>
      <c r="FU476" s="14"/>
      <c r="FV476" s="14"/>
      <c r="FW476" s="14"/>
      <c r="FX476" s="14"/>
      <c r="FY476" s="14"/>
      <c r="FZ476" s="14"/>
      <c r="GA476" s="14"/>
      <c r="GB476" s="14"/>
    </row>
    <row r="477" spans="1:184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  <c r="EE477" s="14"/>
      <c r="EF477" s="14"/>
      <c r="EG477" s="14"/>
      <c r="EH477" s="14"/>
      <c r="EI477" s="14"/>
      <c r="EJ477" s="14"/>
      <c r="EK477" s="14"/>
      <c r="EL477" s="14"/>
      <c r="EM477" s="14"/>
      <c r="EN477" s="14"/>
      <c r="EO477" s="14"/>
      <c r="EP477" s="14"/>
      <c r="EQ477" s="14"/>
      <c r="ER477" s="14"/>
      <c r="ES477" s="14"/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14"/>
      <c r="FH477" s="14"/>
      <c r="FI477" s="14"/>
      <c r="FJ477" s="14"/>
      <c r="FK477" s="14"/>
      <c r="FL477" s="14"/>
      <c r="FM477" s="14"/>
      <c r="FN477" s="14"/>
      <c r="FO477" s="14"/>
      <c r="FP477" s="14"/>
      <c r="FQ477" s="14"/>
      <c r="FR477" s="14"/>
      <c r="FS477" s="14"/>
      <c r="FT477" s="14"/>
      <c r="FU477" s="14"/>
      <c r="FV477" s="14"/>
      <c r="FW477" s="14"/>
      <c r="FX477" s="14"/>
      <c r="FY477" s="14"/>
      <c r="FZ477" s="14"/>
      <c r="GA477" s="14"/>
      <c r="GB477" s="14"/>
    </row>
    <row r="478" spans="1:184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  <c r="EE478" s="14"/>
      <c r="EF478" s="14"/>
      <c r="EG478" s="14"/>
      <c r="EH478" s="14"/>
      <c r="EI478" s="14"/>
      <c r="EJ478" s="14"/>
      <c r="EK478" s="14"/>
      <c r="EL478" s="14"/>
      <c r="EM478" s="14"/>
      <c r="EN478" s="14"/>
      <c r="EO478" s="14"/>
      <c r="EP478" s="14"/>
      <c r="EQ478" s="14"/>
      <c r="ER478" s="14"/>
      <c r="ES478" s="14"/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14"/>
      <c r="FH478" s="14"/>
      <c r="FI478" s="14"/>
      <c r="FJ478" s="14"/>
      <c r="FK478" s="14"/>
      <c r="FL478" s="14"/>
      <c r="FM478" s="14"/>
      <c r="FN478" s="14"/>
      <c r="FO478" s="14"/>
      <c r="FP478" s="14"/>
      <c r="FQ478" s="14"/>
      <c r="FR478" s="14"/>
      <c r="FS478" s="14"/>
      <c r="FT478" s="14"/>
      <c r="FU478" s="14"/>
      <c r="FV478" s="14"/>
      <c r="FW478" s="14"/>
      <c r="FX478" s="14"/>
      <c r="FY478" s="14"/>
      <c r="FZ478" s="14"/>
      <c r="GA478" s="14"/>
      <c r="GB478" s="14"/>
    </row>
    <row r="479" spans="1:184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  <c r="EE479" s="14"/>
      <c r="EF479" s="14"/>
      <c r="EG479" s="14"/>
      <c r="EH479" s="14"/>
      <c r="EI479" s="14"/>
      <c r="EJ479" s="14"/>
      <c r="EK479" s="14"/>
      <c r="EL479" s="14"/>
      <c r="EM479" s="14"/>
      <c r="EN479" s="14"/>
      <c r="EO479" s="14"/>
      <c r="EP479" s="14"/>
      <c r="EQ479" s="14"/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14"/>
      <c r="FH479" s="14"/>
      <c r="FI479" s="14"/>
      <c r="FJ479" s="14"/>
      <c r="FK479" s="14"/>
      <c r="FL479" s="14"/>
      <c r="FM479" s="14"/>
      <c r="FN479" s="14"/>
      <c r="FO479" s="14"/>
      <c r="FP479" s="14"/>
      <c r="FQ479" s="14"/>
      <c r="FR479" s="14"/>
      <c r="FS479" s="14"/>
      <c r="FT479" s="14"/>
      <c r="FU479" s="14"/>
      <c r="FV479" s="14"/>
      <c r="FW479" s="14"/>
      <c r="FX479" s="14"/>
      <c r="FY479" s="14"/>
      <c r="FZ479" s="14"/>
      <c r="GA479" s="14"/>
      <c r="GB479" s="14"/>
    </row>
    <row r="480" spans="1:184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14"/>
      <c r="FH480" s="14"/>
      <c r="FI480" s="14"/>
      <c r="FJ480" s="14"/>
      <c r="FK480" s="14"/>
      <c r="FL480" s="14"/>
      <c r="FM480" s="14"/>
      <c r="FN480" s="14"/>
      <c r="FO480" s="14"/>
      <c r="FP480" s="14"/>
      <c r="FQ480" s="14"/>
      <c r="FR480" s="14"/>
      <c r="FS480" s="14"/>
      <c r="FT480" s="14"/>
      <c r="FU480" s="14"/>
      <c r="FV480" s="14"/>
      <c r="FW480" s="14"/>
      <c r="FX480" s="14"/>
      <c r="FY480" s="14"/>
      <c r="FZ480" s="14"/>
      <c r="GA480" s="14"/>
      <c r="GB480" s="14"/>
    </row>
    <row r="481" spans="1:184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  <c r="EE481" s="14"/>
      <c r="EF481" s="14"/>
      <c r="EG481" s="14"/>
      <c r="EH481" s="14"/>
      <c r="EI481" s="14"/>
      <c r="EJ481" s="14"/>
      <c r="EK481" s="14"/>
      <c r="EL481" s="14"/>
      <c r="EM481" s="14"/>
      <c r="EN481" s="14"/>
      <c r="EO481" s="14"/>
      <c r="EP481" s="14"/>
      <c r="EQ481" s="14"/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14"/>
      <c r="FH481" s="14"/>
      <c r="FI481" s="14"/>
      <c r="FJ481" s="14"/>
      <c r="FK481" s="14"/>
      <c r="FL481" s="14"/>
      <c r="FM481" s="14"/>
      <c r="FN481" s="14"/>
      <c r="FO481" s="14"/>
      <c r="FP481" s="14"/>
      <c r="FQ481" s="14"/>
      <c r="FR481" s="14"/>
      <c r="FS481" s="14"/>
      <c r="FT481" s="14"/>
      <c r="FU481" s="14"/>
      <c r="FV481" s="14"/>
      <c r="FW481" s="14"/>
      <c r="FX481" s="14"/>
      <c r="FY481" s="14"/>
      <c r="FZ481" s="14"/>
      <c r="GA481" s="14"/>
      <c r="GB481" s="14"/>
    </row>
    <row r="482" spans="1:184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  <c r="EE482" s="14"/>
      <c r="EF482" s="14"/>
      <c r="EG482" s="14"/>
      <c r="EH482" s="14"/>
      <c r="EI482" s="14"/>
      <c r="EJ482" s="14"/>
      <c r="EK482" s="14"/>
      <c r="EL482" s="14"/>
      <c r="EM482" s="14"/>
      <c r="EN482" s="14"/>
      <c r="EO482" s="14"/>
      <c r="EP482" s="14"/>
      <c r="EQ482" s="14"/>
      <c r="ER482" s="14"/>
      <c r="ES482" s="14"/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14"/>
      <c r="FH482" s="14"/>
      <c r="FI482" s="14"/>
      <c r="FJ482" s="14"/>
      <c r="FK482" s="14"/>
      <c r="FL482" s="14"/>
      <c r="FM482" s="14"/>
      <c r="FN482" s="14"/>
      <c r="FO482" s="14"/>
      <c r="FP482" s="14"/>
      <c r="FQ482" s="14"/>
      <c r="FR482" s="14"/>
      <c r="FS482" s="14"/>
      <c r="FT482" s="14"/>
      <c r="FU482" s="14"/>
      <c r="FV482" s="14"/>
      <c r="FW482" s="14"/>
      <c r="FX482" s="14"/>
      <c r="FY482" s="14"/>
      <c r="FZ482" s="14"/>
      <c r="GA482" s="14"/>
      <c r="GB482" s="14"/>
    </row>
    <row r="483" spans="1:184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14"/>
      <c r="FH483" s="14"/>
      <c r="FI483" s="14"/>
      <c r="FJ483" s="14"/>
      <c r="FK483" s="14"/>
      <c r="FL483" s="14"/>
      <c r="FM483" s="14"/>
      <c r="FN483" s="14"/>
      <c r="FO483" s="14"/>
      <c r="FP483" s="14"/>
      <c r="FQ483" s="14"/>
      <c r="FR483" s="14"/>
      <c r="FS483" s="14"/>
      <c r="FT483" s="14"/>
      <c r="FU483" s="14"/>
      <c r="FV483" s="14"/>
      <c r="FW483" s="14"/>
      <c r="FX483" s="14"/>
      <c r="FY483" s="14"/>
      <c r="FZ483" s="14"/>
      <c r="GA483" s="14"/>
      <c r="GB483" s="14"/>
    </row>
    <row r="484" spans="1:184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  <c r="EE484" s="14"/>
      <c r="EF484" s="14"/>
      <c r="EG484" s="14"/>
      <c r="EH484" s="14"/>
      <c r="EI484" s="14"/>
      <c r="EJ484" s="14"/>
      <c r="EK484" s="14"/>
      <c r="EL484" s="14"/>
      <c r="EM484" s="14"/>
      <c r="EN484" s="14"/>
      <c r="EO484" s="14"/>
      <c r="EP484" s="14"/>
      <c r="EQ484" s="14"/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14"/>
      <c r="FH484" s="14"/>
      <c r="FI484" s="14"/>
      <c r="FJ484" s="14"/>
      <c r="FK484" s="14"/>
      <c r="FL484" s="14"/>
      <c r="FM484" s="14"/>
      <c r="FN484" s="14"/>
      <c r="FO484" s="14"/>
      <c r="FP484" s="14"/>
      <c r="FQ484" s="14"/>
      <c r="FR484" s="14"/>
      <c r="FS484" s="14"/>
      <c r="FT484" s="14"/>
      <c r="FU484" s="14"/>
      <c r="FV484" s="14"/>
      <c r="FW484" s="14"/>
      <c r="FX484" s="14"/>
      <c r="FY484" s="14"/>
      <c r="FZ484" s="14"/>
      <c r="GA484" s="14"/>
      <c r="GB484" s="14"/>
    </row>
    <row r="485" spans="1:184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  <c r="EG485" s="14"/>
      <c r="EH485" s="14"/>
      <c r="EI485" s="14"/>
      <c r="EJ485" s="14"/>
      <c r="EK485" s="14"/>
      <c r="EL485" s="14"/>
      <c r="EM485" s="14"/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14"/>
      <c r="FH485" s="14"/>
      <c r="FI485" s="14"/>
      <c r="FJ485" s="14"/>
      <c r="FK485" s="14"/>
      <c r="FL485" s="14"/>
      <c r="FM485" s="14"/>
      <c r="FN485" s="14"/>
      <c r="FO485" s="14"/>
      <c r="FP485" s="14"/>
      <c r="FQ485" s="14"/>
      <c r="FR485" s="14"/>
      <c r="FS485" s="14"/>
      <c r="FT485" s="14"/>
      <c r="FU485" s="14"/>
      <c r="FV485" s="14"/>
      <c r="FW485" s="14"/>
      <c r="FX485" s="14"/>
      <c r="FY485" s="14"/>
      <c r="FZ485" s="14"/>
      <c r="GA485" s="14"/>
      <c r="GB485" s="14"/>
    </row>
    <row r="486" spans="1:184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14"/>
      <c r="FH486" s="14"/>
      <c r="FI486" s="14"/>
      <c r="FJ486" s="14"/>
      <c r="FK486" s="14"/>
      <c r="FL486" s="14"/>
      <c r="FM486" s="14"/>
      <c r="FN486" s="14"/>
      <c r="FO486" s="14"/>
      <c r="FP486" s="14"/>
      <c r="FQ486" s="14"/>
      <c r="FR486" s="14"/>
      <c r="FS486" s="14"/>
      <c r="FT486" s="14"/>
      <c r="FU486" s="14"/>
      <c r="FV486" s="14"/>
      <c r="FW486" s="14"/>
      <c r="FX486" s="14"/>
      <c r="FY486" s="14"/>
      <c r="FZ486" s="14"/>
      <c r="GA486" s="14"/>
      <c r="GB486" s="14"/>
    </row>
    <row r="487" spans="1:184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  <c r="FH487" s="14"/>
      <c r="FI487" s="14"/>
      <c r="FJ487" s="14"/>
      <c r="FK487" s="14"/>
      <c r="FL487" s="14"/>
      <c r="FM487" s="14"/>
      <c r="FN487" s="14"/>
      <c r="FO487" s="14"/>
      <c r="FP487" s="14"/>
      <c r="FQ487" s="14"/>
      <c r="FR487" s="14"/>
      <c r="FS487" s="14"/>
      <c r="FT487" s="14"/>
      <c r="FU487" s="14"/>
      <c r="FV487" s="14"/>
      <c r="FW487" s="14"/>
      <c r="FX487" s="14"/>
      <c r="FY487" s="14"/>
      <c r="FZ487" s="14"/>
      <c r="GA487" s="14"/>
      <c r="GB487" s="14"/>
    </row>
    <row r="488" spans="1:184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  <c r="EE488" s="14"/>
      <c r="EF488" s="14"/>
      <c r="EG488" s="14"/>
      <c r="EH488" s="14"/>
      <c r="EI488" s="14"/>
      <c r="EJ488" s="14"/>
      <c r="EK488" s="14"/>
      <c r="EL488" s="14"/>
      <c r="EM488" s="14"/>
      <c r="EN488" s="14"/>
      <c r="EO488" s="14"/>
      <c r="EP488" s="14"/>
      <c r="EQ488" s="14"/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14"/>
      <c r="FH488" s="14"/>
      <c r="FI488" s="14"/>
      <c r="FJ488" s="14"/>
      <c r="FK488" s="14"/>
      <c r="FL488" s="14"/>
      <c r="FM488" s="14"/>
      <c r="FN488" s="14"/>
      <c r="FO488" s="14"/>
      <c r="FP488" s="14"/>
      <c r="FQ488" s="14"/>
      <c r="FR488" s="14"/>
      <c r="FS488" s="14"/>
      <c r="FT488" s="14"/>
      <c r="FU488" s="14"/>
      <c r="FV488" s="14"/>
      <c r="FW488" s="14"/>
      <c r="FX488" s="14"/>
      <c r="FY488" s="14"/>
      <c r="FZ488" s="14"/>
      <c r="GA488" s="14"/>
      <c r="GB488" s="14"/>
    </row>
    <row r="489" spans="1:184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  <c r="EE489" s="14"/>
      <c r="EF489" s="14"/>
      <c r="EG489" s="14"/>
      <c r="EH489" s="14"/>
      <c r="EI489" s="14"/>
      <c r="EJ489" s="14"/>
      <c r="EK489" s="14"/>
      <c r="EL489" s="14"/>
      <c r="EM489" s="14"/>
      <c r="EN489" s="14"/>
      <c r="EO489" s="14"/>
      <c r="EP489" s="14"/>
      <c r="EQ489" s="14"/>
      <c r="ER489" s="14"/>
      <c r="ES489" s="14"/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14"/>
      <c r="FH489" s="14"/>
      <c r="FI489" s="14"/>
      <c r="FJ489" s="14"/>
      <c r="FK489" s="14"/>
      <c r="FL489" s="14"/>
      <c r="FM489" s="14"/>
      <c r="FN489" s="14"/>
      <c r="FO489" s="14"/>
      <c r="FP489" s="14"/>
      <c r="FQ489" s="14"/>
      <c r="FR489" s="14"/>
      <c r="FS489" s="14"/>
      <c r="FT489" s="14"/>
      <c r="FU489" s="14"/>
      <c r="FV489" s="14"/>
      <c r="FW489" s="14"/>
      <c r="FX489" s="14"/>
      <c r="FY489" s="14"/>
      <c r="FZ489" s="14"/>
      <c r="GA489" s="14"/>
      <c r="GB489" s="14"/>
    </row>
    <row r="490" spans="1:184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  <c r="EE490" s="14"/>
      <c r="EF490" s="14"/>
      <c r="EG490" s="14"/>
      <c r="EH490" s="14"/>
      <c r="EI490" s="14"/>
      <c r="EJ490" s="14"/>
      <c r="EK490" s="14"/>
      <c r="EL490" s="14"/>
      <c r="EM490" s="14"/>
      <c r="EN490" s="14"/>
      <c r="EO490" s="14"/>
      <c r="EP490" s="14"/>
      <c r="EQ490" s="14"/>
      <c r="ER490" s="14"/>
      <c r="ES490" s="14"/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14"/>
      <c r="FH490" s="14"/>
      <c r="FI490" s="14"/>
      <c r="FJ490" s="14"/>
      <c r="FK490" s="14"/>
      <c r="FL490" s="14"/>
      <c r="FM490" s="14"/>
      <c r="FN490" s="14"/>
      <c r="FO490" s="14"/>
      <c r="FP490" s="14"/>
      <c r="FQ490" s="14"/>
      <c r="FR490" s="14"/>
      <c r="FS490" s="14"/>
      <c r="FT490" s="14"/>
      <c r="FU490" s="14"/>
      <c r="FV490" s="14"/>
      <c r="FW490" s="14"/>
      <c r="FX490" s="14"/>
      <c r="FY490" s="14"/>
      <c r="FZ490" s="14"/>
      <c r="GA490" s="14"/>
      <c r="GB490" s="14"/>
    </row>
    <row r="491" spans="1:184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  <c r="EE491" s="14"/>
      <c r="EF491" s="14"/>
      <c r="EG491" s="14"/>
      <c r="EH491" s="14"/>
      <c r="EI491" s="14"/>
      <c r="EJ491" s="14"/>
      <c r="EK491" s="14"/>
      <c r="EL491" s="14"/>
      <c r="EM491" s="14"/>
      <c r="EN491" s="14"/>
      <c r="EO491" s="14"/>
      <c r="EP491" s="14"/>
      <c r="EQ491" s="14"/>
      <c r="ER491" s="14"/>
      <c r="ES491" s="14"/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14"/>
      <c r="FH491" s="14"/>
      <c r="FI491" s="14"/>
      <c r="FJ491" s="14"/>
      <c r="FK491" s="14"/>
      <c r="FL491" s="14"/>
      <c r="FM491" s="14"/>
      <c r="FN491" s="14"/>
      <c r="FO491" s="14"/>
      <c r="FP491" s="14"/>
      <c r="FQ491" s="14"/>
      <c r="FR491" s="14"/>
      <c r="FS491" s="14"/>
      <c r="FT491" s="14"/>
      <c r="FU491" s="14"/>
      <c r="FV491" s="14"/>
      <c r="FW491" s="14"/>
      <c r="FX491" s="14"/>
      <c r="FY491" s="14"/>
      <c r="FZ491" s="14"/>
      <c r="GA491" s="14"/>
      <c r="GB491" s="14"/>
    </row>
    <row r="492" spans="1:184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14"/>
      <c r="FH492" s="14"/>
      <c r="FI492" s="14"/>
      <c r="FJ492" s="14"/>
      <c r="FK492" s="14"/>
      <c r="FL492" s="14"/>
      <c r="FM492" s="14"/>
      <c r="FN492" s="14"/>
      <c r="FO492" s="14"/>
      <c r="FP492" s="14"/>
      <c r="FQ492" s="14"/>
      <c r="FR492" s="14"/>
      <c r="FS492" s="14"/>
      <c r="FT492" s="14"/>
      <c r="FU492" s="14"/>
      <c r="FV492" s="14"/>
      <c r="FW492" s="14"/>
      <c r="FX492" s="14"/>
      <c r="FY492" s="14"/>
      <c r="FZ492" s="14"/>
      <c r="GA492" s="14"/>
      <c r="GB492" s="14"/>
    </row>
    <row r="493" spans="1:184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  <c r="EE493" s="14"/>
      <c r="EF493" s="14"/>
      <c r="EG493" s="14"/>
      <c r="EH493" s="14"/>
      <c r="EI493" s="14"/>
      <c r="EJ493" s="14"/>
      <c r="EK493" s="14"/>
      <c r="EL493" s="14"/>
      <c r="EM493" s="14"/>
      <c r="EN493" s="14"/>
      <c r="EO493" s="14"/>
      <c r="EP493" s="14"/>
      <c r="EQ493" s="14"/>
      <c r="ER493" s="14"/>
      <c r="ES493" s="14"/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14"/>
      <c r="FH493" s="14"/>
      <c r="FI493" s="14"/>
      <c r="FJ493" s="14"/>
      <c r="FK493" s="14"/>
      <c r="FL493" s="14"/>
      <c r="FM493" s="14"/>
      <c r="FN493" s="14"/>
      <c r="FO493" s="14"/>
      <c r="FP493" s="14"/>
      <c r="FQ493" s="14"/>
      <c r="FR493" s="14"/>
      <c r="FS493" s="14"/>
      <c r="FT493" s="14"/>
      <c r="FU493" s="14"/>
      <c r="FV493" s="14"/>
      <c r="FW493" s="14"/>
      <c r="FX493" s="14"/>
      <c r="FY493" s="14"/>
      <c r="FZ493" s="14"/>
      <c r="GA493" s="14"/>
      <c r="GB493" s="14"/>
    </row>
    <row r="494" spans="1:184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  <c r="EE494" s="14"/>
      <c r="EF494" s="14"/>
      <c r="EG494" s="14"/>
      <c r="EH494" s="14"/>
      <c r="EI494" s="14"/>
      <c r="EJ494" s="14"/>
      <c r="EK494" s="14"/>
      <c r="EL494" s="14"/>
      <c r="EM494" s="14"/>
      <c r="EN494" s="14"/>
      <c r="EO494" s="14"/>
      <c r="EP494" s="14"/>
      <c r="EQ494" s="14"/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14"/>
      <c r="FH494" s="14"/>
      <c r="FI494" s="14"/>
      <c r="FJ494" s="14"/>
      <c r="FK494" s="14"/>
      <c r="FL494" s="14"/>
      <c r="FM494" s="14"/>
      <c r="FN494" s="14"/>
      <c r="FO494" s="14"/>
      <c r="FP494" s="14"/>
      <c r="FQ494" s="14"/>
      <c r="FR494" s="14"/>
      <c r="FS494" s="14"/>
      <c r="FT494" s="14"/>
      <c r="FU494" s="14"/>
      <c r="FV494" s="14"/>
      <c r="FW494" s="14"/>
      <c r="FX494" s="14"/>
      <c r="FY494" s="14"/>
      <c r="FZ494" s="14"/>
      <c r="GA494" s="14"/>
      <c r="GB494" s="14"/>
    </row>
    <row r="495" spans="1:184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14"/>
      <c r="FH495" s="14"/>
      <c r="FI495" s="14"/>
      <c r="FJ495" s="14"/>
      <c r="FK495" s="14"/>
      <c r="FL495" s="14"/>
      <c r="FM495" s="14"/>
      <c r="FN495" s="14"/>
      <c r="FO495" s="14"/>
      <c r="FP495" s="14"/>
      <c r="FQ495" s="14"/>
      <c r="FR495" s="14"/>
      <c r="FS495" s="14"/>
      <c r="FT495" s="14"/>
      <c r="FU495" s="14"/>
      <c r="FV495" s="14"/>
      <c r="FW495" s="14"/>
      <c r="FX495" s="14"/>
      <c r="FY495" s="14"/>
      <c r="FZ495" s="14"/>
      <c r="GA495" s="14"/>
      <c r="GB495" s="14"/>
    </row>
    <row r="496" spans="1:184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  <c r="EE496" s="14"/>
      <c r="EF496" s="14"/>
      <c r="EG496" s="14"/>
      <c r="EH496" s="14"/>
      <c r="EI496" s="14"/>
      <c r="EJ496" s="14"/>
      <c r="EK496" s="14"/>
      <c r="EL496" s="14"/>
      <c r="EM496" s="14"/>
      <c r="EN496" s="14"/>
      <c r="EO496" s="14"/>
      <c r="EP496" s="14"/>
      <c r="EQ496" s="14"/>
      <c r="ER496" s="14"/>
      <c r="ES496" s="14"/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14"/>
      <c r="FH496" s="14"/>
      <c r="FI496" s="14"/>
      <c r="FJ496" s="14"/>
      <c r="FK496" s="14"/>
      <c r="FL496" s="14"/>
      <c r="FM496" s="14"/>
      <c r="FN496" s="14"/>
      <c r="FO496" s="14"/>
      <c r="FP496" s="14"/>
      <c r="FQ496" s="14"/>
      <c r="FR496" s="14"/>
      <c r="FS496" s="14"/>
      <c r="FT496" s="14"/>
      <c r="FU496" s="14"/>
      <c r="FV496" s="14"/>
      <c r="FW496" s="14"/>
      <c r="FX496" s="14"/>
      <c r="FY496" s="14"/>
      <c r="FZ496" s="14"/>
      <c r="GA496" s="14"/>
      <c r="GB496" s="14"/>
    </row>
    <row r="497" spans="1:184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  <c r="EE497" s="14"/>
      <c r="EF497" s="14"/>
      <c r="EG497" s="14"/>
      <c r="EH497" s="14"/>
      <c r="EI497" s="14"/>
      <c r="EJ497" s="14"/>
      <c r="EK497" s="14"/>
      <c r="EL497" s="14"/>
      <c r="EM497" s="14"/>
      <c r="EN497" s="14"/>
      <c r="EO497" s="14"/>
      <c r="EP497" s="14"/>
      <c r="EQ497" s="14"/>
      <c r="ER497" s="14"/>
      <c r="ES497" s="14"/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14"/>
      <c r="FH497" s="14"/>
      <c r="FI497" s="14"/>
      <c r="FJ497" s="14"/>
      <c r="FK497" s="14"/>
      <c r="FL497" s="14"/>
      <c r="FM497" s="14"/>
      <c r="FN497" s="14"/>
      <c r="FO497" s="14"/>
      <c r="FP497" s="14"/>
      <c r="FQ497" s="14"/>
      <c r="FR497" s="14"/>
      <c r="FS497" s="14"/>
      <c r="FT497" s="14"/>
      <c r="FU497" s="14"/>
      <c r="FV497" s="14"/>
      <c r="FW497" s="14"/>
      <c r="FX497" s="14"/>
      <c r="FY497" s="14"/>
      <c r="FZ497" s="14"/>
      <c r="GA497" s="14"/>
      <c r="GB497" s="14"/>
    </row>
    <row r="498" spans="1:184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14"/>
      <c r="FH498" s="14"/>
      <c r="FI498" s="14"/>
      <c r="FJ498" s="14"/>
      <c r="FK498" s="14"/>
      <c r="FL498" s="14"/>
      <c r="FM498" s="14"/>
      <c r="FN498" s="14"/>
      <c r="FO498" s="14"/>
      <c r="FP498" s="14"/>
      <c r="FQ498" s="14"/>
      <c r="FR498" s="14"/>
      <c r="FS498" s="14"/>
      <c r="FT498" s="14"/>
      <c r="FU498" s="14"/>
      <c r="FV498" s="14"/>
      <c r="FW498" s="14"/>
      <c r="FX498" s="14"/>
      <c r="FY498" s="14"/>
      <c r="FZ498" s="14"/>
      <c r="GA498" s="14"/>
      <c r="GB498" s="14"/>
    </row>
    <row r="499" spans="1:184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  <c r="EE499" s="14"/>
      <c r="EF499" s="14"/>
      <c r="EG499" s="14"/>
      <c r="EH499" s="14"/>
      <c r="EI499" s="14"/>
      <c r="EJ499" s="14"/>
      <c r="EK499" s="14"/>
      <c r="EL499" s="14"/>
      <c r="EM499" s="14"/>
      <c r="EN499" s="14"/>
      <c r="EO499" s="14"/>
      <c r="EP499" s="14"/>
      <c r="EQ499" s="14"/>
      <c r="ER499" s="14"/>
      <c r="ES499" s="14"/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14"/>
      <c r="FH499" s="14"/>
      <c r="FI499" s="14"/>
      <c r="FJ499" s="14"/>
      <c r="FK499" s="14"/>
      <c r="FL499" s="14"/>
      <c r="FM499" s="14"/>
      <c r="FN499" s="14"/>
      <c r="FO499" s="14"/>
      <c r="FP499" s="14"/>
      <c r="FQ499" s="14"/>
      <c r="FR499" s="14"/>
      <c r="FS499" s="14"/>
      <c r="FT499" s="14"/>
      <c r="FU499" s="14"/>
      <c r="FV499" s="14"/>
      <c r="FW499" s="14"/>
      <c r="FX499" s="14"/>
      <c r="FY499" s="14"/>
      <c r="FZ499" s="14"/>
      <c r="GA499" s="14"/>
      <c r="GB499" s="14"/>
    </row>
    <row r="500" spans="1:184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  <c r="EE500" s="14"/>
      <c r="EF500" s="14"/>
      <c r="EG500" s="14"/>
      <c r="EH500" s="14"/>
      <c r="EI500" s="14"/>
      <c r="EJ500" s="14"/>
      <c r="EK500" s="14"/>
      <c r="EL500" s="14"/>
      <c r="EM500" s="14"/>
      <c r="EN500" s="14"/>
      <c r="EO500" s="14"/>
      <c r="EP500" s="14"/>
      <c r="EQ500" s="14"/>
      <c r="ER500" s="14"/>
      <c r="ES500" s="14"/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14"/>
      <c r="FH500" s="14"/>
      <c r="FI500" s="14"/>
      <c r="FJ500" s="14"/>
      <c r="FK500" s="14"/>
      <c r="FL500" s="14"/>
      <c r="FM500" s="14"/>
      <c r="FN500" s="14"/>
      <c r="FO500" s="14"/>
      <c r="FP500" s="14"/>
      <c r="FQ500" s="14"/>
      <c r="FR500" s="14"/>
      <c r="FS500" s="14"/>
      <c r="FT500" s="14"/>
      <c r="FU500" s="14"/>
      <c r="FV500" s="14"/>
      <c r="FW500" s="14"/>
      <c r="FX500" s="14"/>
      <c r="FY500" s="14"/>
      <c r="FZ500" s="14"/>
      <c r="GA500" s="14"/>
      <c r="GB500" s="14"/>
    </row>
    <row r="501" spans="1:184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  <c r="EG501" s="14"/>
      <c r="EH501" s="14"/>
      <c r="EI501" s="14"/>
      <c r="EJ501" s="14"/>
      <c r="EK501" s="14"/>
      <c r="EL501" s="14"/>
      <c r="EM501" s="14"/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14"/>
      <c r="FH501" s="14"/>
      <c r="FI501" s="14"/>
      <c r="FJ501" s="14"/>
      <c r="FK501" s="14"/>
      <c r="FL501" s="14"/>
      <c r="FM501" s="14"/>
      <c r="FN501" s="14"/>
      <c r="FO501" s="14"/>
      <c r="FP501" s="14"/>
      <c r="FQ501" s="14"/>
      <c r="FR501" s="14"/>
      <c r="FS501" s="14"/>
      <c r="FT501" s="14"/>
      <c r="FU501" s="14"/>
      <c r="FV501" s="14"/>
      <c r="FW501" s="14"/>
      <c r="FX501" s="14"/>
      <c r="FY501" s="14"/>
      <c r="FZ501" s="14"/>
      <c r="GA501" s="14"/>
      <c r="GB501" s="14"/>
    </row>
    <row r="502" spans="1:184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14"/>
      <c r="EK502" s="14"/>
      <c r="EL502" s="14"/>
      <c r="EM502" s="14"/>
      <c r="EN502" s="14"/>
      <c r="EO502" s="14"/>
      <c r="EP502" s="14"/>
      <c r="EQ502" s="14"/>
      <c r="ER502" s="14"/>
      <c r="ES502" s="14"/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14"/>
      <c r="FH502" s="14"/>
      <c r="FI502" s="14"/>
      <c r="FJ502" s="14"/>
      <c r="FK502" s="14"/>
      <c r="FL502" s="14"/>
      <c r="FM502" s="14"/>
      <c r="FN502" s="14"/>
      <c r="FO502" s="14"/>
      <c r="FP502" s="14"/>
      <c r="FQ502" s="14"/>
      <c r="FR502" s="14"/>
      <c r="FS502" s="14"/>
      <c r="FT502" s="14"/>
      <c r="FU502" s="14"/>
      <c r="FV502" s="14"/>
      <c r="FW502" s="14"/>
      <c r="FX502" s="14"/>
      <c r="FY502" s="14"/>
      <c r="FZ502" s="14"/>
      <c r="GA502" s="14"/>
      <c r="GB502" s="14"/>
    </row>
    <row r="503" spans="1:184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  <c r="EE503" s="14"/>
      <c r="EF503" s="14"/>
      <c r="EG503" s="14"/>
      <c r="EH503" s="14"/>
      <c r="EI503" s="14"/>
      <c r="EJ503" s="14"/>
      <c r="EK503" s="14"/>
      <c r="EL503" s="14"/>
      <c r="EM503" s="14"/>
      <c r="EN503" s="14"/>
      <c r="EO503" s="14"/>
      <c r="EP503" s="14"/>
      <c r="EQ503" s="14"/>
      <c r="ER503" s="14"/>
      <c r="ES503" s="14"/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14"/>
      <c r="FH503" s="14"/>
      <c r="FI503" s="14"/>
      <c r="FJ503" s="14"/>
      <c r="FK503" s="14"/>
      <c r="FL503" s="14"/>
      <c r="FM503" s="14"/>
      <c r="FN503" s="14"/>
      <c r="FO503" s="14"/>
      <c r="FP503" s="14"/>
      <c r="FQ503" s="14"/>
      <c r="FR503" s="14"/>
      <c r="FS503" s="14"/>
      <c r="FT503" s="14"/>
      <c r="FU503" s="14"/>
      <c r="FV503" s="14"/>
      <c r="FW503" s="14"/>
      <c r="FX503" s="14"/>
      <c r="FY503" s="14"/>
      <c r="FZ503" s="14"/>
      <c r="GA503" s="14"/>
      <c r="GB503" s="14"/>
    </row>
    <row r="504" spans="1:184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14"/>
      <c r="FH504" s="14"/>
      <c r="FI504" s="14"/>
      <c r="FJ504" s="14"/>
      <c r="FK504" s="14"/>
      <c r="FL504" s="14"/>
      <c r="FM504" s="14"/>
      <c r="FN504" s="14"/>
      <c r="FO504" s="14"/>
      <c r="FP504" s="14"/>
      <c r="FQ504" s="14"/>
      <c r="FR504" s="14"/>
      <c r="FS504" s="14"/>
      <c r="FT504" s="14"/>
      <c r="FU504" s="14"/>
      <c r="FV504" s="14"/>
      <c r="FW504" s="14"/>
      <c r="FX504" s="14"/>
      <c r="FY504" s="14"/>
      <c r="FZ504" s="14"/>
      <c r="GA504" s="14"/>
      <c r="GB504" s="14"/>
    </row>
    <row r="505" spans="1:184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  <c r="EE505" s="14"/>
      <c r="EF505" s="14"/>
      <c r="EG505" s="14"/>
      <c r="EH505" s="14"/>
      <c r="EI505" s="14"/>
      <c r="EJ505" s="14"/>
      <c r="EK505" s="14"/>
      <c r="EL505" s="14"/>
      <c r="EM505" s="14"/>
      <c r="EN505" s="14"/>
      <c r="EO505" s="14"/>
      <c r="EP505" s="14"/>
      <c r="EQ505" s="14"/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14"/>
      <c r="FH505" s="14"/>
      <c r="FI505" s="14"/>
      <c r="FJ505" s="14"/>
      <c r="FK505" s="14"/>
      <c r="FL505" s="14"/>
      <c r="FM505" s="14"/>
      <c r="FN505" s="14"/>
      <c r="FO505" s="14"/>
      <c r="FP505" s="14"/>
      <c r="FQ505" s="14"/>
      <c r="FR505" s="14"/>
      <c r="FS505" s="14"/>
      <c r="FT505" s="14"/>
      <c r="FU505" s="14"/>
      <c r="FV505" s="14"/>
      <c r="FW505" s="14"/>
      <c r="FX505" s="14"/>
      <c r="FY505" s="14"/>
      <c r="FZ505" s="14"/>
      <c r="GA505" s="14"/>
      <c r="GB505" s="14"/>
    </row>
    <row r="506" spans="1:184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  <c r="EE506" s="14"/>
      <c r="EF506" s="14"/>
      <c r="EG506" s="14"/>
      <c r="EH506" s="14"/>
      <c r="EI506" s="14"/>
      <c r="EJ506" s="14"/>
      <c r="EK506" s="14"/>
      <c r="EL506" s="14"/>
      <c r="EM506" s="14"/>
      <c r="EN506" s="14"/>
      <c r="EO506" s="14"/>
      <c r="EP506" s="14"/>
      <c r="EQ506" s="14"/>
      <c r="ER506" s="14"/>
      <c r="ES506" s="14"/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14"/>
      <c r="FH506" s="14"/>
      <c r="FI506" s="14"/>
      <c r="FJ506" s="14"/>
      <c r="FK506" s="14"/>
      <c r="FL506" s="14"/>
      <c r="FM506" s="14"/>
      <c r="FN506" s="14"/>
      <c r="FO506" s="14"/>
      <c r="FP506" s="14"/>
      <c r="FQ506" s="14"/>
      <c r="FR506" s="14"/>
      <c r="FS506" s="14"/>
      <c r="FT506" s="14"/>
      <c r="FU506" s="14"/>
      <c r="FV506" s="14"/>
      <c r="FW506" s="14"/>
      <c r="FX506" s="14"/>
      <c r="FY506" s="14"/>
      <c r="FZ506" s="14"/>
      <c r="GA506" s="14"/>
      <c r="GB506" s="14"/>
    </row>
    <row r="507" spans="1:184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14"/>
      <c r="FH507" s="14"/>
      <c r="FI507" s="14"/>
      <c r="FJ507" s="14"/>
      <c r="FK507" s="14"/>
      <c r="FL507" s="14"/>
      <c r="FM507" s="14"/>
      <c r="FN507" s="14"/>
      <c r="FO507" s="14"/>
      <c r="FP507" s="14"/>
      <c r="FQ507" s="14"/>
      <c r="FR507" s="14"/>
      <c r="FS507" s="14"/>
      <c r="FT507" s="14"/>
      <c r="FU507" s="14"/>
      <c r="FV507" s="14"/>
      <c r="FW507" s="14"/>
      <c r="FX507" s="14"/>
      <c r="FY507" s="14"/>
      <c r="FZ507" s="14"/>
      <c r="GA507" s="14"/>
      <c r="GB507" s="14"/>
    </row>
    <row r="508" spans="1:184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  <c r="EE508" s="14"/>
      <c r="EF508" s="14"/>
      <c r="EG508" s="14"/>
      <c r="EH508" s="14"/>
      <c r="EI508" s="14"/>
      <c r="EJ508" s="14"/>
      <c r="EK508" s="14"/>
      <c r="EL508" s="14"/>
      <c r="EM508" s="14"/>
      <c r="EN508" s="14"/>
      <c r="EO508" s="14"/>
      <c r="EP508" s="14"/>
      <c r="EQ508" s="14"/>
      <c r="ER508" s="14"/>
      <c r="ES508" s="14"/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14"/>
      <c r="FH508" s="14"/>
      <c r="FI508" s="14"/>
      <c r="FJ508" s="14"/>
      <c r="FK508" s="14"/>
      <c r="FL508" s="14"/>
      <c r="FM508" s="14"/>
      <c r="FN508" s="14"/>
      <c r="FO508" s="14"/>
      <c r="FP508" s="14"/>
      <c r="FQ508" s="14"/>
      <c r="FR508" s="14"/>
      <c r="FS508" s="14"/>
      <c r="FT508" s="14"/>
      <c r="FU508" s="14"/>
      <c r="FV508" s="14"/>
      <c r="FW508" s="14"/>
      <c r="FX508" s="14"/>
      <c r="FY508" s="14"/>
      <c r="FZ508" s="14"/>
      <c r="GA508" s="14"/>
      <c r="GB508" s="14"/>
    </row>
    <row r="509" spans="1:184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  <c r="EE509" s="14"/>
      <c r="EF509" s="14"/>
      <c r="EG509" s="14"/>
      <c r="EH509" s="14"/>
      <c r="EI509" s="14"/>
      <c r="EJ509" s="14"/>
      <c r="EK509" s="14"/>
      <c r="EL509" s="14"/>
      <c r="EM509" s="14"/>
      <c r="EN509" s="14"/>
      <c r="EO509" s="14"/>
      <c r="EP509" s="14"/>
      <c r="EQ509" s="14"/>
      <c r="ER509" s="14"/>
      <c r="ES509" s="14"/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14"/>
      <c r="FH509" s="14"/>
      <c r="FI509" s="14"/>
      <c r="FJ509" s="14"/>
      <c r="FK509" s="14"/>
      <c r="FL509" s="14"/>
      <c r="FM509" s="14"/>
      <c r="FN509" s="14"/>
      <c r="FO509" s="14"/>
      <c r="FP509" s="14"/>
      <c r="FQ509" s="14"/>
      <c r="FR509" s="14"/>
      <c r="FS509" s="14"/>
      <c r="FT509" s="14"/>
      <c r="FU509" s="14"/>
      <c r="FV509" s="14"/>
      <c r="FW509" s="14"/>
      <c r="FX509" s="14"/>
      <c r="FY509" s="14"/>
      <c r="FZ509" s="14"/>
      <c r="GA509" s="14"/>
      <c r="GB509" s="14"/>
    </row>
    <row r="510" spans="1:184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14"/>
      <c r="FH510" s="14"/>
      <c r="FI510" s="14"/>
      <c r="FJ510" s="14"/>
      <c r="FK510" s="14"/>
      <c r="FL510" s="14"/>
      <c r="FM510" s="14"/>
      <c r="FN510" s="14"/>
      <c r="FO510" s="14"/>
      <c r="FP510" s="14"/>
      <c r="FQ510" s="14"/>
      <c r="FR510" s="14"/>
      <c r="FS510" s="14"/>
      <c r="FT510" s="14"/>
      <c r="FU510" s="14"/>
      <c r="FV510" s="14"/>
      <c r="FW510" s="14"/>
      <c r="FX510" s="14"/>
      <c r="FY510" s="14"/>
      <c r="FZ510" s="14"/>
      <c r="GA510" s="14"/>
      <c r="GB510" s="14"/>
    </row>
    <row r="511" spans="1:184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  <c r="EE511" s="14"/>
      <c r="EF511" s="14"/>
      <c r="EG511" s="14"/>
      <c r="EH511" s="14"/>
      <c r="EI511" s="14"/>
      <c r="EJ511" s="14"/>
      <c r="EK511" s="14"/>
      <c r="EL511" s="14"/>
      <c r="EM511" s="14"/>
      <c r="EN511" s="14"/>
      <c r="EO511" s="14"/>
      <c r="EP511" s="14"/>
      <c r="EQ511" s="14"/>
      <c r="ER511" s="14"/>
      <c r="ES511" s="14"/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14"/>
      <c r="FH511" s="14"/>
      <c r="FI511" s="14"/>
      <c r="FJ511" s="14"/>
      <c r="FK511" s="14"/>
      <c r="FL511" s="14"/>
      <c r="FM511" s="14"/>
      <c r="FN511" s="14"/>
      <c r="FO511" s="14"/>
      <c r="FP511" s="14"/>
      <c r="FQ511" s="14"/>
      <c r="FR511" s="14"/>
      <c r="FS511" s="14"/>
      <c r="FT511" s="14"/>
      <c r="FU511" s="14"/>
      <c r="FV511" s="14"/>
      <c r="FW511" s="14"/>
      <c r="FX511" s="14"/>
      <c r="FY511" s="14"/>
      <c r="FZ511" s="14"/>
      <c r="GA511" s="14"/>
      <c r="GB511" s="14"/>
    </row>
    <row r="512" spans="1:184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4"/>
      <c r="EJ512" s="14"/>
      <c r="EK512" s="14"/>
      <c r="EL512" s="14"/>
      <c r="EM512" s="14"/>
      <c r="EN512" s="14"/>
      <c r="EO512" s="14"/>
      <c r="EP512" s="14"/>
      <c r="EQ512" s="14"/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14"/>
      <c r="FH512" s="14"/>
      <c r="FI512" s="14"/>
      <c r="FJ512" s="14"/>
      <c r="FK512" s="14"/>
      <c r="FL512" s="14"/>
      <c r="FM512" s="14"/>
      <c r="FN512" s="14"/>
      <c r="FO512" s="14"/>
      <c r="FP512" s="14"/>
      <c r="FQ512" s="14"/>
      <c r="FR512" s="14"/>
      <c r="FS512" s="14"/>
      <c r="FT512" s="14"/>
      <c r="FU512" s="14"/>
      <c r="FV512" s="14"/>
      <c r="FW512" s="14"/>
      <c r="FX512" s="14"/>
      <c r="FY512" s="14"/>
      <c r="FZ512" s="14"/>
      <c r="GA512" s="14"/>
      <c r="GB512" s="14"/>
    </row>
    <row r="513" spans="1:184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  <c r="EE513" s="14"/>
      <c r="EF513" s="14"/>
      <c r="EG513" s="14"/>
      <c r="EH513" s="14"/>
      <c r="EI513" s="14"/>
      <c r="EJ513" s="14"/>
      <c r="EK513" s="14"/>
      <c r="EL513" s="14"/>
      <c r="EM513" s="14"/>
      <c r="EN513" s="14"/>
      <c r="EO513" s="14"/>
      <c r="EP513" s="14"/>
      <c r="EQ513" s="14"/>
      <c r="ER513" s="14"/>
      <c r="ES513" s="14"/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14"/>
      <c r="FH513" s="14"/>
      <c r="FI513" s="14"/>
      <c r="FJ513" s="14"/>
      <c r="FK513" s="14"/>
      <c r="FL513" s="14"/>
      <c r="FM513" s="14"/>
      <c r="FN513" s="14"/>
      <c r="FO513" s="14"/>
      <c r="FP513" s="14"/>
      <c r="FQ513" s="14"/>
      <c r="FR513" s="14"/>
      <c r="FS513" s="14"/>
      <c r="FT513" s="14"/>
      <c r="FU513" s="14"/>
      <c r="FV513" s="14"/>
      <c r="FW513" s="14"/>
      <c r="FX513" s="14"/>
      <c r="FY513" s="14"/>
      <c r="FZ513" s="14"/>
      <c r="GA513" s="14"/>
      <c r="GB513" s="14"/>
    </row>
    <row r="514" spans="1:184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  <c r="EE514" s="14"/>
      <c r="EF514" s="14"/>
      <c r="EG514" s="14"/>
      <c r="EH514" s="14"/>
      <c r="EI514" s="14"/>
      <c r="EJ514" s="14"/>
      <c r="EK514" s="14"/>
      <c r="EL514" s="14"/>
      <c r="EM514" s="14"/>
      <c r="EN514" s="14"/>
      <c r="EO514" s="14"/>
      <c r="EP514" s="14"/>
      <c r="EQ514" s="14"/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14"/>
      <c r="FH514" s="14"/>
      <c r="FI514" s="14"/>
      <c r="FJ514" s="14"/>
      <c r="FK514" s="14"/>
      <c r="FL514" s="14"/>
      <c r="FM514" s="14"/>
      <c r="FN514" s="14"/>
      <c r="FO514" s="14"/>
      <c r="FP514" s="14"/>
      <c r="FQ514" s="14"/>
      <c r="FR514" s="14"/>
      <c r="FS514" s="14"/>
      <c r="FT514" s="14"/>
      <c r="FU514" s="14"/>
      <c r="FV514" s="14"/>
      <c r="FW514" s="14"/>
      <c r="FX514" s="14"/>
      <c r="FY514" s="14"/>
      <c r="FZ514" s="14"/>
      <c r="GA514" s="14"/>
      <c r="GB514" s="14"/>
    </row>
    <row r="515" spans="1:184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  <c r="EE515" s="14"/>
      <c r="EF515" s="14"/>
      <c r="EG515" s="14"/>
      <c r="EH515" s="14"/>
      <c r="EI515" s="14"/>
      <c r="EJ515" s="14"/>
      <c r="EK515" s="14"/>
      <c r="EL515" s="14"/>
      <c r="EM515" s="14"/>
      <c r="EN515" s="14"/>
      <c r="EO515" s="14"/>
      <c r="EP515" s="14"/>
      <c r="EQ515" s="14"/>
      <c r="ER515" s="14"/>
      <c r="ES515" s="14"/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14"/>
      <c r="FH515" s="14"/>
      <c r="FI515" s="14"/>
      <c r="FJ515" s="14"/>
      <c r="FK515" s="14"/>
      <c r="FL515" s="14"/>
      <c r="FM515" s="14"/>
      <c r="FN515" s="14"/>
      <c r="FO515" s="14"/>
      <c r="FP515" s="14"/>
      <c r="FQ515" s="14"/>
      <c r="FR515" s="14"/>
      <c r="FS515" s="14"/>
      <c r="FT515" s="14"/>
      <c r="FU515" s="14"/>
      <c r="FV515" s="14"/>
      <c r="FW515" s="14"/>
      <c r="FX515" s="14"/>
      <c r="FY515" s="14"/>
      <c r="FZ515" s="14"/>
      <c r="GA515" s="14"/>
      <c r="GB515" s="14"/>
    </row>
    <row r="516" spans="1:184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  <c r="EE516" s="14"/>
      <c r="EF516" s="14"/>
      <c r="EG516" s="14"/>
      <c r="EH516" s="14"/>
      <c r="EI516" s="14"/>
      <c r="EJ516" s="14"/>
      <c r="EK516" s="14"/>
      <c r="EL516" s="14"/>
      <c r="EM516" s="14"/>
      <c r="EN516" s="14"/>
      <c r="EO516" s="14"/>
      <c r="EP516" s="14"/>
      <c r="EQ516" s="14"/>
      <c r="ER516" s="14"/>
      <c r="ES516" s="14"/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14"/>
      <c r="FH516" s="14"/>
      <c r="FI516" s="14"/>
      <c r="FJ516" s="14"/>
      <c r="FK516" s="14"/>
      <c r="FL516" s="14"/>
      <c r="FM516" s="14"/>
      <c r="FN516" s="14"/>
      <c r="FO516" s="14"/>
      <c r="FP516" s="14"/>
      <c r="FQ516" s="14"/>
      <c r="FR516" s="14"/>
      <c r="FS516" s="14"/>
      <c r="FT516" s="14"/>
      <c r="FU516" s="14"/>
      <c r="FV516" s="14"/>
      <c r="FW516" s="14"/>
      <c r="FX516" s="14"/>
      <c r="FY516" s="14"/>
      <c r="FZ516" s="14"/>
      <c r="GA516" s="14"/>
      <c r="GB516" s="14"/>
    </row>
    <row r="517" spans="1:184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  <c r="EE517" s="14"/>
      <c r="EF517" s="14"/>
      <c r="EG517" s="14"/>
      <c r="EH517" s="14"/>
      <c r="EI517" s="14"/>
      <c r="EJ517" s="14"/>
      <c r="EK517" s="14"/>
      <c r="EL517" s="14"/>
      <c r="EM517" s="14"/>
      <c r="EN517" s="14"/>
      <c r="EO517" s="14"/>
      <c r="EP517" s="14"/>
      <c r="EQ517" s="14"/>
      <c r="ER517" s="14"/>
      <c r="ES517" s="14"/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14"/>
      <c r="FH517" s="14"/>
      <c r="FI517" s="14"/>
      <c r="FJ517" s="14"/>
      <c r="FK517" s="14"/>
      <c r="FL517" s="14"/>
      <c r="FM517" s="14"/>
      <c r="FN517" s="14"/>
      <c r="FO517" s="14"/>
      <c r="FP517" s="14"/>
      <c r="FQ517" s="14"/>
      <c r="FR517" s="14"/>
      <c r="FS517" s="14"/>
      <c r="FT517" s="14"/>
      <c r="FU517" s="14"/>
      <c r="FV517" s="14"/>
      <c r="FW517" s="14"/>
      <c r="FX517" s="14"/>
      <c r="FY517" s="14"/>
      <c r="FZ517" s="14"/>
      <c r="GA517" s="14"/>
      <c r="GB517" s="14"/>
    </row>
    <row r="518" spans="1:184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  <c r="EE518" s="14"/>
      <c r="EF518" s="14"/>
      <c r="EG518" s="14"/>
      <c r="EH518" s="14"/>
      <c r="EI518" s="14"/>
      <c r="EJ518" s="14"/>
      <c r="EK518" s="14"/>
      <c r="EL518" s="14"/>
      <c r="EM518" s="14"/>
      <c r="EN518" s="14"/>
      <c r="EO518" s="14"/>
      <c r="EP518" s="14"/>
      <c r="EQ518" s="14"/>
      <c r="ER518" s="14"/>
      <c r="ES518" s="14"/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14"/>
      <c r="FH518" s="14"/>
      <c r="FI518" s="14"/>
      <c r="FJ518" s="14"/>
      <c r="FK518" s="14"/>
      <c r="FL518" s="14"/>
      <c r="FM518" s="14"/>
      <c r="FN518" s="14"/>
      <c r="FO518" s="14"/>
      <c r="FP518" s="14"/>
      <c r="FQ518" s="14"/>
      <c r="FR518" s="14"/>
      <c r="FS518" s="14"/>
      <c r="FT518" s="14"/>
      <c r="FU518" s="14"/>
      <c r="FV518" s="14"/>
      <c r="FW518" s="14"/>
      <c r="FX518" s="14"/>
      <c r="FY518" s="14"/>
      <c r="FZ518" s="14"/>
      <c r="GA518" s="14"/>
      <c r="GB518" s="14"/>
    </row>
    <row r="519" spans="1:184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  <c r="EE519" s="14"/>
      <c r="EF519" s="14"/>
      <c r="EG519" s="14"/>
      <c r="EH519" s="14"/>
      <c r="EI519" s="14"/>
      <c r="EJ519" s="14"/>
      <c r="EK519" s="14"/>
      <c r="EL519" s="14"/>
      <c r="EM519" s="14"/>
      <c r="EN519" s="14"/>
      <c r="EO519" s="14"/>
      <c r="EP519" s="14"/>
      <c r="EQ519" s="14"/>
      <c r="ER519" s="14"/>
      <c r="ES519" s="14"/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14"/>
      <c r="FH519" s="14"/>
      <c r="FI519" s="14"/>
      <c r="FJ519" s="14"/>
      <c r="FK519" s="14"/>
      <c r="FL519" s="14"/>
      <c r="FM519" s="14"/>
      <c r="FN519" s="14"/>
      <c r="FO519" s="14"/>
      <c r="FP519" s="14"/>
      <c r="FQ519" s="14"/>
      <c r="FR519" s="14"/>
      <c r="FS519" s="14"/>
      <c r="FT519" s="14"/>
      <c r="FU519" s="14"/>
      <c r="FV519" s="14"/>
      <c r="FW519" s="14"/>
      <c r="FX519" s="14"/>
      <c r="FY519" s="14"/>
      <c r="FZ519" s="14"/>
      <c r="GA519" s="14"/>
      <c r="GB519" s="14"/>
    </row>
    <row r="520" spans="1:184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  <c r="EE520" s="14"/>
      <c r="EF520" s="14"/>
      <c r="EG520" s="14"/>
      <c r="EH520" s="14"/>
      <c r="EI520" s="14"/>
      <c r="EJ520" s="14"/>
      <c r="EK520" s="14"/>
      <c r="EL520" s="14"/>
      <c r="EM520" s="14"/>
      <c r="EN520" s="14"/>
      <c r="EO520" s="14"/>
      <c r="EP520" s="14"/>
      <c r="EQ520" s="14"/>
      <c r="ER520" s="14"/>
      <c r="ES520" s="14"/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14"/>
      <c r="FH520" s="14"/>
      <c r="FI520" s="14"/>
      <c r="FJ520" s="14"/>
      <c r="FK520" s="14"/>
      <c r="FL520" s="14"/>
      <c r="FM520" s="14"/>
      <c r="FN520" s="14"/>
      <c r="FO520" s="14"/>
      <c r="FP520" s="14"/>
      <c r="FQ520" s="14"/>
      <c r="FR520" s="14"/>
      <c r="FS520" s="14"/>
      <c r="FT520" s="14"/>
      <c r="FU520" s="14"/>
      <c r="FV520" s="14"/>
      <c r="FW520" s="14"/>
      <c r="FX520" s="14"/>
      <c r="FY520" s="14"/>
      <c r="FZ520" s="14"/>
      <c r="GA520" s="14"/>
      <c r="GB520" s="14"/>
    </row>
    <row r="521" spans="1:184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  <c r="EE521" s="14"/>
      <c r="EF521" s="14"/>
      <c r="EG521" s="14"/>
      <c r="EH521" s="14"/>
      <c r="EI521" s="14"/>
      <c r="EJ521" s="14"/>
      <c r="EK521" s="14"/>
      <c r="EL521" s="14"/>
      <c r="EM521" s="14"/>
      <c r="EN521" s="14"/>
      <c r="EO521" s="14"/>
      <c r="EP521" s="14"/>
      <c r="EQ521" s="14"/>
      <c r="ER521" s="14"/>
      <c r="ES521" s="14"/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14"/>
      <c r="FH521" s="14"/>
      <c r="FI521" s="14"/>
      <c r="FJ521" s="14"/>
      <c r="FK521" s="14"/>
      <c r="FL521" s="14"/>
      <c r="FM521" s="14"/>
      <c r="FN521" s="14"/>
      <c r="FO521" s="14"/>
      <c r="FP521" s="14"/>
      <c r="FQ521" s="14"/>
      <c r="FR521" s="14"/>
      <c r="FS521" s="14"/>
      <c r="FT521" s="14"/>
      <c r="FU521" s="14"/>
      <c r="FV521" s="14"/>
      <c r="FW521" s="14"/>
      <c r="FX521" s="14"/>
      <c r="FY521" s="14"/>
      <c r="FZ521" s="14"/>
      <c r="GA521" s="14"/>
      <c r="GB521" s="14"/>
    </row>
    <row r="522" spans="1:184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  <c r="EE522" s="14"/>
      <c r="EF522" s="14"/>
      <c r="EG522" s="14"/>
      <c r="EH522" s="14"/>
      <c r="EI522" s="14"/>
      <c r="EJ522" s="14"/>
      <c r="EK522" s="14"/>
      <c r="EL522" s="14"/>
      <c r="EM522" s="14"/>
      <c r="EN522" s="14"/>
      <c r="EO522" s="14"/>
      <c r="EP522" s="14"/>
      <c r="EQ522" s="14"/>
      <c r="ER522" s="14"/>
      <c r="ES522" s="14"/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14"/>
      <c r="FH522" s="14"/>
      <c r="FI522" s="14"/>
      <c r="FJ522" s="14"/>
      <c r="FK522" s="14"/>
      <c r="FL522" s="14"/>
      <c r="FM522" s="14"/>
      <c r="FN522" s="14"/>
      <c r="FO522" s="14"/>
      <c r="FP522" s="14"/>
      <c r="FQ522" s="14"/>
      <c r="FR522" s="14"/>
      <c r="FS522" s="14"/>
      <c r="FT522" s="14"/>
      <c r="FU522" s="14"/>
      <c r="FV522" s="14"/>
      <c r="FW522" s="14"/>
      <c r="FX522" s="14"/>
      <c r="FY522" s="14"/>
      <c r="FZ522" s="14"/>
      <c r="GA522" s="14"/>
      <c r="GB522" s="14"/>
    </row>
    <row r="523" spans="1:184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  <c r="EE523" s="14"/>
      <c r="EF523" s="14"/>
      <c r="EG523" s="14"/>
      <c r="EH523" s="14"/>
      <c r="EI523" s="14"/>
      <c r="EJ523" s="14"/>
      <c r="EK523" s="14"/>
      <c r="EL523" s="14"/>
      <c r="EM523" s="14"/>
      <c r="EN523" s="14"/>
      <c r="EO523" s="14"/>
      <c r="EP523" s="14"/>
      <c r="EQ523" s="14"/>
      <c r="ER523" s="14"/>
      <c r="ES523" s="14"/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14"/>
      <c r="FH523" s="14"/>
      <c r="FI523" s="14"/>
      <c r="FJ523" s="14"/>
      <c r="FK523" s="14"/>
      <c r="FL523" s="14"/>
      <c r="FM523" s="14"/>
      <c r="FN523" s="14"/>
      <c r="FO523" s="14"/>
      <c r="FP523" s="14"/>
      <c r="FQ523" s="14"/>
      <c r="FR523" s="14"/>
      <c r="FS523" s="14"/>
      <c r="FT523" s="14"/>
      <c r="FU523" s="14"/>
      <c r="FV523" s="14"/>
      <c r="FW523" s="14"/>
      <c r="FX523" s="14"/>
      <c r="FY523" s="14"/>
      <c r="FZ523" s="14"/>
      <c r="GA523" s="14"/>
      <c r="GB523" s="14"/>
    </row>
    <row r="524" spans="1:184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  <c r="EE524" s="14"/>
      <c r="EF524" s="14"/>
      <c r="EG524" s="14"/>
      <c r="EH524" s="14"/>
      <c r="EI524" s="14"/>
      <c r="EJ524" s="14"/>
      <c r="EK524" s="14"/>
      <c r="EL524" s="14"/>
      <c r="EM524" s="14"/>
      <c r="EN524" s="14"/>
      <c r="EO524" s="14"/>
      <c r="EP524" s="14"/>
      <c r="EQ524" s="14"/>
      <c r="ER524" s="14"/>
      <c r="ES524" s="14"/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14"/>
      <c r="FH524" s="14"/>
      <c r="FI524" s="14"/>
      <c r="FJ524" s="14"/>
      <c r="FK524" s="14"/>
      <c r="FL524" s="14"/>
      <c r="FM524" s="14"/>
      <c r="FN524" s="14"/>
      <c r="FO524" s="14"/>
      <c r="FP524" s="14"/>
      <c r="FQ524" s="14"/>
      <c r="FR524" s="14"/>
      <c r="FS524" s="14"/>
      <c r="FT524" s="14"/>
      <c r="FU524" s="14"/>
      <c r="FV524" s="14"/>
      <c r="FW524" s="14"/>
      <c r="FX524" s="14"/>
      <c r="FY524" s="14"/>
      <c r="FZ524" s="14"/>
      <c r="GA524" s="14"/>
      <c r="GB524" s="14"/>
    </row>
    <row r="525" spans="1:184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  <c r="EE525" s="14"/>
      <c r="EF525" s="14"/>
      <c r="EG525" s="14"/>
      <c r="EH525" s="14"/>
      <c r="EI525" s="14"/>
      <c r="EJ525" s="14"/>
      <c r="EK525" s="14"/>
      <c r="EL525" s="14"/>
      <c r="EM525" s="14"/>
      <c r="EN525" s="14"/>
      <c r="EO525" s="14"/>
      <c r="EP525" s="14"/>
      <c r="EQ525" s="14"/>
      <c r="ER525" s="14"/>
      <c r="ES525" s="14"/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14"/>
      <c r="FH525" s="14"/>
      <c r="FI525" s="14"/>
      <c r="FJ525" s="14"/>
      <c r="FK525" s="14"/>
      <c r="FL525" s="14"/>
      <c r="FM525" s="14"/>
      <c r="FN525" s="14"/>
      <c r="FO525" s="14"/>
      <c r="FP525" s="14"/>
      <c r="FQ525" s="14"/>
      <c r="FR525" s="14"/>
      <c r="FS525" s="14"/>
      <c r="FT525" s="14"/>
      <c r="FU525" s="14"/>
      <c r="FV525" s="14"/>
      <c r="FW525" s="14"/>
      <c r="FX525" s="14"/>
      <c r="FY525" s="14"/>
      <c r="FZ525" s="14"/>
      <c r="GA525" s="14"/>
      <c r="GB525" s="14"/>
    </row>
    <row r="526" spans="1:184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  <c r="EE526" s="14"/>
      <c r="EF526" s="14"/>
      <c r="EG526" s="14"/>
      <c r="EH526" s="14"/>
      <c r="EI526" s="14"/>
      <c r="EJ526" s="14"/>
      <c r="EK526" s="14"/>
      <c r="EL526" s="14"/>
      <c r="EM526" s="14"/>
      <c r="EN526" s="14"/>
      <c r="EO526" s="14"/>
      <c r="EP526" s="14"/>
      <c r="EQ526" s="14"/>
      <c r="ER526" s="14"/>
      <c r="ES526" s="14"/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14"/>
      <c r="FH526" s="14"/>
      <c r="FI526" s="14"/>
      <c r="FJ526" s="14"/>
      <c r="FK526" s="14"/>
      <c r="FL526" s="14"/>
      <c r="FM526" s="14"/>
      <c r="FN526" s="14"/>
      <c r="FO526" s="14"/>
      <c r="FP526" s="14"/>
      <c r="FQ526" s="14"/>
      <c r="FR526" s="14"/>
      <c r="FS526" s="14"/>
      <c r="FT526" s="14"/>
      <c r="FU526" s="14"/>
      <c r="FV526" s="14"/>
      <c r="FW526" s="14"/>
      <c r="FX526" s="14"/>
      <c r="FY526" s="14"/>
      <c r="FZ526" s="14"/>
      <c r="GA526" s="14"/>
      <c r="GB526" s="14"/>
    </row>
    <row r="527" spans="1:184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4"/>
      <c r="EK527" s="14"/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14"/>
      <c r="FH527" s="14"/>
      <c r="FI527" s="14"/>
      <c r="FJ527" s="14"/>
      <c r="FK527" s="14"/>
      <c r="FL527" s="14"/>
      <c r="FM527" s="14"/>
      <c r="FN527" s="14"/>
      <c r="FO527" s="14"/>
      <c r="FP527" s="14"/>
      <c r="FQ527" s="14"/>
      <c r="FR527" s="14"/>
      <c r="FS527" s="14"/>
      <c r="FT527" s="14"/>
      <c r="FU527" s="14"/>
      <c r="FV527" s="14"/>
      <c r="FW527" s="14"/>
      <c r="FX527" s="14"/>
      <c r="FY527" s="14"/>
      <c r="FZ527" s="14"/>
      <c r="GA527" s="14"/>
      <c r="GB527" s="14"/>
    </row>
    <row r="528" spans="1:184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  <c r="EE528" s="14"/>
      <c r="EF528" s="14"/>
      <c r="EG528" s="14"/>
      <c r="EH528" s="14"/>
      <c r="EI528" s="14"/>
      <c r="EJ528" s="14"/>
      <c r="EK528" s="14"/>
      <c r="EL528" s="14"/>
      <c r="EM528" s="14"/>
      <c r="EN528" s="14"/>
      <c r="EO528" s="14"/>
      <c r="EP528" s="14"/>
      <c r="EQ528" s="14"/>
      <c r="ER528" s="14"/>
      <c r="ES528" s="14"/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14"/>
      <c r="FH528" s="14"/>
      <c r="FI528" s="14"/>
      <c r="FJ528" s="14"/>
      <c r="FK528" s="14"/>
      <c r="FL528" s="14"/>
      <c r="FM528" s="14"/>
      <c r="FN528" s="14"/>
      <c r="FO528" s="14"/>
      <c r="FP528" s="14"/>
      <c r="FQ528" s="14"/>
      <c r="FR528" s="14"/>
      <c r="FS528" s="14"/>
      <c r="FT528" s="14"/>
      <c r="FU528" s="14"/>
      <c r="FV528" s="14"/>
      <c r="FW528" s="14"/>
      <c r="FX528" s="14"/>
      <c r="FY528" s="14"/>
      <c r="FZ528" s="14"/>
      <c r="GA528" s="14"/>
      <c r="GB528" s="14"/>
    </row>
    <row r="529" spans="1:184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  <c r="EE529" s="14"/>
      <c r="EF529" s="14"/>
      <c r="EG529" s="14"/>
      <c r="EH529" s="14"/>
      <c r="EI529" s="14"/>
      <c r="EJ529" s="14"/>
      <c r="EK529" s="14"/>
      <c r="EL529" s="14"/>
      <c r="EM529" s="14"/>
      <c r="EN529" s="14"/>
      <c r="EO529" s="14"/>
      <c r="EP529" s="14"/>
      <c r="EQ529" s="14"/>
      <c r="ER529" s="14"/>
      <c r="ES529" s="14"/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14"/>
      <c r="FH529" s="14"/>
      <c r="FI529" s="14"/>
      <c r="FJ529" s="14"/>
      <c r="FK529" s="14"/>
      <c r="FL529" s="14"/>
      <c r="FM529" s="14"/>
      <c r="FN529" s="14"/>
      <c r="FO529" s="14"/>
      <c r="FP529" s="14"/>
      <c r="FQ529" s="14"/>
      <c r="FR529" s="14"/>
      <c r="FS529" s="14"/>
      <c r="FT529" s="14"/>
      <c r="FU529" s="14"/>
      <c r="FV529" s="14"/>
      <c r="FW529" s="14"/>
      <c r="FX529" s="14"/>
      <c r="FY529" s="14"/>
      <c r="FZ529" s="14"/>
      <c r="GA529" s="14"/>
      <c r="GB529" s="14"/>
    </row>
    <row r="530" spans="1:184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14"/>
      <c r="FH530" s="14"/>
      <c r="FI530" s="14"/>
      <c r="FJ530" s="14"/>
      <c r="FK530" s="14"/>
      <c r="FL530" s="14"/>
      <c r="FM530" s="14"/>
      <c r="FN530" s="14"/>
      <c r="FO530" s="14"/>
      <c r="FP530" s="14"/>
      <c r="FQ530" s="14"/>
      <c r="FR530" s="14"/>
      <c r="FS530" s="14"/>
      <c r="FT530" s="14"/>
      <c r="FU530" s="14"/>
      <c r="FV530" s="14"/>
      <c r="FW530" s="14"/>
      <c r="FX530" s="14"/>
      <c r="FY530" s="14"/>
      <c r="FZ530" s="14"/>
      <c r="GA530" s="14"/>
      <c r="GB530" s="14"/>
    </row>
    <row r="531" spans="1:184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  <c r="EE531" s="14"/>
      <c r="EF531" s="14"/>
      <c r="EG531" s="14"/>
      <c r="EH531" s="14"/>
      <c r="EI531" s="14"/>
      <c r="EJ531" s="14"/>
      <c r="EK531" s="14"/>
      <c r="EL531" s="14"/>
      <c r="EM531" s="14"/>
      <c r="EN531" s="14"/>
      <c r="EO531" s="14"/>
      <c r="EP531" s="14"/>
      <c r="EQ531" s="14"/>
      <c r="ER531" s="14"/>
      <c r="ES531" s="14"/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14"/>
      <c r="FH531" s="14"/>
      <c r="FI531" s="14"/>
      <c r="FJ531" s="14"/>
      <c r="FK531" s="14"/>
      <c r="FL531" s="14"/>
      <c r="FM531" s="14"/>
      <c r="FN531" s="14"/>
      <c r="FO531" s="14"/>
      <c r="FP531" s="14"/>
      <c r="FQ531" s="14"/>
      <c r="FR531" s="14"/>
      <c r="FS531" s="14"/>
      <c r="FT531" s="14"/>
      <c r="FU531" s="14"/>
      <c r="FV531" s="14"/>
      <c r="FW531" s="14"/>
      <c r="FX531" s="14"/>
      <c r="FY531" s="14"/>
      <c r="FZ531" s="14"/>
      <c r="GA531" s="14"/>
      <c r="GB531" s="14"/>
    </row>
    <row r="532" spans="1:184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  <c r="EE532" s="14"/>
      <c r="EF532" s="14"/>
      <c r="EG532" s="14"/>
      <c r="EH532" s="14"/>
      <c r="EI532" s="14"/>
      <c r="EJ532" s="14"/>
      <c r="EK532" s="14"/>
      <c r="EL532" s="14"/>
      <c r="EM532" s="14"/>
      <c r="EN532" s="14"/>
      <c r="EO532" s="14"/>
      <c r="EP532" s="14"/>
      <c r="EQ532" s="14"/>
      <c r="ER532" s="14"/>
      <c r="ES532" s="14"/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14"/>
      <c r="FH532" s="14"/>
      <c r="FI532" s="14"/>
      <c r="FJ532" s="14"/>
      <c r="FK532" s="14"/>
      <c r="FL532" s="14"/>
      <c r="FM532" s="14"/>
      <c r="FN532" s="14"/>
      <c r="FO532" s="14"/>
      <c r="FP532" s="14"/>
      <c r="FQ532" s="14"/>
      <c r="FR532" s="14"/>
      <c r="FS532" s="14"/>
      <c r="FT532" s="14"/>
      <c r="FU532" s="14"/>
      <c r="FV532" s="14"/>
      <c r="FW532" s="14"/>
      <c r="FX532" s="14"/>
      <c r="FY532" s="14"/>
      <c r="FZ532" s="14"/>
      <c r="GA532" s="14"/>
      <c r="GB532" s="14"/>
    </row>
    <row r="533" spans="1:184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4"/>
      <c r="EK533" s="14"/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14"/>
      <c r="FH533" s="14"/>
      <c r="FI533" s="14"/>
      <c r="FJ533" s="14"/>
      <c r="FK533" s="14"/>
      <c r="FL533" s="14"/>
      <c r="FM533" s="14"/>
      <c r="FN533" s="14"/>
      <c r="FO533" s="14"/>
      <c r="FP533" s="14"/>
      <c r="FQ533" s="14"/>
      <c r="FR533" s="14"/>
      <c r="FS533" s="14"/>
      <c r="FT533" s="14"/>
      <c r="FU533" s="14"/>
      <c r="FV533" s="14"/>
      <c r="FW533" s="14"/>
      <c r="FX533" s="14"/>
      <c r="FY533" s="14"/>
      <c r="FZ533" s="14"/>
      <c r="GA533" s="14"/>
      <c r="GB533" s="14"/>
    </row>
    <row r="534" spans="1:184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  <c r="EE534" s="14"/>
      <c r="EF534" s="14"/>
      <c r="EG534" s="14"/>
      <c r="EH534" s="14"/>
      <c r="EI534" s="14"/>
      <c r="EJ534" s="14"/>
      <c r="EK534" s="14"/>
      <c r="EL534" s="14"/>
      <c r="EM534" s="14"/>
      <c r="EN534" s="14"/>
      <c r="EO534" s="14"/>
      <c r="EP534" s="14"/>
      <c r="EQ534" s="14"/>
      <c r="ER534" s="14"/>
      <c r="ES534" s="14"/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14"/>
      <c r="FH534" s="14"/>
      <c r="FI534" s="14"/>
      <c r="FJ534" s="14"/>
      <c r="FK534" s="14"/>
      <c r="FL534" s="14"/>
      <c r="FM534" s="14"/>
      <c r="FN534" s="14"/>
      <c r="FO534" s="14"/>
      <c r="FP534" s="14"/>
      <c r="FQ534" s="14"/>
      <c r="FR534" s="14"/>
      <c r="FS534" s="14"/>
      <c r="FT534" s="14"/>
      <c r="FU534" s="14"/>
      <c r="FV534" s="14"/>
      <c r="FW534" s="14"/>
      <c r="FX534" s="14"/>
      <c r="FY534" s="14"/>
      <c r="FZ534" s="14"/>
      <c r="GA534" s="14"/>
      <c r="GB534" s="14"/>
    </row>
    <row r="535" spans="1:184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  <c r="EE535" s="14"/>
      <c r="EF535" s="14"/>
      <c r="EG535" s="14"/>
      <c r="EH535" s="14"/>
      <c r="EI535" s="14"/>
      <c r="EJ535" s="14"/>
      <c r="EK535" s="14"/>
      <c r="EL535" s="14"/>
      <c r="EM535" s="14"/>
      <c r="EN535" s="14"/>
      <c r="EO535" s="14"/>
      <c r="EP535" s="14"/>
      <c r="EQ535" s="14"/>
      <c r="ER535" s="14"/>
      <c r="ES535" s="14"/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14"/>
      <c r="FH535" s="14"/>
      <c r="FI535" s="14"/>
      <c r="FJ535" s="14"/>
      <c r="FK535" s="14"/>
      <c r="FL535" s="14"/>
      <c r="FM535" s="14"/>
      <c r="FN535" s="14"/>
      <c r="FO535" s="14"/>
      <c r="FP535" s="14"/>
      <c r="FQ535" s="14"/>
      <c r="FR535" s="14"/>
      <c r="FS535" s="14"/>
      <c r="FT535" s="14"/>
      <c r="FU535" s="14"/>
      <c r="FV535" s="14"/>
      <c r="FW535" s="14"/>
      <c r="FX535" s="14"/>
      <c r="FY535" s="14"/>
      <c r="FZ535" s="14"/>
      <c r="GA535" s="14"/>
      <c r="GB535" s="14"/>
    </row>
    <row r="536" spans="1:184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  <c r="EE536" s="14"/>
      <c r="EF536" s="14"/>
      <c r="EG536" s="14"/>
      <c r="EH536" s="14"/>
      <c r="EI536" s="14"/>
      <c r="EJ536" s="14"/>
      <c r="EK536" s="14"/>
      <c r="EL536" s="14"/>
      <c r="EM536" s="14"/>
      <c r="EN536" s="14"/>
      <c r="EO536" s="14"/>
      <c r="EP536" s="14"/>
      <c r="EQ536" s="14"/>
      <c r="ER536" s="14"/>
      <c r="ES536" s="14"/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14"/>
      <c r="FH536" s="14"/>
      <c r="FI536" s="14"/>
      <c r="FJ536" s="14"/>
      <c r="FK536" s="14"/>
      <c r="FL536" s="14"/>
      <c r="FM536" s="14"/>
      <c r="FN536" s="14"/>
      <c r="FO536" s="14"/>
      <c r="FP536" s="14"/>
      <c r="FQ536" s="14"/>
      <c r="FR536" s="14"/>
      <c r="FS536" s="14"/>
      <c r="FT536" s="14"/>
      <c r="FU536" s="14"/>
      <c r="FV536" s="14"/>
      <c r="FW536" s="14"/>
      <c r="FX536" s="14"/>
      <c r="FY536" s="14"/>
      <c r="FZ536" s="14"/>
      <c r="GA536" s="14"/>
      <c r="GB536" s="14"/>
    </row>
    <row r="537" spans="1:184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  <c r="EE537" s="14"/>
      <c r="EF537" s="14"/>
      <c r="EG537" s="14"/>
      <c r="EH537" s="14"/>
      <c r="EI537" s="14"/>
      <c r="EJ537" s="14"/>
      <c r="EK537" s="14"/>
      <c r="EL537" s="14"/>
      <c r="EM537" s="14"/>
      <c r="EN537" s="14"/>
      <c r="EO537" s="14"/>
      <c r="EP537" s="14"/>
      <c r="EQ537" s="14"/>
      <c r="ER537" s="14"/>
      <c r="ES537" s="14"/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14"/>
      <c r="FH537" s="14"/>
      <c r="FI537" s="14"/>
      <c r="FJ537" s="14"/>
      <c r="FK537" s="14"/>
      <c r="FL537" s="14"/>
      <c r="FM537" s="14"/>
      <c r="FN537" s="14"/>
      <c r="FO537" s="14"/>
      <c r="FP537" s="14"/>
      <c r="FQ537" s="14"/>
      <c r="FR537" s="14"/>
      <c r="FS537" s="14"/>
      <c r="FT537" s="14"/>
      <c r="FU537" s="14"/>
      <c r="FV537" s="14"/>
      <c r="FW537" s="14"/>
      <c r="FX537" s="14"/>
      <c r="FY537" s="14"/>
      <c r="FZ537" s="14"/>
      <c r="GA537" s="14"/>
      <c r="GB537" s="14"/>
    </row>
    <row r="538" spans="1:184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  <c r="EE538" s="14"/>
      <c r="EF538" s="14"/>
      <c r="EG538" s="14"/>
      <c r="EH538" s="14"/>
      <c r="EI538" s="14"/>
      <c r="EJ538" s="14"/>
      <c r="EK538" s="14"/>
      <c r="EL538" s="14"/>
      <c r="EM538" s="14"/>
      <c r="EN538" s="14"/>
      <c r="EO538" s="14"/>
      <c r="EP538" s="14"/>
      <c r="EQ538" s="14"/>
      <c r="ER538" s="14"/>
      <c r="ES538" s="14"/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14"/>
      <c r="FH538" s="14"/>
      <c r="FI538" s="14"/>
      <c r="FJ538" s="14"/>
      <c r="FK538" s="14"/>
      <c r="FL538" s="14"/>
      <c r="FM538" s="14"/>
      <c r="FN538" s="14"/>
      <c r="FO538" s="14"/>
      <c r="FP538" s="14"/>
      <c r="FQ538" s="14"/>
      <c r="FR538" s="14"/>
      <c r="FS538" s="14"/>
      <c r="FT538" s="14"/>
      <c r="FU538" s="14"/>
      <c r="FV538" s="14"/>
      <c r="FW538" s="14"/>
      <c r="FX538" s="14"/>
      <c r="FY538" s="14"/>
      <c r="FZ538" s="14"/>
      <c r="GA538" s="14"/>
      <c r="GB538" s="14"/>
    </row>
    <row r="539" spans="1:184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  <c r="EG539" s="14"/>
      <c r="EH539" s="14"/>
      <c r="EI539" s="14"/>
      <c r="EJ539" s="14"/>
      <c r="EK539" s="14"/>
      <c r="EL539" s="14"/>
      <c r="EM539" s="14"/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14"/>
      <c r="FH539" s="14"/>
      <c r="FI539" s="14"/>
      <c r="FJ539" s="14"/>
      <c r="FK539" s="14"/>
      <c r="FL539" s="14"/>
      <c r="FM539" s="14"/>
      <c r="FN539" s="14"/>
      <c r="FO539" s="14"/>
      <c r="FP539" s="14"/>
      <c r="FQ539" s="14"/>
      <c r="FR539" s="14"/>
      <c r="FS539" s="14"/>
      <c r="FT539" s="14"/>
      <c r="FU539" s="14"/>
      <c r="FV539" s="14"/>
      <c r="FW539" s="14"/>
      <c r="FX539" s="14"/>
      <c r="FY539" s="14"/>
      <c r="FZ539" s="14"/>
      <c r="GA539" s="14"/>
      <c r="GB539" s="14"/>
    </row>
    <row r="540" spans="1:184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  <c r="EB540" s="14"/>
      <c r="EC540" s="14"/>
      <c r="ED540" s="14"/>
      <c r="EE540" s="14"/>
      <c r="EF540" s="14"/>
      <c r="EG540" s="14"/>
      <c r="EH540" s="14"/>
      <c r="EI540" s="14"/>
      <c r="EJ540" s="14"/>
      <c r="EK540" s="14"/>
      <c r="EL540" s="14"/>
      <c r="EM540" s="14"/>
      <c r="EN540" s="14"/>
      <c r="EO540" s="14"/>
      <c r="EP540" s="14"/>
      <c r="EQ540" s="14"/>
      <c r="ER540" s="14"/>
      <c r="ES540" s="14"/>
      <c r="ET540" s="14"/>
      <c r="EU540" s="14"/>
      <c r="EV540" s="14"/>
      <c r="EW540" s="14"/>
      <c r="EX540" s="14"/>
      <c r="EY540" s="14"/>
      <c r="EZ540" s="14"/>
      <c r="FA540" s="14"/>
      <c r="FB540" s="14"/>
      <c r="FC540" s="14"/>
      <c r="FD540" s="14"/>
      <c r="FE540" s="14"/>
      <c r="FF540" s="14"/>
      <c r="FG540" s="14"/>
      <c r="FH540" s="14"/>
      <c r="FI540" s="14"/>
      <c r="FJ540" s="14"/>
      <c r="FK540" s="14"/>
      <c r="FL540" s="14"/>
      <c r="FM540" s="14"/>
      <c r="FN540" s="14"/>
      <c r="FO540" s="14"/>
      <c r="FP540" s="14"/>
      <c r="FQ540" s="14"/>
      <c r="FR540" s="14"/>
      <c r="FS540" s="14"/>
      <c r="FT540" s="14"/>
      <c r="FU540" s="14"/>
      <c r="FV540" s="14"/>
      <c r="FW540" s="14"/>
      <c r="FX540" s="14"/>
      <c r="FY540" s="14"/>
      <c r="FZ540" s="14"/>
      <c r="GA540" s="14"/>
      <c r="GB540" s="14"/>
    </row>
    <row r="541" spans="1:184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  <c r="EB541" s="14"/>
      <c r="EC541" s="14"/>
      <c r="ED541" s="14"/>
      <c r="EE541" s="14"/>
      <c r="EF541" s="14"/>
      <c r="EG541" s="14"/>
      <c r="EH541" s="14"/>
      <c r="EI541" s="14"/>
      <c r="EJ541" s="14"/>
      <c r="EK541" s="14"/>
      <c r="EL541" s="14"/>
      <c r="EM541" s="14"/>
      <c r="EN541" s="14"/>
      <c r="EO541" s="14"/>
      <c r="EP541" s="14"/>
      <c r="EQ541" s="14"/>
      <c r="ER541" s="14"/>
      <c r="ES541" s="14"/>
      <c r="ET541" s="14"/>
      <c r="EU541" s="14"/>
      <c r="EV541" s="14"/>
      <c r="EW541" s="14"/>
      <c r="EX541" s="14"/>
      <c r="EY541" s="14"/>
      <c r="EZ541" s="14"/>
      <c r="FA541" s="14"/>
      <c r="FB541" s="14"/>
      <c r="FC541" s="14"/>
      <c r="FD541" s="14"/>
      <c r="FE541" s="14"/>
      <c r="FF541" s="14"/>
      <c r="FG541" s="14"/>
      <c r="FH541" s="14"/>
      <c r="FI541" s="14"/>
      <c r="FJ541" s="14"/>
      <c r="FK541" s="14"/>
      <c r="FL541" s="14"/>
      <c r="FM541" s="14"/>
      <c r="FN541" s="14"/>
      <c r="FO541" s="14"/>
      <c r="FP541" s="14"/>
      <c r="FQ541" s="14"/>
      <c r="FR541" s="14"/>
      <c r="FS541" s="14"/>
      <c r="FT541" s="14"/>
      <c r="FU541" s="14"/>
      <c r="FV541" s="14"/>
      <c r="FW541" s="14"/>
      <c r="FX541" s="14"/>
      <c r="FY541" s="14"/>
      <c r="FZ541" s="14"/>
      <c r="GA541" s="14"/>
      <c r="GB541" s="14"/>
    </row>
    <row r="542" spans="1:184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  <c r="EG542" s="14"/>
      <c r="EH542" s="14"/>
      <c r="EI542" s="14"/>
      <c r="EJ542" s="14"/>
      <c r="EK542" s="14"/>
      <c r="EL542" s="14"/>
      <c r="EM542" s="14"/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4"/>
      <c r="EY542" s="14"/>
      <c r="EZ542" s="14"/>
      <c r="FA542" s="14"/>
      <c r="FB542" s="14"/>
      <c r="FC542" s="14"/>
      <c r="FD542" s="14"/>
      <c r="FE542" s="14"/>
      <c r="FF542" s="14"/>
      <c r="FG542" s="14"/>
      <c r="FH542" s="14"/>
      <c r="FI542" s="14"/>
      <c r="FJ542" s="14"/>
      <c r="FK542" s="14"/>
      <c r="FL542" s="14"/>
      <c r="FM542" s="14"/>
      <c r="FN542" s="14"/>
      <c r="FO542" s="14"/>
      <c r="FP542" s="14"/>
      <c r="FQ542" s="14"/>
      <c r="FR542" s="14"/>
      <c r="FS542" s="14"/>
      <c r="FT542" s="14"/>
      <c r="FU542" s="14"/>
      <c r="FV542" s="14"/>
      <c r="FW542" s="14"/>
      <c r="FX542" s="14"/>
      <c r="FY542" s="14"/>
      <c r="FZ542" s="14"/>
      <c r="GA542" s="14"/>
      <c r="GB542" s="14"/>
    </row>
    <row r="543" spans="1:184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  <c r="EB543" s="14"/>
      <c r="EC543" s="14"/>
      <c r="ED543" s="14"/>
      <c r="EE543" s="14"/>
      <c r="EF543" s="14"/>
      <c r="EG543" s="14"/>
      <c r="EH543" s="14"/>
      <c r="EI543" s="14"/>
      <c r="EJ543" s="14"/>
      <c r="EK543" s="14"/>
      <c r="EL543" s="14"/>
      <c r="EM543" s="14"/>
      <c r="EN543" s="14"/>
      <c r="EO543" s="14"/>
      <c r="EP543" s="14"/>
      <c r="EQ543" s="14"/>
      <c r="ER543" s="14"/>
      <c r="ES543" s="14"/>
      <c r="ET543" s="14"/>
      <c r="EU543" s="14"/>
      <c r="EV543" s="14"/>
      <c r="EW543" s="14"/>
      <c r="EX543" s="14"/>
      <c r="EY543" s="14"/>
      <c r="EZ543" s="14"/>
      <c r="FA543" s="14"/>
      <c r="FB543" s="14"/>
      <c r="FC543" s="14"/>
      <c r="FD543" s="14"/>
      <c r="FE543" s="14"/>
      <c r="FF543" s="14"/>
      <c r="FG543" s="14"/>
      <c r="FH543" s="14"/>
      <c r="FI543" s="14"/>
      <c r="FJ543" s="14"/>
      <c r="FK543" s="14"/>
      <c r="FL543" s="14"/>
      <c r="FM543" s="14"/>
      <c r="FN543" s="14"/>
      <c r="FO543" s="14"/>
      <c r="FP543" s="14"/>
      <c r="FQ543" s="14"/>
      <c r="FR543" s="14"/>
      <c r="FS543" s="14"/>
      <c r="FT543" s="14"/>
      <c r="FU543" s="14"/>
      <c r="FV543" s="14"/>
      <c r="FW543" s="14"/>
      <c r="FX543" s="14"/>
      <c r="FY543" s="14"/>
      <c r="FZ543" s="14"/>
      <c r="GA543" s="14"/>
      <c r="GB543" s="14"/>
    </row>
    <row r="544" spans="1:184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  <c r="EB544" s="14"/>
      <c r="EC544" s="14"/>
      <c r="ED544" s="14"/>
      <c r="EE544" s="14"/>
      <c r="EF544" s="14"/>
      <c r="EG544" s="14"/>
      <c r="EH544" s="14"/>
      <c r="EI544" s="14"/>
      <c r="EJ544" s="14"/>
      <c r="EK544" s="14"/>
      <c r="EL544" s="14"/>
      <c r="EM544" s="14"/>
      <c r="EN544" s="14"/>
      <c r="EO544" s="14"/>
      <c r="EP544" s="14"/>
      <c r="EQ544" s="14"/>
      <c r="ER544" s="14"/>
      <c r="ES544" s="14"/>
      <c r="ET544" s="14"/>
      <c r="EU544" s="14"/>
      <c r="EV544" s="14"/>
      <c r="EW544" s="14"/>
      <c r="EX544" s="14"/>
      <c r="EY544" s="14"/>
      <c r="EZ544" s="14"/>
      <c r="FA544" s="14"/>
      <c r="FB544" s="14"/>
      <c r="FC544" s="14"/>
      <c r="FD544" s="14"/>
      <c r="FE544" s="14"/>
      <c r="FF544" s="14"/>
      <c r="FG544" s="14"/>
      <c r="FH544" s="14"/>
      <c r="FI544" s="14"/>
      <c r="FJ544" s="14"/>
      <c r="FK544" s="14"/>
      <c r="FL544" s="14"/>
      <c r="FM544" s="14"/>
      <c r="FN544" s="14"/>
      <c r="FO544" s="14"/>
      <c r="FP544" s="14"/>
      <c r="FQ544" s="14"/>
      <c r="FR544" s="14"/>
      <c r="FS544" s="14"/>
      <c r="FT544" s="14"/>
      <c r="FU544" s="14"/>
      <c r="FV544" s="14"/>
      <c r="FW544" s="14"/>
      <c r="FX544" s="14"/>
      <c r="FY544" s="14"/>
      <c r="FZ544" s="14"/>
      <c r="GA544" s="14"/>
      <c r="GB544" s="14"/>
    </row>
    <row r="545" spans="1:184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  <c r="EE545" s="14"/>
      <c r="EF545" s="14"/>
      <c r="EG545" s="14"/>
      <c r="EH545" s="14"/>
      <c r="EI545" s="14"/>
      <c r="EJ545" s="14"/>
      <c r="EK545" s="14"/>
      <c r="EL545" s="14"/>
      <c r="EM545" s="14"/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4"/>
      <c r="EY545" s="14"/>
      <c r="EZ545" s="14"/>
      <c r="FA545" s="14"/>
      <c r="FB545" s="14"/>
      <c r="FC545" s="14"/>
      <c r="FD545" s="14"/>
      <c r="FE545" s="14"/>
      <c r="FF545" s="14"/>
      <c r="FG545" s="14"/>
      <c r="FH545" s="14"/>
      <c r="FI545" s="14"/>
      <c r="FJ545" s="14"/>
      <c r="FK545" s="14"/>
      <c r="FL545" s="14"/>
      <c r="FM545" s="14"/>
      <c r="FN545" s="14"/>
      <c r="FO545" s="14"/>
      <c r="FP545" s="14"/>
      <c r="FQ545" s="14"/>
      <c r="FR545" s="14"/>
      <c r="FS545" s="14"/>
      <c r="FT545" s="14"/>
      <c r="FU545" s="14"/>
      <c r="FV545" s="14"/>
      <c r="FW545" s="14"/>
      <c r="FX545" s="14"/>
      <c r="FY545" s="14"/>
      <c r="FZ545" s="14"/>
      <c r="GA545" s="14"/>
      <c r="GB545" s="14"/>
    </row>
    <row r="546" spans="1:184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  <c r="EE546" s="14"/>
      <c r="EF546" s="14"/>
      <c r="EG546" s="14"/>
      <c r="EH546" s="14"/>
      <c r="EI546" s="14"/>
      <c r="EJ546" s="14"/>
      <c r="EK546" s="14"/>
      <c r="EL546" s="14"/>
      <c r="EM546" s="14"/>
      <c r="EN546" s="14"/>
      <c r="EO546" s="14"/>
      <c r="EP546" s="14"/>
      <c r="EQ546" s="14"/>
      <c r="ER546" s="14"/>
      <c r="ES546" s="14"/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14"/>
      <c r="FH546" s="14"/>
      <c r="FI546" s="14"/>
      <c r="FJ546" s="14"/>
      <c r="FK546" s="14"/>
      <c r="FL546" s="14"/>
      <c r="FM546" s="14"/>
      <c r="FN546" s="14"/>
      <c r="FO546" s="14"/>
      <c r="FP546" s="14"/>
      <c r="FQ546" s="14"/>
      <c r="FR546" s="14"/>
      <c r="FS546" s="14"/>
      <c r="FT546" s="14"/>
      <c r="FU546" s="14"/>
      <c r="FV546" s="14"/>
      <c r="FW546" s="14"/>
      <c r="FX546" s="14"/>
      <c r="FY546" s="14"/>
      <c r="FZ546" s="14"/>
      <c r="GA546" s="14"/>
      <c r="GB546" s="14"/>
    </row>
    <row r="547" spans="1:184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  <c r="EE547" s="14"/>
      <c r="EF547" s="14"/>
      <c r="EG547" s="14"/>
      <c r="EH547" s="14"/>
      <c r="EI547" s="14"/>
      <c r="EJ547" s="14"/>
      <c r="EK547" s="14"/>
      <c r="EL547" s="14"/>
      <c r="EM547" s="14"/>
      <c r="EN547" s="14"/>
      <c r="EO547" s="14"/>
      <c r="EP547" s="14"/>
      <c r="EQ547" s="14"/>
      <c r="ER547" s="14"/>
      <c r="ES547" s="14"/>
      <c r="ET547" s="14"/>
      <c r="EU547" s="14"/>
      <c r="EV547" s="14"/>
      <c r="EW547" s="14"/>
      <c r="EX547" s="14"/>
      <c r="EY547" s="14"/>
      <c r="EZ547" s="14"/>
      <c r="FA547" s="14"/>
      <c r="FB547" s="14"/>
      <c r="FC547" s="14"/>
      <c r="FD547" s="14"/>
      <c r="FE547" s="14"/>
      <c r="FF547" s="14"/>
      <c r="FG547" s="14"/>
      <c r="FH547" s="14"/>
      <c r="FI547" s="14"/>
      <c r="FJ547" s="14"/>
      <c r="FK547" s="14"/>
      <c r="FL547" s="14"/>
      <c r="FM547" s="14"/>
      <c r="FN547" s="14"/>
      <c r="FO547" s="14"/>
      <c r="FP547" s="14"/>
      <c r="FQ547" s="14"/>
      <c r="FR547" s="14"/>
      <c r="FS547" s="14"/>
      <c r="FT547" s="14"/>
      <c r="FU547" s="14"/>
      <c r="FV547" s="14"/>
      <c r="FW547" s="14"/>
      <c r="FX547" s="14"/>
      <c r="FY547" s="14"/>
      <c r="FZ547" s="14"/>
      <c r="GA547" s="14"/>
      <c r="GB547" s="14"/>
    </row>
    <row r="548" spans="1:184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  <c r="EG548" s="14"/>
      <c r="EH548" s="14"/>
      <c r="EI548" s="14"/>
      <c r="EJ548" s="14"/>
      <c r="EK548" s="14"/>
      <c r="EL548" s="14"/>
      <c r="EM548" s="14"/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14"/>
      <c r="FH548" s="14"/>
      <c r="FI548" s="14"/>
      <c r="FJ548" s="14"/>
      <c r="FK548" s="14"/>
      <c r="FL548" s="14"/>
      <c r="FM548" s="14"/>
      <c r="FN548" s="14"/>
      <c r="FO548" s="14"/>
      <c r="FP548" s="14"/>
      <c r="FQ548" s="14"/>
      <c r="FR548" s="14"/>
      <c r="FS548" s="14"/>
      <c r="FT548" s="14"/>
      <c r="FU548" s="14"/>
      <c r="FV548" s="14"/>
      <c r="FW548" s="14"/>
      <c r="FX548" s="14"/>
      <c r="FY548" s="14"/>
      <c r="FZ548" s="14"/>
      <c r="GA548" s="14"/>
      <c r="GB548" s="14"/>
    </row>
    <row r="549" spans="1:184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  <c r="EE549" s="14"/>
      <c r="EF549" s="14"/>
      <c r="EG549" s="14"/>
      <c r="EH549" s="14"/>
      <c r="EI549" s="14"/>
      <c r="EJ549" s="14"/>
      <c r="EK549" s="14"/>
      <c r="EL549" s="14"/>
      <c r="EM549" s="14"/>
      <c r="EN549" s="14"/>
      <c r="EO549" s="14"/>
      <c r="EP549" s="14"/>
      <c r="EQ549" s="14"/>
      <c r="ER549" s="14"/>
      <c r="ES549" s="14"/>
      <c r="ET549" s="14"/>
      <c r="EU549" s="14"/>
      <c r="EV549" s="14"/>
      <c r="EW549" s="14"/>
      <c r="EX549" s="14"/>
      <c r="EY549" s="14"/>
      <c r="EZ549" s="14"/>
      <c r="FA549" s="14"/>
      <c r="FB549" s="14"/>
      <c r="FC549" s="14"/>
      <c r="FD549" s="14"/>
      <c r="FE549" s="14"/>
      <c r="FF549" s="14"/>
      <c r="FG549" s="14"/>
      <c r="FH549" s="14"/>
      <c r="FI549" s="14"/>
      <c r="FJ549" s="14"/>
      <c r="FK549" s="14"/>
      <c r="FL549" s="14"/>
      <c r="FM549" s="14"/>
      <c r="FN549" s="14"/>
      <c r="FO549" s="14"/>
      <c r="FP549" s="14"/>
      <c r="FQ549" s="14"/>
      <c r="FR549" s="14"/>
      <c r="FS549" s="14"/>
      <c r="FT549" s="14"/>
      <c r="FU549" s="14"/>
      <c r="FV549" s="14"/>
      <c r="FW549" s="14"/>
      <c r="FX549" s="14"/>
      <c r="FY549" s="14"/>
      <c r="FZ549" s="14"/>
      <c r="GA549" s="14"/>
      <c r="GB549" s="14"/>
    </row>
    <row r="550" spans="1:184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  <c r="EE550" s="14"/>
      <c r="EF550" s="14"/>
      <c r="EG550" s="14"/>
      <c r="EH550" s="14"/>
      <c r="EI550" s="14"/>
      <c r="EJ550" s="14"/>
      <c r="EK550" s="14"/>
      <c r="EL550" s="14"/>
      <c r="EM550" s="14"/>
      <c r="EN550" s="14"/>
      <c r="EO550" s="14"/>
      <c r="EP550" s="14"/>
      <c r="EQ550" s="14"/>
      <c r="ER550" s="14"/>
      <c r="ES550" s="14"/>
      <c r="ET550" s="14"/>
      <c r="EU550" s="14"/>
      <c r="EV550" s="14"/>
      <c r="EW550" s="14"/>
      <c r="EX550" s="14"/>
      <c r="EY550" s="14"/>
      <c r="EZ550" s="14"/>
      <c r="FA550" s="14"/>
      <c r="FB550" s="14"/>
      <c r="FC550" s="14"/>
      <c r="FD550" s="14"/>
      <c r="FE550" s="14"/>
      <c r="FF550" s="14"/>
      <c r="FG550" s="14"/>
      <c r="FH550" s="14"/>
      <c r="FI550" s="14"/>
      <c r="FJ550" s="14"/>
      <c r="FK550" s="14"/>
      <c r="FL550" s="14"/>
      <c r="FM550" s="14"/>
      <c r="FN550" s="14"/>
      <c r="FO550" s="14"/>
      <c r="FP550" s="14"/>
      <c r="FQ550" s="14"/>
      <c r="FR550" s="14"/>
      <c r="FS550" s="14"/>
      <c r="FT550" s="14"/>
      <c r="FU550" s="14"/>
      <c r="FV550" s="14"/>
      <c r="FW550" s="14"/>
      <c r="FX550" s="14"/>
      <c r="FY550" s="14"/>
      <c r="FZ550" s="14"/>
      <c r="GA550" s="14"/>
      <c r="GB550" s="14"/>
    </row>
    <row r="551" spans="1:184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  <c r="EE551" s="14"/>
      <c r="EF551" s="14"/>
      <c r="EG551" s="14"/>
      <c r="EH551" s="14"/>
      <c r="EI551" s="14"/>
      <c r="EJ551" s="14"/>
      <c r="EK551" s="14"/>
      <c r="EL551" s="14"/>
      <c r="EM551" s="14"/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4"/>
      <c r="EY551" s="14"/>
      <c r="EZ551" s="14"/>
      <c r="FA551" s="14"/>
      <c r="FB551" s="14"/>
      <c r="FC551" s="14"/>
      <c r="FD551" s="14"/>
      <c r="FE551" s="14"/>
      <c r="FF551" s="14"/>
      <c r="FG551" s="14"/>
      <c r="FH551" s="14"/>
      <c r="FI551" s="14"/>
      <c r="FJ551" s="14"/>
      <c r="FK551" s="14"/>
      <c r="FL551" s="14"/>
      <c r="FM551" s="14"/>
      <c r="FN551" s="14"/>
      <c r="FO551" s="14"/>
      <c r="FP551" s="14"/>
      <c r="FQ551" s="14"/>
      <c r="FR551" s="14"/>
      <c r="FS551" s="14"/>
      <c r="FT551" s="14"/>
      <c r="FU551" s="14"/>
      <c r="FV551" s="14"/>
      <c r="FW551" s="14"/>
      <c r="FX551" s="14"/>
      <c r="FY551" s="14"/>
      <c r="FZ551" s="14"/>
      <c r="GA551" s="14"/>
      <c r="GB551" s="14"/>
    </row>
    <row r="552" spans="1:184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  <c r="EB552" s="14"/>
      <c r="EC552" s="14"/>
      <c r="ED552" s="14"/>
      <c r="EE552" s="14"/>
      <c r="EF552" s="14"/>
      <c r="EG552" s="14"/>
      <c r="EH552" s="14"/>
      <c r="EI552" s="14"/>
      <c r="EJ552" s="14"/>
      <c r="EK552" s="14"/>
      <c r="EL552" s="14"/>
      <c r="EM552" s="14"/>
      <c r="EN552" s="14"/>
      <c r="EO552" s="14"/>
      <c r="EP552" s="14"/>
      <c r="EQ552" s="14"/>
      <c r="ER552" s="14"/>
      <c r="ES552" s="14"/>
      <c r="ET552" s="14"/>
      <c r="EU552" s="14"/>
      <c r="EV552" s="14"/>
      <c r="EW552" s="14"/>
      <c r="EX552" s="14"/>
      <c r="EY552" s="14"/>
      <c r="EZ552" s="14"/>
      <c r="FA552" s="14"/>
      <c r="FB552" s="14"/>
      <c r="FC552" s="14"/>
      <c r="FD552" s="14"/>
      <c r="FE552" s="14"/>
      <c r="FF552" s="14"/>
      <c r="FG552" s="14"/>
      <c r="FH552" s="14"/>
      <c r="FI552" s="14"/>
      <c r="FJ552" s="14"/>
      <c r="FK552" s="14"/>
      <c r="FL552" s="14"/>
      <c r="FM552" s="14"/>
      <c r="FN552" s="14"/>
      <c r="FO552" s="14"/>
      <c r="FP552" s="14"/>
      <c r="FQ552" s="14"/>
      <c r="FR552" s="14"/>
      <c r="FS552" s="14"/>
      <c r="FT552" s="14"/>
      <c r="FU552" s="14"/>
      <c r="FV552" s="14"/>
      <c r="FW552" s="14"/>
      <c r="FX552" s="14"/>
      <c r="FY552" s="14"/>
      <c r="FZ552" s="14"/>
      <c r="GA552" s="14"/>
      <c r="GB552" s="14"/>
    </row>
    <row r="553" spans="1:184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  <c r="EE553" s="14"/>
      <c r="EF553" s="14"/>
      <c r="EG553" s="14"/>
      <c r="EH553" s="14"/>
      <c r="EI553" s="14"/>
      <c r="EJ553" s="14"/>
      <c r="EK553" s="14"/>
      <c r="EL553" s="14"/>
      <c r="EM553" s="14"/>
      <c r="EN553" s="14"/>
      <c r="EO553" s="14"/>
      <c r="EP553" s="14"/>
      <c r="EQ553" s="14"/>
      <c r="ER553" s="14"/>
      <c r="ES553" s="14"/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14"/>
      <c r="FH553" s="14"/>
      <c r="FI553" s="14"/>
      <c r="FJ553" s="14"/>
      <c r="FK553" s="14"/>
      <c r="FL553" s="14"/>
      <c r="FM553" s="14"/>
      <c r="FN553" s="14"/>
      <c r="FO553" s="14"/>
      <c r="FP553" s="14"/>
      <c r="FQ553" s="14"/>
      <c r="FR553" s="14"/>
      <c r="FS553" s="14"/>
      <c r="FT553" s="14"/>
      <c r="FU553" s="14"/>
      <c r="FV553" s="14"/>
      <c r="FW553" s="14"/>
      <c r="FX553" s="14"/>
      <c r="FY553" s="14"/>
      <c r="FZ553" s="14"/>
      <c r="GA553" s="14"/>
      <c r="GB553" s="14"/>
    </row>
    <row r="554" spans="1:184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14"/>
      <c r="FH554" s="14"/>
      <c r="FI554" s="14"/>
      <c r="FJ554" s="14"/>
      <c r="FK554" s="14"/>
      <c r="FL554" s="14"/>
      <c r="FM554" s="14"/>
      <c r="FN554" s="14"/>
      <c r="FO554" s="14"/>
      <c r="FP554" s="14"/>
      <c r="FQ554" s="14"/>
      <c r="FR554" s="14"/>
      <c r="FS554" s="14"/>
      <c r="FT554" s="14"/>
      <c r="FU554" s="14"/>
      <c r="FV554" s="14"/>
      <c r="FW554" s="14"/>
      <c r="FX554" s="14"/>
      <c r="FY554" s="14"/>
      <c r="FZ554" s="14"/>
      <c r="GA554" s="14"/>
      <c r="GB554" s="14"/>
    </row>
    <row r="555" spans="1:184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  <c r="EB555" s="14"/>
      <c r="EC555" s="14"/>
      <c r="ED555" s="14"/>
      <c r="EE555" s="14"/>
      <c r="EF555" s="14"/>
      <c r="EG555" s="14"/>
      <c r="EH555" s="14"/>
      <c r="EI555" s="14"/>
      <c r="EJ555" s="14"/>
      <c r="EK555" s="14"/>
      <c r="EL555" s="14"/>
      <c r="EM555" s="14"/>
      <c r="EN555" s="14"/>
      <c r="EO555" s="14"/>
      <c r="EP555" s="14"/>
      <c r="EQ555" s="14"/>
      <c r="ER555" s="14"/>
      <c r="ES555" s="14"/>
      <c r="ET555" s="14"/>
      <c r="EU555" s="14"/>
      <c r="EV555" s="14"/>
      <c r="EW555" s="14"/>
      <c r="EX555" s="14"/>
      <c r="EY555" s="14"/>
      <c r="EZ555" s="14"/>
      <c r="FA555" s="14"/>
      <c r="FB555" s="14"/>
      <c r="FC555" s="14"/>
      <c r="FD555" s="14"/>
      <c r="FE555" s="14"/>
      <c r="FF555" s="14"/>
      <c r="FG555" s="14"/>
      <c r="FH555" s="14"/>
      <c r="FI555" s="14"/>
      <c r="FJ555" s="14"/>
      <c r="FK555" s="14"/>
      <c r="FL555" s="14"/>
      <c r="FM555" s="14"/>
      <c r="FN555" s="14"/>
      <c r="FO555" s="14"/>
      <c r="FP555" s="14"/>
      <c r="FQ555" s="14"/>
      <c r="FR555" s="14"/>
      <c r="FS555" s="14"/>
      <c r="FT555" s="14"/>
      <c r="FU555" s="14"/>
      <c r="FV555" s="14"/>
      <c r="FW555" s="14"/>
      <c r="FX555" s="14"/>
      <c r="FY555" s="14"/>
      <c r="FZ555" s="14"/>
      <c r="GA555" s="14"/>
      <c r="GB555" s="14"/>
    </row>
    <row r="556" spans="1:184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  <c r="EB556" s="14"/>
      <c r="EC556" s="14"/>
      <c r="ED556" s="14"/>
      <c r="EE556" s="14"/>
      <c r="EF556" s="14"/>
      <c r="EG556" s="14"/>
      <c r="EH556" s="14"/>
      <c r="EI556" s="14"/>
      <c r="EJ556" s="14"/>
      <c r="EK556" s="14"/>
      <c r="EL556" s="14"/>
      <c r="EM556" s="14"/>
      <c r="EN556" s="14"/>
      <c r="EO556" s="14"/>
      <c r="EP556" s="14"/>
      <c r="EQ556" s="14"/>
      <c r="ER556" s="14"/>
      <c r="ES556" s="14"/>
      <c r="ET556" s="14"/>
      <c r="EU556" s="14"/>
      <c r="EV556" s="14"/>
      <c r="EW556" s="14"/>
      <c r="EX556" s="14"/>
      <c r="EY556" s="14"/>
      <c r="EZ556" s="14"/>
      <c r="FA556" s="14"/>
      <c r="FB556" s="14"/>
      <c r="FC556" s="14"/>
      <c r="FD556" s="14"/>
      <c r="FE556" s="14"/>
      <c r="FF556" s="14"/>
      <c r="FG556" s="14"/>
      <c r="FH556" s="14"/>
      <c r="FI556" s="14"/>
      <c r="FJ556" s="14"/>
      <c r="FK556" s="14"/>
      <c r="FL556" s="14"/>
      <c r="FM556" s="14"/>
      <c r="FN556" s="14"/>
      <c r="FO556" s="14"/>
      <c r="FP556" s="14"/>
      <c r="FQ556" s="14"/>
      <c r="FR556" s="14"/>
      <c r="FS556" s="14"/>
      <c r="FT556" s="14"/>
      <c r="FU556" s="14"/>
      <c r="FV556" s="14"/>
      <c r="FW556" s="14"/>
      <c r="FX556" s="14"/>
      <c r="FY556" s="14"/>
      <c r="FZ556" s="14"/>
      <c r="GA556" s="14"/>
      <c r="GB556" s="14"/>
    </row>
    <row r="557" spans="1:184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  <c r="EE557" s="14"/>
      <c r="EF557" s="14"/>
      <c r="EG557" s="14"/>
      <c r="EH557" s="14"/>
      <c r="EI557" s="14"/>
      <c r="EJ557" s="14"/>
      <c r="EK557" s="14"/>
      <c r="EL557" s="14"/>
      <c r="EM557" s="14"/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4"/>
      <c r="EY557" s="14"/>
      <c r="EZ557" s="14"/>
      <c r="FA557" s="14"/>
      <c r="FB557" s="14"/>
      <c r="FC557" s="14"/>
      <c r="FD557" s="14"/>
      <c r="FE557" s="14"/>
      <c r="FF557" s="14"/>
      <c r="FG557" s="14"/>
      <c r="FH557" s="14"/>
      <c r="FI557" s="14"/>
      <c r="FJ557" s="14"/>
      <c r="FK557" s="14"/>
      <c r="FL557" s="14"/>
      <c r="FM557" s="14"/>
      <c r="FN557" s="14"/>
      <c r="FO557" s="14"/>
      <c r="FP557" s="14"/>
      <c r="FQ557" s="14"/>
      <c r="FR557" s="14"/>
      <c r="FS557" s="14"/>
      <c r="FT557" s="14"/>
      <c r="FU557" s="14"/>
      <c r="FV557" s="14"/>
      <c r="FW557" s="14"/>
      <c r="FX557" s="14"/>
      <c r="FY557" s="14"/>
      <c r="FZ557" s="14"/>
      <c r="GA557" s="14"/>
      <c r="GB557" s="14"/>
    </row>
    <row r="558" spans="1:184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  <c r="EE558" s="14"/>
      <c r="EF558" s="14"/>
      <c r="EG558" s="14"/>
      <c r="EH558" s="14"/>
      <c r="EI558" s="14"/>
      <c r="EJ558" s="14"/>
      <c r="EK558" s="14"/>
      <c r="EL558" s="14"/>
      <c r="EM558" s="14"/>
      <c r="EN558" s="14"/>
      <c r="EO558" s="14"/>
      <c r="EP558" s="14"/>
      <c r="EQ558" s="14"/>
      <c r="ER558" s="14"/>
      <c r="ES558" s="14"/>
      <c r="ET558" s="14"/>
      <c r="EU558" s="14"/>
      <c r="EV558" s="14"/>
      <c r="EW558" s="14"/>
      <c r="EX558" s="14"/>
      <c r="EY558" s="14"/>
      <c r="EZ558" s="14"/>
      <c r="FA558" s="14"/>
      <c r="FB558" s="14"/>
      <c r="FC558" s="14"/>
      <c r="FD558" s="14"/>
      <c r="FE558" s="14"/>
      <c r="FF558" s="14"/>
      <c r="FG558" s="14"/>
      <c r="FH558" s="14"/>
      <c r="FI558" s="14"/>
      <c r="FJ558" s="14"/>
      <c r="FK558" s="14"/>
      <c r="FL558" s="14"/>
      <c r="FM558" s="14"/>
      <c r="FN558" s="14"/>
      <c r="FO558" s="14"/>
      <c r="FP558" s="14"/>
      <c r="FQ558" s="14"/>
      <c r="FR558" s="14"/>
      <c r="FS558" s="14"/>
      <c r="FT558" s="14"/>
      <c r="FU558" s="14"/>
      <c r="FV558" s="14"/>
      <c r="FW558" s="14"/>
      <c r="FX558" s="14"/>
      <c r="FY558" s="14"/>
      <c r="FZ558" s="14"/>
      <c r="GA558" s="14"/>
      <c r="GB558" s="14"/>
    </row>
    <row r="559" spans="1:184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  <c r="EB559" s="14"/>
      <c r="EC559" s="14"/>
      <c r="ED559" s="14"/>
      <c r="EE559" s="14"/>
      <c r="EF559" s="14"/>
      <c r="EG559" s="14"/>
      <c r="EH559" s="14"/>
      <c r="EI559" s="14"/>
      <c r="EJ559" s="14"/>
      <c r="EK559" s="14"/>
      <c r="EL559" s="14"/>
      <c r="EM559" s="14"/>
      <c r="EN559" s="14"/>
      <c r="EO559" s="14"/>
      <c r="EP559" s="14"/>
      <c r="EQ559" s="14"/>
      <c r="ER559" s="14"/>
      <c r="ES559" s="14"/>
      <c r="ET559" s="14"/>
      <c r="EU559" s="14"/>
      <c r="EV559" s="14"/>
      <c r="EW559" s="14"/>
      <c r="EX559" s="14"/>
      <c r="EY559" s="14"/>
      <c r="EZ559" s="14"/>
      <c r="FA559" s="14"/>
      <c r="FB559" s="14"/>
      <c r="FC559" s="14"/>
      <c r="FD559" s="14"/>
      <c r="FE559" s="14"/>
      <c r="FF559" s="14"/>
      <c r="FG559" s="14"/>
      <c r="FH559" s="14"/>
      <c r="FI559" s="14"/>
      <c r="FJ559" s="14"/>
      <c r="FK559" s="14"/>
      <c r="FL559" s="14"/>
      <c r="FM559" s="14"/>
      <c r="FN559" s="14"/>
      <c r="FO559" s="14"/>
      <c r="FP559" s="14"/>
      <c r="FQ559" s="14"/>
      <c r="FR559" s="14"/>
      <c r="FS559" s="14"/>
      <c r="FT559" s="14"/>
      <c r="FU559" s="14"/>
      <c r="FV559" s="14"/>
      <c r="FW559" s="14"/>
      <c r="FX559" s="14"/>
      <c r="FY559" s="14"/>
      <c r="FZ559" s="14"/>
      <c r="GA559" s="14"/>
      <c r="GB559" s="14"/>
    </row>
    <row r="560" spans="1:184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  <c r="EB560" s="14"/>
      <c r="EC560" s="14"/>
      <c r="ED560" s="14"/>
      <c r="EE560" s="14"/>
      <c r="EF560" s="14"/>
      <c r="EG560" s="14"/>
      <c r="EH560" s="14"/>
      <c r="EI560" s="14"/>
      <c r="EJ560" s="14"/>
      <c r="EK560" s="14"/>
      <c r="EL560" s="14"/>
      <c r="EM560" s="14"/>
      <c r="EN560" s="14"/>
      <c r="EO560" s="14"/>
      <c r="EP560" s="14"/>
      <c r="EQ560" s="14"/>
      <c r="ER560" s="14"/>
      <c r="ES560" s="14"/>
      <c r="ET560" s="14"/>
      <c r="EU560" s="14"/>
      <c r="EV560" s="14"/>
      <c r="EW560" s="14"/>
      <c r="EX560" s="14"/>
      <c r="EY560" s="14"/>
      <c r="EZ560" s="14"/>
      <c r="FA560" s="14"/>
      <c r="FB560" s="14"/>
      <c r="FC560" s="14"/>
      <c r="FD560" s="14"/>
      <c r="FE560" s="14"/>
      <c r="FF560" s="14"/>
      <c r="FG560" s="14"/>
      <c r="FH560" s="14"/>
      <c r="FI560" s="14"/>
      <c r="FJ560" s="14"/>
      <c r="FK560" s="14"/>
      <c r="FL560" s="14"/>
      <c r="FM560" s="14"/>
      <c r="FN560" s="14"/>
      <c r="FO560" s="14"/>
      <c r="FP560" s="14"/>
      <c r="FQ560" s="14"/>
      <c r="FR560" s="14"/>
      <c r="FS560" s="14"/>
      <c r="FT560" s="14"/>
      <c r="FU560" s="14"/>
      <c r="FV560" s="14"/>
      <c r="FW560" s="14"/>
      <c r="FX560" s="14"/>
      <c r="FY560" s="14"/>
      <c r="FZ560" s="14"/>
      <c r="GA560" s="14"/>
      <c r="GB560" s="14"/>
    </row>
    <row r="561" spans="1:184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  <c r="EB561" s="14"/>
      <c r="EC561" s="14"/>
      <c r="ED561" s="14"/>
      <c r="EE561" s="14"/>
      <c r="EF561" s="14"/>
      <c r="EG561" s="14"/>
      <c r="EH561" s="14"/>
      <c r="EI561" s="14"/>
      <c r="EJ561" s="14"/>
      <c r="EK561" s="14"/>
      <c r="EL561" s="14"/>
      <c r="EM561" s="14"/>
      <c r="EN561" s="14"/>
      <c r="EO561" s="14"/>
      <c r="EP561" s="14"/>
      <c r="EQ561" s="14"/>
      <c r="ER561" s="14"/>
      <c r="ES561" s="14"/>
      <c r="ET561" s="14"/>
      <c r="EU561" s="14"/>
      <c r="EV561" s="14"/>
      <c r="EW561" s="14"/>
      <c r="EX561" s="14"/>
      <c r="EY561" s="14"/>
      <c r="EZ561" s="14"/>
      <c r="FA561" s="14"/>
      <c r="FB561" s="14"/>
      <c r="FC561" s="14"/>
      <c r="FD561" s="14"/>
      <c r="FE561" s="14"/>
      <c r="FF561" s="14"/>
      <c r="FG561" s="14"/>
      <c r="FH561" s="14"/>
      <c r="FI561" s="14"/>
      <c r="FJ561" s="14"/>
      <c r="FK561" s="14"/>
      <c r="FL561" s="14"/>
      <c r="FM561" s="14"/>
      <c r="FN561" s="14"/>
      <c r="FO561" s="14"/>
      <c r="FP561" s="14"/>
      <c r="FQ561" s="14"/>
      <c r="FR561" s="14"/>
      <c r="FS561" s="14"/>
      <c r="FT561" s="14"/>
      <c r="FU561" s="14"/>
      <c r="FV561" s="14"/>
      <c r="FW561" s="14"/>
      <c r="FX561" s="14"/>
      <c r="FY561" s="14"/>
      <c r="FZ561" s="14"/>
      <c r="GA561" s="14"/>
      <c r="GB561" s="14"/>
    </row>
    <row r="562" spans="1:184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  <c r="EB562" s="14"/>
      <c r="EC562" s="14"/>
      <c r="ED562" s="14"/>
      <c r="EE562" s="14"/>
      <c r="EF562" s="14"/>
      <c r="EG562" s="14"/>
      <c r="EH562" s="14"/>
      <c r="EI562" s="14"/>
      <c r="EJ562" s="14"/>
      <c r="EK562" s="14"/>
      <c r="EL562" s="14"/>
      <c r="EM562" s="14"/>
      <c r="EN562" s="14"/>
      <c r="EO562" s="14"/>
      <c r="EP562" s="14"/>
      <c r="EQ562" s="14"/>
      <c r="ER562" s="14"/>
      <c r="ES562" s="14"/>
      <c r="ET562" s="14"/>
      <c r="EU562" s="14"/>
      <c r="EV562" s="14"/>
      <c r="EW562" s="14"/>
      <c r="EX562" s="14"/>
      <c r="EY562" s="14"/>
      <c r="EZ562" s="14"/>
      <c r="FA562" s="14"/>
      <c r="FB562" s="14"/>
      <c r="FC562" s="14"/>
      <c r="FD562" s="14"/>
      <c r="FE562" s="14"/>
      <c r="FF562" s="14"/>
      <c r="FG562" s="14"/>
      <c r="FH562" s="14"/>
      <c r="FI562" s="14"/>
      <c r="FJ562" s="14"/>
      <c r="FK562" s="14"/>
      <c r="FL562" s="14"/>
      <c r="FM562" s="14"/>
      <c r="FN562" s="14"/>
      <c r="FO562" s="14"/>
      <c r="FP562" s="14"/>
      <c r="FQ562" s="14"/>
      <c r="FR562" s="14"/>
      <c r="FS562" s="14"/>
      <c r="FT562" s="14"/>
      <c r="FU562" s="14"/>
      <c r="FV562" s="14"/>
      <c r="FW562" s="14"/>
      <c r="FX562" s="14"/>
      <c r="FY562" s="14"/>
      <c r="FZ562" s="14"/>
      <c r="GA562" s="14"/>
      <c r="GB562" s="14"/>
    </row>
    <row r="563" spans="1:184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  <c r="EE563" s="14"/>
      <c r="EF563" s="14"/>
      <c r="EG563" s="14"/>
      <c r="EH563" s="14"/>
      <c r="EI563" s="14"/>
      <c r="EJ563" s="14"/>
      <c r="EK563" s="14"/>
      <c r="EL563" s="14"/>
      <c r="EM563" s="14"/>
      <c r="EN563" s="14"/>
      <c r="EO563" s="14"/>
      <c r="EP563" s="14"/>
      <c r="EQ563" s="14"/>
      <c r="ER563" s="14"/>
      <c r="ES563" s="14"/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14"/>
      <c r="FH563" s="14"/>
      <c r="FI563" s="14"/>
      <c r="FJ563" s="14"/>
      <c r="FK563" s="14"/>
      <c r="FL563" s="14"/>
      <c r="FM563" s="14"/>
      <c r="FN563" s="14"/>
      <c r="FO563" s="14"/>
      <c r="FP563" s="14"/>
      <c r="FQ563" s="14"/>
      <c r="FR563" s="14"/>
      <c r="FS563" s="14"/>
      <c r="FT563" s="14"/>
      <c r="FU563" s="14"/>
      <c r="FV563" s="14"/>
      <c r="FW563" s="14"/>
      <c r="FX563" s="14"/>
      <c r="FY563" s="14"/>
      <c r="FZ563" s="14"/>
      <c r="GA563" s="14"/>
      <c r="GB563" s="14"/>
    </row>
    <row r="564" spans="1:184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  <c r="EB564" s="14"/>
      <c r="EC564" s="14"/>
      <c r="ED564" s="14"/>
      <c r="EE564" s="14"/>
      <c r="EF564" s="14"/>
      <c r="EG564" s="14"/>
      <c r="EH564" s="14"/>
      <c r="EI564" s="14"/>
      <c r="EJ564" s="14"/>
      <c r="EK564" s="14"/>
      <c r="EL564" s="14"/>
      <c r="EM564" s="14"/>
      <c r="EN564" s="14"/>
      <c r="EO564" s="14"/>
      <c r="EP564" s="14"/>
      <c r="EQ564" s="14"/>
      <c r="ER564" s="14"/>
      <c r="ES564" s="14"/>
      <c r="ET564" s="14"/>
      <c r="EU564" s="14"/>
      <c r="EV564" s="14"/>
      <c r="EW564" s="14"/>
      <c r="EX564" s="14"/>
      <c r="EY564" s="14"/>
      <c r="EZ564" s="14"/>
      <c r="FA564" s="14"/>
      <c r="FB564" s="14"/>
      <c r="FC564" s="14"/>
      <c r="FD564" s="14"/>
      <c r="FE564" s="14"/>
      <c r="FF564" s="14"/>
      <c r="FG564" s="14"/>
      <c r="FH564" s="14"/>
      <c r="FI564" s="14"/>
      <c r="FJ564" s="14"/>
      <c r="FK564" s="14"/>
      <c r="FL564" s="14"/>
      <c r="FM564" s="14"/>
      <c r="FN564" s="14"/>
      <c r="FO564" s="14"/>
      <c r="FP564" s="14"/>
      <c r="FQ564" s="14"/>
      <c r="FR564" s="14"/>
      <c r="FS564" s="14"/>
      <c r="FT564" s="14"/>
      <c r="FU564" s="14"/>
      <c r="FV564" s="14"/>
      <c r="FW564" s="14"/>
      <c r="FX564" s="14"/>
      <c r="FY564" s="14"/>
      <c r="FZ564" s="14"/>
      <c r="GA564" s="14"/>
      <c r="GB564" s="14"/>
    </row>
    <row r="565" spans="1:184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  <c r="EE565" s="14"/>
      <c r="EF565" s="14"/>
      <c r="EG565" s="14"/>
      <c r="EH565" s="14"/>
      <c r="EI565" s="14"/>
      <c r="EJ565" s="14"/>
      <c r="EK565" s="14"/>
      <c r="EL565" s="14"/>
      <c r="EM565" s="14"/>
      <c r="EN565" s="14"/>
      <c r="EO565" s="14"/>
      <c r="EP565" s="14"/>
      <c r="EQ565" s="14"/>
      <c r="ER565" s="14"/>
      <c r="ES565" s="14"/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14"/>
      <c r="FH565" s="14"/>
      <c r="FI565" s="14"/>
      <c r="FJ565" s="14"/>
      <c r="FK565" s="14"/>
      <c r="FL565" s="14"/>
      <c r="FM565" s="14"/>
      <c r="FN565" s="14"/>
      <c r="FO565" s="14"/>
      <c r="FP565" s="14"/>
      <c r="FQ565" s="14"/>
      <c r="FR565" s="14"/>
      <c r="FS565" s="14"/>
      <c r="FT565" s="14"/>
      <c r="FU565" s="14"/>
      <c r="FV565" s="14"/>
      <c r="FW565" s="14"/>
      <c r="FX565" s="14"/>
      <c r="FY565" s="14"/>
      <c r="FZ565" s="14"/>
      <c r="GA565" s="14"/>
      <c r="GB565" s="14"/>
    </row>
    <row r="566" spans="1:184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  <c r="EB566" s="14"/>
      <c r="EC566" s="14"/>
      <c r="ED566" s="14"/>
      <c r="EE566" s="14"/>
      <c r="EF566" s="14"/>
      <c r="EG566" s="14"/>
      <c r="EH566" s="14"/>
      <c r="EI566" s="14"/>
      <c r="EJ566" s="14"/>
      <c r="EK566" s="14"/>
      <c r="EL566" s="14"/>
      <c r="EM566" s="14"/>
      <c r="EN566" s="14"/>
      <c r="EO566" s="14"/>
      <c r="EP566" s="14"/>
      <c r="EQ566" s="14"/>
      <c r="ER566" s="14"/>
      <c r="ES566" s="14"/>
      <c r="ET566" s="14"/>
      <c r="EU566" s="14"/>
      <c r="EV566" s="14"/>
      <c r="EW566" s="14"/>
      <c r="EX566" s="14"/>
      <c r="EY566" s="14"/>
      <c r="EZ566" s="14"/>
      <c r="FA566" s="14"/>
      <c r="FB566" s="14"/>
      <c r="FC566" s="14"/>
      <c r="FD566" s="14"/>
      <c r="FE566" s="14"/>
      <c r="FF566" s="14"/>
      <c r="FG566" s="14"/>
      <c r="FH566" s="14"/>
      <c r="FI566" s="14"/>
      <c r="FJ566" s="14"/>
      <c r="FK566" s="14"/>
      <c r="FL566" s="14"/>
      <c r="FM566" s="14"/>
      <c r="FN566" s="14"/>
      <c r="FO566" s="14"/>
      <c r="FP566" s="14"/>
      <c r="FQ566" s="14"/>
      <c r="FR566" s="14"/>
      <c r="FS566" s="14"/>
      <c r="FT566" s="14"/>
      <c r="FU566" s="14"/>
      <c r="FV566" s="14"/>
      <c r="FW566" s="14"/>
      <c r="FX566" s="14"/>
      <c r="FY566" s="14"/>
      <c r="FZ566" s="14"/>
      <c r="GA566" s="14"/>
      <c r="GB566" s="14"/>
    </row>
    <row r="567" spans="1:184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  <c r="EB567" s="14"/>
      <c r="EC567" s="14"/>
      <c r="ED567" s="14"/>
      <c r="EE567" s="14"/>
      <c r="EF567" s="14"/>
      <c r="EG567" s="14"/>
      <c r="EH567" s="14"/>
      <c r="EI567" s="14"/>
      <c r="EJ567" s="14"/>
      <c r="EK567" s="14"/>
      <c r="EL567" s="14"/>
      <c r="EM567" s="14"/>
      <c r="EN567" s="14"/>
      <c r="EO567" s="14"/>
      <c r="EP567" s="14"/>
      <c r="EQ567" s="14"/>
      <c r="ER567" s="14"/>
      <c r="ES567" s="14"/>
      <c r="ET567" s="14"/>
      <c r="EU567" s="14"/>
      <c r="EV567" s="14"/>
      <c r="EW567" s="14"/>
      <c r="EX567" s="14"/>
      <c r="EY567" s="14"/>
      <c r="EZ567" s="14"/>
      <c r="FA567" s="14"/>
      <c r="FB567" s="14"/>
      <c r="FC567" s="14"/>
      <c r="FD567" s="14"/>
      <c r="FE567" s="14"/>
      <c r="FF567" s="14"/>
      <c r="FG567" s="14"/>
      <c r="FH567" s="14"/>
      <c r="FI567" s="14"/>
      <c r="FJ567" s="14"/>
      <c r="FK567" s="14"/>
      <c r="FL567" s="14"/>
      <c r="FM567" s="14"/>
      <c r="FN567" s="14"/>
      <c r="FO567" s="14"/>
      <c r="FP567" s="14"/>
      <c r="FQ567" s="14"/>
      <c r="FR567" s="14"/>
      <c r="FS567" s="14"/>
      <c r="FT567" s="14"/>
      <c r="FU567" s="14"/>
      <c r="FV567" s="14"/>
      <c r="FW567" s="14"/>
      <c r="FX567" s="14"/>
      <c r="FY567" s="14"/>
      <c r="FZ567" s="14"/>
      <c r="GA567" s="14"/>
      <c r="GB567" s="14"/>
    </row>
    <row r="568" spans="1:184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  <c r="EB568" s="14"/>
      <c r="EC568" s="14"/>
      <c r="ED568" s="14"/>
      <c r="EE568" s="14"/>
      <c r="EF568" s="14"/>
      <c r="EG568" s="14"/>
      <c r="EH568" s="14"/>
      <c r="EI568" s="14"/>
      <c r="EJ568" s="14"/>
      <c r="EK568" s="14"/>
      <c r="EL568" s="14"/>
      <c r="EM568" s="14"/>
      <c r="EN568" s="14"/>
      <c r="EO568" s="14"/>
      <c r="EP568" s="14"/>
      <c r="EQ568" s="14"/>
      <c r="ER568" s="14"/>
      <c r="ES568" s="14"/>
      <c r="ET568" s="14"/>
      <c r="EU568" s="14"/>
      <c r="EV568" s="14"/>
      <c r="EW568" s="14"/>
      <c r="EX568" s="14"/>
      <c r="EY568" s="14"/>
      <c r="EZ568" s="14"/>
      <c r="FA568" s="14"/>
      <c r="FB568" s="14"/>
      <c r="FC568" s="14"/>
      <c r="FD568" s="14"/>
      <c r="FE568" s="14"/>
      <c r="FF568" s="14"/>
      <c r="FG568" s="14"/>
      <c r="FH568" s="14"/>
      <c r="FI568" s="14"/>
      <c r="FJ568" s="14"/>
      <c r="FK568" s="14"/>
      <c r="FL568" s="14"/>
      <c r="FM568" s="14"/>
      <c r="FN568" s="14"/>
      <c r="FO568" s="14"/>
      <c r="FP568" s="14"/>
      <c r="FQ568" s="14"/>
      <c r="FR568" s="14"/>
      <c r="FS568" s="14"/>
      <c r="FT568" s="14"/>
      <c r="FU568" s="14"/>
      <c r="FV568" s="14"/>
      <c r="FW568" s="14"/>
      <c r="FX568" s="14"/>
      <c r="FY568" s="14"/>
      <c r="FZ568" s="14"/>
      <c r="GA568" s="14"/>
      <c r="GB568" s="14"/>
    </row>
    <row r="569" spans="1:184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  <c r="EB569" s="14"/>
      <c r="EC569" s="14"/>
      <c r="ED569" s="14"/>
      <c r="EE569" s="14"/>
      <c r="EF569" s="14"/>
      <c r="EG569" s="14"/>
      <c r="EH569" s="14"/>
      <c r="EI569" s="14"/>
      <c r="EJ569" s="14"/>
      <c r="EK569" s="14"/>
      <c r="EL569" s="14"/>
      <c r="EM569" s="14"/>
      <c r="EN569" s="14"/>
      <c r="EO569" s="14"/>
      <c r="EP569" s="14"/>
      <c r="EQ569" s="14"/>
      <c r="ER569" s="14"/>
      <c r="ES569" s="14"/>
      <c r="ET569" s="14"/>
      <c r="EU569" s="14"/>
      <c r="EV569" s="14"/>
      <c r="EW569" s="14"/>
      <c r="EX569" s="14"/>
      <c r="EY569" s="14"/>
      <c r="EZ569" s="14"/>
      <c r="FA569" s="14"/>
      <c r="FB569" s="14"/>
      <c r="FC569" s="14"/>
      <c r="FD569" s="14"/>
      <c r="FE569" s="14"/>
      <c r="FF569" s="14"/>
      <c r="FG569" s="14"/>
      <c r="FH569" s="14"/>
      <c r="FI569" s="14"/>
      <c r="FJ569" s="14"/>
      <c r="FK569" s="14"/>
      <c r="FL569" s="14"/>
      <c r="FM569" s="14"/>
      <c r="FN569" s="14"/>
      <c r="FO569" s="14"/>
      <c r="FP569" s="14"/>
      <c r="FQ569" s="14"/>
      <c r="FR569" s="14"/>
      <c r="FS569" s="14"/>
      <c r="FT569" s="14"/>
      <c r="FU569" s="14"/>
      <c r="FV569" s="14"/>
      <c r="FW569" s="14"/>
      <c r="FX569" s="14"/>
      <c r="FY569" s="14"/>
      <c r="FZ569" s="14"/>
      <c r="GA569" s="14"/>
      <c r="GB569" s="14"/>
    </row>
    <row r="570" spans="1:184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  <c r="EB570" s="14"/>
      <c r="EC570" s="14"/>
      <c r="ED570" s="14"/>
      <c r="EE570" s="14"/>
      <c r="EF570" s="14"/>
      <c r="EG570" s="14"/>
      <c r="EH570" s="14"/>
      <c r="EI570" s="14"/>
      <c r="EJ570" s="14"/>
      <c r="EK570" s="14"/>
      <c r="EL570" s="14"/>
      <c r="EM570" s="14"/>
      <c r="EN570" s="14"/>
      <c r="EO570" s="14"/>
      <c r="EP570" s="14"/>
      <c r="EQ570" s="14"/>
      <c r="ER570" s="14"/>
      <c r="ES570" s="14"/>
      <c r="ET570" s="14"/>
      <c r="EU570" s="14"/>
      <c r="EV570" s="14"/>
      <c r="EW570" s="14"/>
      <c r="EX570" s="14"/>
      <c r="EY570" s="14"/>
      <c r="EZ570" s="14"/>
      <c r="FA570" s="14"/>
      <c r="FB570" s="14"/>
      <c r="FC570" s="14"/>
      <c r="FD570" s="14"/>
      <c r="FE570" s="14"/>
      <c r="FF570" s="14"/>
      <c r="FG570" s="14"/>
      <c r="FH570" s="14"/>
      <c r="FI570" s="14"/>
      <c r="FJ570" s="14"/>
      <c r="FK570" s="14"/>
      <c r="FL570" s="14"/>
      <c r="FM570" s="14"/>
      <c r="FN570" s="14"/>
      <c r="FO570" s="14"/>
      <c r="FP570" s="14"/>
      <c r="FQ570" s="14"/>
      <c r="FR570" s="14"/>
      <c r="FS570" s="14"/>
      <c r="FT570" s="14"/>
      <c r="FU570" s="14"/>
      <c r="FV570" s="14"/>
      <c r="FW570" s="14"/>
      <c r="FX570" s="14"/>
      <c r="FY570" s="14"/>
      <c r="FZ570" s="14"/>
      <c r="GA570" s="14"/>
      <c r="GB570" s="14"/>
    </row>
    <row r="571" spans="1:184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  <c r="EB571" s="14"/>
      <c r="EC571" s="14"/>
      <c r="ED571" s="14"/>
      <c r="EE571" s="14"/>
      <c r="EF571" s="14"/>
      <c r="EG571" s="14"/>
      <c r="EH571" s="14"/>
      <c r="EI571" s="14"/>
      <c r="EJ571" s="14"/>
      <c r="EK571" s="14"/>
      <c r="EL571" s="14"/>
      <c r="EM571" s="14"/>
      <c r="EN571" s="14"/>
      <c r="EO571" s="14"/>
      <c r="EP571" s="14"/>
      <c r="EQ571" s="14"/>
      <c r="ER571" s="14"/>
      <c r="ES571" s="14"/>
      <c r="ET571" s="14"/>
      <c r="EU571" s="14"/>
      <c r="EV571" s="14"/>
      <c r="EW571" s="14"/>
      <c r="EX571" s="14"/>
      <c r="EY571" s="14"/>
      <c r="EZ571" s="14"/>
      <c r="FA571" s="14"/>
      <c r="FB571" s="14"/>
      <c r="FC571" s="14"/>
      <c r="FD571" s="14"/>
      <c r="FE571" s="14"/>
      <c r="FF571" s="14"/>
      <c r="FG571" s="14"/>
      <c r="FH571" s="14"/>
      <c r="FI571" s="14"/>
      <c r="FJ571" s="14"/>
      <c r="FK571" s="14"/>
      <c r="FL571" s="14"/>
      <c r="FM571" s="14"/>
      <c r="FN571" s="14"/>
      <c r="FO571" s="14"/>
      <c r="FP571" s="14"/>
      <c r="FQ571" s="14"/>
      <c r="FR571" s="14"/>
      <c r="FS571" s="14"/>
      <c r="FT571" s="14"/>
      <c r="FU571" s="14"/>
      <c r="FV571" s="14"/>
      <c r="FW571" s="14"/>
      <c r="FX571" s="14"/>
      <c r="FY571" s="14"/>
      <c r="FZ571" s="14"/>
      <c r="GA571" s="14"/>
      <c r="GB571" s="14"/>
    </row>
    <row r="572" spans="1:184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  <c r="EB572" s="14"/>
      <c r="EC572" s="14"/>
      <c r="ED572" s="14"/>
      <c r="EE572" s="14"/>
      <c r="EF572" s="14"/>
      <c r="EG572" s="14"/>
      <c r="EH572" s="14"/>
      <c r="EI572" s="14"/>
      <c r="EJ572" s="14"/>
      <c r="EK572" s="14"/>
      <c r="EL572" s="14"/>
      <c r="EM572" s="14"/>
      <c r="EN572" s="14"/>
      <c r="EO572" s="14"/>
      <c r="EP572" s="14"/>
      <c r="EQ572" s="14"/>
      <c r="ER572" s="14"/>
      <c r="ES572" s="14"/>
      <c r="ET572" s="14"/>
      <c r="EU572" s="14"/>
      <c r="EV572" s="14"/>
      <c r="EW572" s="14"/>
      <c r="EX572" s="14"/>
      <c r="EY572" s="14"/>
      <c r="EZ572" s="14"/>
      <c r="FA572" s="14"/>
      <c r="FB572" s="14"/>
      <c r="FC572" s="14"/>
      <c r="FD572" s="14"/>
      <c r="FE572" s="14"/>
      <c r="FF572" s="14"/>
      <c r="FG572" s="14"/>
      <c r="FH572" s="14"/>
      <c r="FI572" s="14"/>
      <c r="FJ572" s="14"/>
      <c r="FK572" s="14"/>
      <c r="FL572" s="14"/>
      <c r="FM572" s="14"/>
      <c r="FN572" s="14"/>
      <c r="FO572" s="14"/>
      <c r="FP572" s="14"/>
      <c r="FQ572" s="14"/>
      <c r="FR572" s="14"/>
      <c r="FS572" s="14"/>
      <c r="FT572" s="14"/>
      <c r="FU572" s="14"/>
      <c r="FV572" s="14"/>
      <c r="FW572" s="14"/>
      <c r="FX572" s="14"/>
      <c r="FY572" s="14"/>
      <c r="FZ572" s="14"/>
      <c r="GA572" s="14"/>
      <c r="GB572" s="14"/>
    </row>
    <row r="573" spans="1:184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  <c r="EB573" s="14"/>
      <c r="EC573" s="14"/>
      <c r="ED573" s="14"/>
      <c r="EE573" s="14"/>
      <c r="EF573" s="14"/>
      <c r="EG573" s="14"/>
      <c r="EH573" s="14"/>
      <c r="EI573" s="14"/>
      <c r="EJ573" s="14"/>
      <c r="EK573" s="14"/>
      <c r="EL573" s="14"/>
      <c r="EM573" s="14"/>
      <c r="EN573" s="14"/>
      <c r="EO573" s="14"/>
      <c r="EP573" s="14"/>
      <c r="EQ573" s="14"/>
      <c r="ER573" s="14"/>
      <c r="ES573" s="14"/>
      <c r="ET573" s="14"/>
      <c r="EU573" s="14"/>
      <c r="EV573" s="14"/>
      <c r="EW573" s="14"/>
      <c r="EX573" s="14"/>
      <c r="EY573" s="14"/>
      <c r="EZ573" s="14"/>
      <c r="FA573" s="14"/>
      <c r="FB573" s="14"/>
      <c r="FC573" s="14"/>
      <c r="FD573" s="14"/>
      <c r="FE573" s="14"/>
      <c r="FF573" s="14"/>
      <c r="FG573" s="14"/>
      <c r="FH573" s="14"/>
      <c r="FI573" s="14"/>
      <c r="FJ573" s="14"/>
      <c r="FK573" s="14"/>
      <c r="FL573" s="14"/>
      <c r="FM573" s="14"/>
      <c r="FN573" s="14"/>
      <c r="FO573" s="14"/>
      <c r="FP573" s="14"/>
      <c r="FQ573" s="14"/>
      <c r="FR573" s="14"/>
      <c r="FS573" s="14"/>
      <c r="FT573" s="14"/>
      <c r="FU573" s="14"/>
      <c r="FV573" s="14"/>
      <c r="FW573" s="14"/>
      <c r="FX573" s="14"/>
      <c r="FY573" s="14"/>
      <c r="FZ573" s="14"/>
      <c r="GA573" s="14"/>
      <c r="GB573" s="14"/>
    </row>
    <row r="574" spans="1:184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  <c r="EE574" s="14"/>
      <c r="EF574" s="14"/>
      <c r="EG574" s="14"/>
      <c r="EH574" s="14"/>
      <c r="EI574" s="14"/>
      <c r="EJ574" s="14"/>
      <c r="EK574" s="14"/>
      <c r="EL574" s="14"/>
      <c r="EM574" s="14"/>
      <c r="EN574" s="14"/>
      <c r="EO574" s="14"/>
      <c r="EP574" s="14"/>
      <c r="EQ574" s="14"/>
      <c r="ER574" s="14"/>
      <c r="ES574" s="14"/>
      <c r="ET574" s="14"/>
      <c r="EU574" s="14"/>
      <c r="EV574" s="14"/>
      <c r="EW574" s="14"/>
      <c r="EX574" s="14"/>
      <c r="EY574" s="14"/>
      <c r="EZ574" s="14"/>
      <c r="FA574" s="14"/>
      <c r="FB574" s="14"/>
      <c r="FC574" s="14"/>
      <c r="FD574" s="14"/>
      <c r="FE574" s="14"/>
      <c r="FF574" s="14"/>
      <c r="FG574" s="14"/>
      <c r="FH574" s="14"/>
      <c r="FI574" s="14"/>
      <c r="FJ574" s="14"/>
      <c r="FK574" s="14"/>
      <c r="FL574" s="14"/>
      <c r="FM574" s="14"/>
      <c r="FN574" s="14"/>
      <c r="FO574" s="14"/>
      <c r="FP574" s="14"/>
      <c r="FQ574" s="14"/>
      <c r="FR574" s="14"/>
      <c r="FS574" s="14"/>
      <c r="FT574" s="14"/>
      <c r="FU574" s="14"/>
      <c r="FV574" s="14"/>
      <c r="FW574" s="14"/>
      <c r="FX574" s="14"/>
      <c r="FY574" s="14"/>
      <c r="FZ574" s="14"/>
      <c r="GA574" s="14"/>
      <c r="GB574" s="14"/>
    </row>
    <row r="575" spans="1:184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  <c r="EB575" s="14"/>
      <c r="EC575" s="14"/>
      <c r="ED575" s="14"/>
      <c r="EE575" s="14"/>
      <c r="EF575" s="14"/>
      <c r="EG575" s="14"/>
      <c r="EH575" s="14"/>
      <c r="EI575" s="14"/>
      <c r="EJ575" s="14"/>
      <c r="EK575" s="14"/>
      <c r="EL575" s="14"/>
      <c r="EM575" s="14"/>
      <c r="EN575" s="14"/>
      <c r="EO575" s="14"/>
      <c r="EP575" s="14"/>
      <c r="EQ575" s="14"/>
      <c r="ER575" s="14"/>
      <c r="ES575" s="14"/>
      <c r="ET575" s="14"/>
      <c r="EU575" s="14"/>
      <c r="EV575" s="14"/>
      <c r="EW575" s="14"/>
      <c r="EX575" s="14"/>
      <c r="EY575" s="14"/>
      <c r="EZ575" s="14"/>
      <c r="FA575" s="14"/>
      <c r="FB575" s="14"/>
      <c r="FC575" s="14"/>
      <c r="FD575" s="14"/>
      <c r="FE575" s="14"/>
      <c r="FF575" s="14"/>
      <c r="FG575" s="14"/>
      <c r="FH575" s="14"/>
      <c r="FI575" s="14"/>
      <c r="FJ575" s="14"/>
      <c r="FK575" s="14"/>
      <c r="FL575" s="14"/>
      <c r="FM575" s="14"/>
      <c r="FN575" s="14"/>
      <c r="FO575" s="14"/>
      <c r="FP575" s="14"/>
      <c r="FQ575" s="14"/>
      <c r="FR575" s="14"/>
      <c r="FS575" s="14"/>
      <c r="FT575" s="14"/>
      <c r="FU575" s="14"/>
      <c r="FV575" s="14"/>
      <c r="FW575" s="14"/>
      <c r="FX575" s="14"/>
      <c r="FY575" s="14"/>
      <c r="FZ575" s="14"/>
      <c r="GA575" s="14"/>
      <c r="GB575" s="14"/>
    </row>
    <row r="576" spans="1:184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  <c r="EB576" s="14"/>
      <c r="EC576" s="14"/>
      <c r="ED576" s="14"/>
      <c r="EE576" s="14"/>
      <c r="EF576" s="14"/>
      <c r="EG576" s="14"/>
      <c r="EH576" s="14"/>
      <c r="EI576" s="14"/>
      <c r="EJ576" s="14"/>
      <c r="EK576" s="14"/>
      <c r="EL576" s="14"/>
      <c r="EM576" s="14"/>
      <c r="EN576" s="14"/>
      <c r="EO576" s="14"/>
      <c r="EP576" s="14"/>
      <c r="EQ576" s="14"/>
      <c r="ER576" s="14"/>
      <c r="ES576" s="14"/>
      <c r="ET576" s="14"/>
      <c r="EU576" s="14"/>
      <c r="EV576" s="14"/>
      <c r="EW576" s="14"/>
      <c r="EX576" s="14"/>
      <c r="EY576" s="14"/>
      <c r="EZ576" s="14"/>
      <c r="FA576" s="14"/>
      <c r="FB576" s="14"/>
      <c r="FC576" s="14"/>
      <c r="FD576" s="14"/>
      <c r="FE576" s="14"/>
      <c r="FF576" s="14"/>
      <c r="FG576" s="14"/>
      <c r="FH576" s="14"/>
      <c r="FI576" s="14"/>
      <c r="FJ576" s="14"/>
      <c r="FK576" s="14"/>
      <c r="FL576" s="14"/>
      <c r="FM576" s="14"/>
      <c r="FN576" s="14"/>
      <c r="FO576" s="14"/>
      <c r="FP576" s="14"/>
      <c r="FQ576" s="14"/>
      <c r="FR576" s="14"/>
      <c r="FS576" s="14"/>
      <c r="FT576" s="14"/>
      <c r="FU576" s="14"/>
      <c r="FV576" s="14"/>
      <c r="FW576" s="14"/>
      <c r="FX576" s="14"/>
      <c r="FY576" s="14"/>
      <c r="FZ576" s="14"/>
      <c r="GA576" s="14"/>
      <c r="GB576" s="14"/>
    </row>
    <row r="577" spans="1:184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  <c r="EE577" s="14"/>
      <c r="EF577" s="14"/>
      <c r="EG577" s="14"/>
      <c r="EH577" s="14"/>
      <c r="EI577" s="14"/>
      <c r="EJ577" s="14"/>
      <c r="EK577" s="14"/>
      <c r="EL577" s="14"/>
      <c r="EM577" s="14"/>
      <c r="EN577" s="14"/>
      <c r="EO577" s="14"/>
      <c r="EP577" s="14"/>
      <c r="EQ577" s="14"/>
      <c r="ER577" s="14"/>
      <c r="ES577" s="14"/>
      <c r="ET577" s="14"/>
      <c r="EU577" s="14"/>
      <c r="EV577" s="14"/>
      <c r="EW577" s="14"/>
      <c r="EX577" s="14"/>
      <c r="EY577" s="14"/>
      <c r="EZ577" s="14"/>
      <c r="FA577" s="14"/>
      <c r="FB577" s="14"/>
      <c r="FC577" s="14"/>
      <c r="FD577" s="14"/>
      <c r="FE577" s="14"/>
      <c r="FF577" s="14"/>
      <c r="FG577" s="14"/>
      <c r="FH577" s="14"/>
      <c r="FI577" s="14"/>
      <c r="FJ577" s="14"/>
      <c r="FK577" s="14"/>
      <c r="FL577" s="14"/>
      <c r="FM577" s="14"/>
      <c r="FN577" s="14"/>
      <c r="FO577" s="14"/>
      <c r="FP577" s="14"/>
      <c r="FQ577" s="14"/>
      <c r="FR577" s="14"/>
      <c r="FS577" s="14"/>
      <c r="FT577" s="14"/>
      <c r="FU577" s="14"/>
      <c r="FV577" s="14"/>
      <c r="FW577" s="14"/>
      <c r="FX577" s="14"/>
      <c r="FY577" s="14"/>
      <c r="FZ577" s="14"/>
      <c r="GA577" s="14"/>
      <c r="GB577" s="14"/>
    </row>
    <row r="578" spans="1:184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  <c r="EB578" s="14"/>
      <c r="EC578" s="14"/>
      <c r="ED578" s="14"/>
      <c r="EE578" s="14"/>
      <c r="EF578" s="14"/>
      <c r="EG578" s="14"/>
      <c r="EH578" s="14"/>
      <c r="EI578" s="14"/>
      <c r="EJ578" s="14"/>
      <c r="EK578" s="14"/>
      <c r="EL578" s="14"/>
      <c r="EM578" s="14"/>
      <c r="EN578" s="14"/>
      <c r="EO578" s="14"/>
      <c r="EP578" s="14"/>
      <c r="EQ578" s="14"/>
      <c r="ER578" s="14"/>
      <c r="ES578" s="14"/>
      <c r="ET578" s="14"/>
      <c r="EU578" s="14"/>
      <c r="EV578" s="14"/>
      <c r="EW578" s="14"/>
      <c r="EX578" s="14"/>
      <c r="EY578" s="14"/>
      <c r="EZ578" s="14"/>
      <c r="FA578" s="14"/>
      <c r="FB578" s="14"/>
      <c r="FC578" s="14"/>
      <c r="FD578" s="14"/>
      <c r="FE578" s="14"/>
      <c r="FF578" s="14"/>
      <c r="FG578" s="14"/>
      <c r="FH578" s="14"/>
      <c r="FI578" s="14"/>
      <c r="FJ578" s="14"/>
      <c r="FK578" s="14"/>
      <c r="FL578" s="14"/>
      <c r="FM578" s="14"/>
      <c r="FN578" s="14"/>
      <c r="FO578" s="14"/>
      <c r="FP578" s="14"/>
      <c r="FQ578" s="14"/>
      <c r="FR578" s="14"/>
      <c r="FS578" s="14"/>
      <c r="FT578" s="14"/>
      <c r="FU578" s="14"/>
      <c r="FV578" s="14"/>
      <c r="FW578" s="14"/>
      <c r="FX578" s="14"/>
      <c r="FY578" s="14"/>
      <c r="FZ578" s="14"/>
      <c r="GA578" s="14"/>
      <c r="GB578" s="14"/>
    </row>
    <row r="579" spans="1:184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  <c r="EB579" s="14"/>
      <c r="EC579" s="14"/>
      <c r="ED579" s="14"/>
      <c r="EE579" s="14"/>
      <c r="EF579" s="14"/>
      <c r="EG579" s="14"/>
      <c r="EH579" s="14"/>
      <c r="EI579" s="14"/>
      <c r="EJ579" s="14"/>
      <c r="EK579" s="14"/>
      <c r="EL579" s="14"/>
      <c r="EM579" s="14"/>
      <c r="EN579" s="14"/>
      <c r="EO579" s="14"/>
      <c r="EP579" s="14"/>
      <c r="EQ579" s="14"/>
      <c r="ER579" s="14"/>
      <c r="ES579" s="14"/>
      <c r="ET579" s="14"/>
      <c r="EU579" s="14"/>
      <c r="EV579" s="14"/>
      <c r="EW579" s="14"/>
      <c r="EX579" s="14"/>
      <c r="EY579" s="14"/>
      <c r="EZ579" s="14"/>
      <c r="FA579" s="14"/>
      <c r="FB579" s="14"/>
      <c r="FC579" s="14"/>
      <c r="FD579" s="14"/>
      <c r="FE579" s="14"/>
      <c r="FF579" s="14"/>
      <c r="FG579" s="14"/>
      <c r="FH579" s="14"/>
      <c r="FI579" s="14"/>
      <c r="FJ579" s="14"/>
      <c r="FK579" s="14"/>
      <c r="FL579" s="14"/>
      <c r="FM579" s="14"/>
      <c r="FN579" s="14"/>
      <c r="FO579" s="14"/>
      <c r="FP579" s="14"/>
      <c r="FQ579" s="14"/>
      <c r="FR579" s="14"/>
      <c r="FS579" s="14"/>
      <c r="FT579" s="14"/>
      <c r="FU579" s="14"/>
      <c r="FV579" s="14"/>
      <c r="FW579" s="14"/>
      <c r="FX579" s="14"/>
      <c r="FY579" s="14"/>
      <c r="FZ579" s="14"/>
      <c r="GA579" s="14"/>
      <c r="GB579" s="14"/>
    </row>
    <row r="580" spans="1:184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  <c r="EE580" s="14"/>
      <c r="EF580" s="14"/>
      <c r="EG580" s="14"/>
      <c r="EH580" s="14"/>
      <c r="EI580" s="14"/>
      <c r="EJ580" s="14"/>
      <c r="EK580" s="14"/>
      <c r="EL580" s="14"/>
      <c r="EM580" s="14"/>
      <c r="EN580" s="14"/>
      <c r="EO580" s="14"/>
      <c r="EP580" s="14"/>
      <c r="EQ580" s="14"/>
      <c r="ER580" s="14"/>
      <c r="ES580" s="14"/>
      <c r="ET580" s="14"/>
      <c r="EU580" s="14"/>
      <c r="EV580" s="14"/>
      <c r="EW580" s="14"/>
      <c r="EX580" s="14"/>
      <c r="EY580" s="14"/>
      <c r="EZ580" s="14"/>
      <c r="FA580" s="14"/>
      <c r="FB580" s="14"/>
      <c r="FC580" s="14"/>
      <c r="FD580" s="14"/>
      <c r="FE580" s="14"/>
      <c r="FF580" s="14"/>
      <c r="FG580" s="14"/>
      <c r="FH580" s="14"/>
      <c r="FI580" s="14"/>
      <c r="FJ580" s="14"/>
      <c r="FK580" s="14"/>
      <c r="FL580" s="14"/>
      <c r="FM580" s="14"/>
      <c r="FN580" s="14"/>
      <c r="FO580" s="14"/>
      <c r="FP580" s="14"/>
      <c r="FQ580" s="14"/>
      <c r="FR580" s="14"/>
      <c r="FS580" s="14"/>
      <c r="FT580" s="14"/>
      <c r="FU580" s="14"/>
      <c r="FV580" s="14"/>
      <c r="FW580" s="14"/>
      <c r="FX580" s="14"/>
      <c r="FY580" s="14"/>
      <c r="FZ580" s="14"/>
      <c r="GA580" s="14"/>
      <c r="GB580" s="14"/>
    </row>
    <row r="581" spans="1:184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  <c r="EE581" s="14"/>
      <c r="EF581" s="14"/>
      <c r="EG581" s="14"/>
      <c r="EH581" s="14"/>
      <c r="EI581" s="14"/>
      <c r="EJ581" s="14"/>
      <c r="EK581" s="14"/>
      <c r="EL581" s="14"/>
      <c r="EM581" s="14"/>
      <c r="EN581" s="14"/>
      <c r="EO581" s="14"/>
      <c r="EP581" s="14"/>
      <c r="EQ581" s="14"/>
      <c r="ER581" s="14"/>
      <c r="ES581" s="14"/>
      <c r="ET581" s="14"/>
      <c r="EU581" s="14"/>
      <c r="EV581" s="14"/>
      <c r="EW581" s="14"/>
      <c r="EX581" s="14"/>
      <c r="EY581" s="14"/>
      <c r="EZ581" s="14"/>
      <c r="FA581" s="14"/>
      <c r="FB581" s="14"/>
      <c r="FC581" s="14"/>
      <c r="FD581" s="14"/>
      <c r="FE581" s="14"/>
      <c r="FF581" s="14"/>
      <c r="FG581" s="14"/>
      <c r="FH581" s="14"/>
      <c r="FI581" s="14"/>
      <c r="FJ581" s="14"/>
      <c r="FK581" s="14"/>
      <c r="FL581" s="14"/>
      <c r="FM581" s="14"/>
      <c r="FN581" s="14"/>
      <c r="FO581" s="14"/>
      <c r="FP581" s="14"/>
      <c r="FQ581" s="14"/>
      <c r="FR581" s="14"/>
      <c r="FS581" s="14"/>
      <c r="FT581" s="14"/>
      <c r="FU581" s="14"/>
      <c r="FV581" s="14"/>
      <c r="FW581" s="14"/>
      <c r="FX581" s="14"/>
      <c r="FY581" s="14"/>
      <c r="FZ581" s="14"/>
      <c r="GA581" s="14"/>
      <c r="GB581" s="14"/>
    </row>
    <row r="582" spans="1:184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  <c r="EB582" s="14"/>
      <c r="EC582" s="14"/>
      <c r="ED582" s="14"/>
      <c r="EE582" s="14"/>
      <c r="EF582" s="14"/>
      <c r="EG582" s="14"/>
      <c r="EH582" s="14"/>
      <c r="EI582" s="14"/>
      <c r="EJ582" s="14"/>
      <c r="EK582" s="14"/>
      <c r="EL582" s="14"/>
      <c r="EM582" s="14"/>
      <c r="EN582" s="14"/>
      <c r="EO582" s="14"/>
      <c r="EP582" s="14"/>
      <c r="EQ582" s="14"/>
      <c r="ER582" s="14"/>
      <c r="ES582" s="14"/>
      <c r="ET582" s="14"/>
      <c r="EU582" s="14"/>
      <c r="EV582" s="14"/>
      <c r="EW582" s="14"/>
      <c r="EX582" s="14"/>
      <c r="EY582" s="14"/>
      <c r="EZ582" s="14"/>
      <c r="FA582" s="14"/>
      <c r="FB582" s="14"/>
      <c r="FC582" s="14"/>
      <c r="FD582" s="14"/>
      <c r="FE582" s="14"/>
      <c r="FF582" s="14"/>
      <c r="FG582" s="14"/>
      <c r="FH582" s="14"/>
      <c r="FI582" s="14"/>
      <c r="FJ582" s="14"/>
      <c r="FK582" s="14"/>
      <c r="FL582" s="14"/>
      <c r="FM582" s="14"/>
      <c r="FN582" s="14"/>
      <c r="FO582" s="14"/>
      <c r="FP582" s="14"/>
      <c r="FQ582" s="14"/>
      <c r="FR582" s="14"/>
      <c r="FS582" s="14"/>
      <c r="FT582" s="14"/>
      <c r="FU582" s="14"/>
      <c r="FV582" s="14"/>
      <c r="FW582" s="14"/>
      <c r="FX582" s="14"/>
      <c r="FY582" s="14"/>
      <c r="FZ582" s="14"/>
      <c r="GA582" s="14"/>
      <c r="GB582" s="14"/>
    </row>
    <row r="583" spans="1:184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  <c r="EB583" s="14"/>
      <c r="EC583" s="14"/>
      <c r="ED583" s="14"/>
      <c r="EE583" s="14"/>
      <c r="EF583" s="14"/>
      <c r="EG583" s="14"/>
      <c r="EH583" s="14"/>
      <c r="EI583" s="14"/>
      <c r="EJ583" s="14"/>
      <c r="EK583" s="14"/>
      <c r="EL583" s="14"/>
      <c r="EM583" s="14"/>
      <c r="EN583" s="14"/>
      <c r="EO583" s="14"/>
      <c r="EP583" s="14"/>
      <c r="EQ583" s="14"/>
      <c r="ER583" s="14"/>
      <c r="ES583" s="14"/>
      <c r="ET583" s="14"/>
      <c r="EU583" s="14"/>
      <c r="EV583" s="14"/>
      <c r="EW583" s="14"/>
      <c r="EX583" s="14"/>
      <c r="EY583" s="14"/>
      <c r="EZ583" s="14"/>
      <c r="FA583" s="14"/>
      <c r="FB583" s="14"/>
      <c r="FC583" s="14"/>
      <c r="FD583" s="14"/>
      <c r="FE583" s="14"/>
      <c r="FF583" s="14"/>
      <c r="FG583" s="14"/>
      <c r="FH583" s="14"/>
      <c r="FI583" s="14"/>
      <c r="FJ583" s="14"/>
      <c r="FK583" s="14"/>
      <c r="FL583" s="14"/>
      <c r="FM583" s="14"/>
      <c r="FN583" s="14"/>
      <c r="FO583" s="14"/>
      <c r="FP583" s="14"/>
      <c r="FQ583" s="14"/>
      <c r="FR583" s="14"/>
      <c r="FS583" s="14"/>
      <c r="FT583" s="14"/>
      <c r="FU583" s="14"/>
      <c r="FV583" s="14"/>
      <c r="FW583" s="14"/>
      <c r="FX583" s="14"/>
      <c r="FY583" s="14"/>
      <c r="FZ583" s="14"/>
      <c r="GA583" s="14"/>
      <c r="GB583" s="14"/>
    </row>
    <row r="584" spans="1:184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  <c r="EB584" s="14"/>
      <c r="EC584" s="14"/>
      <c r="ED584" s="14"/>
      <c r="EE584" s="14"/>
      <c r="EF584" s="14"/>
      <c r="EG584" s="14"/>
      <c r="EH584" s="14"/>
      <c r="EI584" s="14"/>
      <c r="EJ584" s="14"/>
      <c r="EK584" s="14"/>
      <c r="EL584" s="14"/>
      <c r="EM584" s="14"/>
      <c r="EN584" s="14"/>
      <c r="EO584" s="14"/>
      <c r="EP584" s="14"/>
      <c r="EQ584" s="14"/>
      <c r="ER584" s="14"/>
      <c r="ES584" s="14"/>
      <c r="ET584" s="14"/>
      <c r="EU584" s="14"/>
      <c r="EV584" s="14"/>
      <c r="EW584" s="14"/>
      <c r="EX584" s="14"/>
      <c r="EY584" s="14"/>
      <c r="EZ584" s="14"/>
      <c r="FA584" s="14"/>
      <c r="FB584" s="14"/>
      <c r="FC584" s="14"/>
      <c r="FD584" s="14"/>
      <c r="FE584" s="14"/>
      <c r="FF584" s="14"/>
      <c r="FG584" s="14"/>
      <c r="FH584" s="14"/>
      <c r="FI584" s="14"/>
      <c r="FJ584" s="14"/>
      <c r="FK584" s="14"/>
      <c r="FL584" s="14"/>
      <c r="FM584" s="14"/>
      <c r="FN584" s="14"/>
      <c r="FO584" s="14"/>
      <c r="FP584" s="14"/>
      <c r="FQ584" s="14"/>
      <c r="FR584" s="14"/>
      <c r="FS584" s="14"/>
      <c r="FT584" s="14"/>
      <c r="FU584" s="14"/>
      <c r="FV584" s="14"/>
      <c r="FW584" s="14"/>
      <c r="FX584" s="14"/>
      <c r="FY584" s="14"/>
      <c r="FZ584" s="14"/>
      <c r="GA584" s="14"/>
      <c r="GB584" s="14"/>
    </row>
    <row r="585" spans="1:184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  <c r="EE585" s="14"/>
      <c r="EF585" s="14"/>
      <c r="EG585" s="14"/>
      <c r="EH585" s="14"/>
      <c r="EI585" s="14"/>
      <c r="EJ585" s="14"/>
      <c r="EK585" s="14"/>
      <c r="EL585" s="14"/>
      <c r="EM585" s="14"/>
      <c r="EN585" s="14"/>
      <c r="EO585" s="14"/>
      <c r="EP585" s="14"/>
      <c r="EQ585" s="14"/>
      <c r="ER585" s="14"/>
      <c r="ES585" s="14"/>
      <c r="ET585" s="14"/>
      <c r="EU585" s="14"/>
      <c r="EV585" s="14"/>
      <c r="EW585" s="14"/>
      <c r="EX585" s="14"/>
      <c r="EY585" s="14"/>
      <c r="EZ585" s="14"/>
      <c r="FA585" s="14"/>
      <c r="FB585" s="14"/>
      <c r="FC585" s="14"/>
      <c r="FD585" s="14"/>
      <c r="FE585" s="14"/>
      <c r="FF585" s="14"/>
      <c r="FG585" s="14"/>
      <c r="FH585" s="14"/>
      <c r="FI585" s="14"/>
      <c r="FJ585" s="14"/>
      <c r="FK585" s="14"/>
      <c r="FL585" s="14"/>
      <c r="FM585" s="14"/>
      <c r="FN585" s="14"/>
      <c r="FO585" s="14"/>
      <c r="FP585" s="14"/>
      <c r="FQ585" s="14"/>
      <c r="FR585" s="14"/>
      <c r="FS585" s="14"/>
      <c r="FT585" s="14"/>
      <c r="FU585" s="14"/>
      <c r="FV585" s="14"/>
      <c r="FW585" s="14"/>
      <c r="FX585" s="14"/>
      <c r="FY585" s="14"/>
      <c r="FZ585" s="14"/>
      <c r="GA585" s="14"/>
      <c r="GB585" s="14"/>
    </row>
    <row r="586" spans="1:184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  <c r="EE586" s="14"/>
      <c r="EF586" s="14"/>
      <c r="EG586" s="14"/>
      <c r="EH586" s="14"/>
      <c r="EI586" s="14"/>
      <c r="EJ586" s="14"/>
      <c r="EK586" s="14"/>
      <c r="EL586" s="14"/>
      <c r="EM586" s="14"/>
      <c r="EN586" s="14"/>
      <c r="EO586" s="14"/>
      <c r="EP586" s="14"/>
      <c r="EQ586" s="14"/>
      <c r="ER586" s="14"/>
      <c r="ES586" s="14"/>
      <c r="ET586" s="14"/>
      <c r="EU586" s="14"/>
      <c r="EV586" s="14"/>
      <c r="EW586" s="14"/>
      <c r="EX586" s="14"/>
      <c r="EY586" s="14"/>
      <c r="EZ586" s="14"/>
      <c r="FA586" s="14"/>
      <c r="FB586" s="14"/>
      <c r="FC586" s="14"/>
      <c r="FD586" s="14"/>
      <c r="FE586" s="14"/>
      <c r="FF586" s="14"/>
      <c r="FG586" s="14"/>
      <c r="FH586" s="14"/>
      <c r="FI586" s="14"/>
      <c r="FJ586" s="14"/>
      <c r="FK586" s="14"/>
      <c r="FL586" s="14"/>
      <c r="FM586" s="14"/>
      <c r="FN586" s="14"/>
      <c r="FO586" s="14"/>
      <c r="FP586" s="14"/>
      <c r="FQ586" s="14"/>
      <c r="FR586" s="14"/>
      <c r="FS586" s="14"/>
      <c r="FT586" s="14"/>
      <c r="FU586" s="14"/>
      <c r="FV586" s="14"/>
      <c r="FW586" s="14"/>
      <c r="FX586" s="14"/>
      <c r="FY586" s="14"/>
      <c r="FZ586" s="14"/>
      <c r="GA586" s="14"/>
      <c r="GB586" s="14"/>
    </row>
    <row r="587" spans="1:184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  <c r="EB587" s="14"/>
      <c r="EC587" s="14"/>
      <c r="ED587" s="14"/>
      <c r="EE587" s="14"/>
      <c r="EF587" s="14"/>
      <c r="EG587" s="14"/>
      <c r="EH587" s="14"/>
      <c r="EI587" s="14"/>
      <c r="EJ587" s="14"/>
      <c r="EK587" s="14"/>
      <c r="EL587" s="14"/>
      <c r="EM587" s="14"/>
      <c r="EN587" s="14"/>
      <c r="EO587" s="14"/>
      <c r="EP587" s="14"/>
      <c r="EQ587" s="14"/>
      <c r="ER587" s="14"/>
      <c r="ES587" s="14"/>
      <c r="ET587" s="14"/>
      <c r="EU587" s="14"/>
      <c r="EV587" s="14"/>
      <c r="EW587" s="14"/>
      <c r="EX587" s="14"/>
      <c r="EY587" s="14"/>
      <c r="EZ587" s="14"/>
      <c r="FA587" s="14"/>
      <c r="FB587" s="14"/>
      <c r="FC587" s="14"/>
      <c r="FD587" s="14"/>
      <c r="FE587" s="14"/>
      <c r="FF587" s="14"/>
      <c r="FG587" s="14"/>
      <c r="FH587" s="14"/>
      <c r="FI587" s="14"/>
      <c r="FJ587" s="14"/>
      <c r="FK587" s="14"/>
      <c r="FL587" s="14"/>
      <c r="FM587" s="14"/>
      <c r="FN587" s="14"/>
      <c r="FO587" s="14"/>
      <c r="FP587" s="14"/>
      <c r="FQ587" s="14"/>
      <c r="FR587" s="14"/>
      <c r="FS587" s="14"/>
      <c r="FT587" s="14"/>
      <c r="FU587" s="14"/>
      <c r="FV587" s="14"/>
      <c r="FW587" s="14"/>
      <c r="FX587" s="14"/>
      <c r="FY587" s="14"/>
      <c r="FZ587" s="14"/>
      <c r="GA587" s="14"/>
      <c r="GB587" s="14"/>
    </row>
    <row r="588" spans="1:184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  <c r="EB588" s="14"/>
      <c r="EC588" s="14"/>
      <c r="ED588" s="14"/>
      <c r="EE588" s="14"/>
      <c r="EF588" s="14"/>
      <c r="EG588" s="14"/>
      <c r="EH588" s="14"/>
      <c r="EI588" s="14"/>
      <c r="EJ588" s="14"/>
      <c r="EK588" s="14"/>
      <c r="EL588" s="14"/>
      <c r="EM588" s="14"/>
      <c r="EN588" s="14"/>
      <c r="EO588" s="14"/>
      <c r="EP588" s="14"/>
      <c r="EQ588" s="14"/>
      <c r="ER588" s="14"/>
      <c r="ES588" s="14"/>
      <c r="ET588" s="14"/>
      <c r="EU588" s="14"/>
      <c r="EV588" s="14"/>
      <c r="EW588" s="14"/>
      <c r="EX588" s="14"/>
      <c r="EY588" s="14"/>
      <c r="EZ588" s="14"/>
      <c r="FA588" s="14"/>
      <c r="FB588" s="14"/>
      <c r="FC588" s="14"/>
      <c r="FD588" s="14"/>
      <c r="FE588" s="14"/>
      <c r="FF588" s="14"/>
      <c r="FG588" s="14"/>
      <c r="FH588" s="14"/>
      <c r="FI588" s="14"/>
      <c r="FJ588" s="14"/>
      <c r="FK588" s="14"/>
      <c r="FL588" s="14"/>
      <c r="FM588" s="14"/>
      <c r="FN588" s="14"/>
      <c r="FO588" s="14"/>
      <c r="FP588" s="14"/>
      <c r="FQ588" s="14"/>
      <c r="FR588" s="14"/>
      <c r="FS588" s="14"/>
      <c r="FT588" s="14"/>
      <c r="FU588" s="14"/>
      <c r="FV588" s="14"/>
      <c r="FW588" s="14"/>
      <c r="FX588" s="14"/>
      <c r="FY588" s="14"/>
      <c r="FZ588" s="14"/>
      <c r="GA588" s="14"/>
      <c r="GB588" s="14"/>
    </row>
    <row r="589" spans="1:184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  <c r="EE589" s="14"/>
      <c r="EF589" s="14"/>
      <c r="EG589" s="14"/>
      <c r="EH589" s="14"/>
      <c r="EI589" s="14"/>
      <c r="EJ589" s="14"/>
      <c r="EK589" s="14"/>
      <c r="EL589" s="14"/>
      <c r="EM589" s="14"/>
      <c r="EN589" s="14"/>
      <c r="EO589" s="14"/>
      <c r="EP589" s="14"/>
      <c r="EQ589" s="14"/>
      <c r="ER589" s="14"/>
      <c r="ES589" s="14"/>
      <c r="ET589" s="14"/>
      <c r="EU589" s="14"/>
      <c r="EV589" s="14"/>
      <c r="EW589" s="14"/>
      <c r="EX589" s="14"/>
      <c r="EY589" s="14"/>
      <c r="EZ589" s="14"/>
      <c r="FA589" s="14"/>
      <c r="FB589" s="14"/>
      <c r="FC589" s="14"/>
      <c r="FD589" s="14"/>
      <c r="FE589" s="14"/>
      <c r="FF589" s="14"/>
      <c r="FG589" s="14"/>
      <c r="FH589" s="14"/>
      <c r="FI589" s="14"/>
      <c r="FJ589" s="14"/>
      <c r="FK589" s="14"/>
      <c r="FL589" s="14"/>
      <c r="FM589" s="14"/>
      <c r="FN589" s="14"/>
      <c r="FO589" s="14"/>
      <c r="FP589" s="14"/>
      <c r="FQ589" s="14"/>
      <c r="FR589" s="14"/>
      <c r="FS589" s="14"/>
      <c r="FT589" s="14"/>
      <c r="FU589" s="14"/>
      <c r="FV589" s="14"/>
      <c r="FW589" s="14"/>
      <c r="FX589" s="14"/>
      <c r="FY589" s="14"/>
      <c r="FZ589" s="14"/>
      <c r="GA589" s="14"/>
      <c r="GB589" s="14"/>
    </row>
    <row r="590" spans="1:184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  <c r="EB590" s="14"/>
      <c r="EC590" s="14"/>
      <c r="ED590" s="14"/>
      <c r="EE590" s="14"/>
      <c r="EF590" s="14"/>
      <c r="EG590" s="14"/>
      <c r="EH590" s="14"/>
      <c r="EI590" s="14"/>
      <c r="EJ590" s="14"/>
      <c r="EK590" s="14"/>
      <c r="EL590" s="14"/>
      <c r="EM590" s="14"/>
      <c r="EN590" s="14"/>
      <c r="EO590" s="14"/>
      <c r="EP590" s="14"/>
      <c r="EQ590" s="14"/>
      <c r="ER590" s="14"/>
      <c r="ES590" s="14"/>
      <c r="ET590" s="14"/>
      <c r="EU590" s="14"/>
      <c r="EV590" s="14"/>
      <c r="EW590" s="14"/>
      <c r="EX590" s="14"/>
      <c r="EY590" s="14"/>
      <c r="EZ590" s="14"/>
      <c r="FA590" s="14"/>
      <c r="FB590" s="14"/>
      <c r="FC590" s="14"/>
      <c r="FD590" s="14"/>
      <c r="FE590" s="14"/>
      <c r="FF590" s="14"/>
      <c r="FG590" s="14"/>
      <c r="FH590" s="14"/>
      <c r="FI590" s="14"/>
      <c r="FJ590" s="14"/>
      <c r="FK590" s="14"/>
      <c r="FL590" s="14"/>
      <c r="FM590" s="14"/>
      <c r="FN590" s="14"/>
      <c r="FO590" s="14"/>
      <c r="FP590" s="14"/>
      <c r="FQ590" s="14"/>
      <c r="FR590" s="14"/>
      <c r="FS590" s="14"/>
      <c r="FT590" s="14"/>
      <c r="FU590" s="14"/>
      <c r="FV590" s="14"/>
      <c r="FW590" s="14"/>
      <c r="FX590" s="14"/>
      <c r="FY590" s="14"/>
      <c r="FZ590" s="14"/>
      <c r="GA590" s="14"/>
      <c r="GB590" s="14"/>
    </row>
    <row r="591" spans="1:184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  <c r="EB591" s="14"/>
      <c r="EC591" s="14"/>
      <c r="ED591" s="14"/>
      <c r="EE591" s="14"/>
      <c r="EF591" s="14"/>
      <c r="EG591" s="14"/>
      <c r="EH591" s="14"/>
      <c r="EI591" s="14"/>
      <c r="EJ591" s="14"/>
      <c r="EK591" s="14"/>
      <c r="EL591" s="14"/>
      <c r="EM591" s="14"/>
      <c r="EN591" s="14"/>
      <c r="EO591" s="14"/>
      <c r="EP591" s="14"/>
      <c r="EQ591" s="14"/>
      <c r="ER591" s="14"/>
      <c r="ES591" s="14"/>
      <c r="ET591" s="14"/>
      <c r="EU591" s="14"/>
      <c r="EV591" s="14"/>
      <c r="EW591" s="14"/>
      <c r="EX591" s="14"/>
      <c r="EY591" s="14"/>
      <c r="EZ591" s="14"/>
      <c r="FA591" s="14"/>
      <c r="FB591" s="14"/>
      <c r="FC591" s="14"/>
      <c r="FD591" s="14"/>
      <c r="FE591" s="14"/>
      <c r="FF591" s="14"/>
      <c r="FG591" s="14"/>
      <c r="FH591" s="14"/>
      <c r="FI591" s="14"/>
      <c r="FJ591" s="14"/>
      <c r="FK591" s="14"/>
      <c r="FL591" s="14"/>
      <c r="FM591" s="14"/>
      <c r="FN591" s="14"/>
      <c r="FO591" s="14"/>
      <c r="FP591" s="14"/>
      <c r="FQ591" s="14"/>
      <c r="FR591" s="14"/>
      <c r="FS591" s="14"/>
      <c r="FT591" s="14"/>
      <c r="FU591" s="14"/>
      <c r="FV591" s="14"/>
      <c r="FW591" s="14"/>
      <c r="FX591" s="14"/>
      <c r="FY591" s="14"/>
      <c r="FZ591" s="14"/>
      <c r="GA591" s="14"/>
      <c r="GB591" s="14"/>
    </row>
    <row r="592" spans="1:184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  <c r="EE592" s="14"/>
      <c r="EF592" s="14"/>
      <c r="EG592" s="14"/>
      <c r="EH592" s="14"/>
      <c r="EI592" s="14"/>
      <c r="EJ592" s="14"/>
      <c r="EK592" s="14"/>
      <c r="EL592" s="14"/>
      <c r="EM592" s="14"/>
      <c r="EN592" s="14"/>
      <c r="EO592" s="14"/>
      <c r="EP592" s="14"/>
      <c r="EQ592" s="14"/>
      <c r="ER592" s="14"/>
      <c r="ES592" s="14"/>
      <c r="ET592" s="14"/>
      <c r="EU592" s="14"/>
      <c r="EV592" s="14"/>
      <c r="EW592" s="14"/>
      <c r="EX592" s="14"/>
      <c r="EY592" s="14"/>
      <c r="EZ592" s="14"/>
      <c r="FA592" s="14"/>
      <c r="FB592" s="14"/>
      <c r="FC592" s="14"/>
      <c r="FD592" s="14"/>
      <c r="FE592" s="14"/>
      <c r="FF592" s="14"/>
      <c r="FG592" s="14"/>
      <c r="FH592" s="14"/>
      <c r="FI592" s="14"/>
      <c r="FJ592" s="14"/>
      <c r="FK592" s="14"/>
      <c r="FL592" s="14"/>
      <c r="FM592" s="14"/>
      <c r="FN592" s="14"/>
      <c r="FO592" s="14"/>
      <c r="FP592" s="14"/>
      <c r="FQ592" s="14"/>
      <c r="FR592" s="14"/>
      <c r="FS592" s="14"/>
      <c r="FT592" s="14"/>
      <c r="FU592" s="14"/>
      <c r="FV592" s="14"/>
      <c r="FW592" s="14"/>
      <c r="FX592" s="14"/>
      <c r="FY592" s="14"/>
      <c r="FZ592" s="14"/>
      <c r="GA592" s="14"/>
      <c r="GB592" s="14"/>
    </row>
    <row r="593" spans="1:184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  <c r="EE593" s="14"/>
      <c r="EF593" s="14"/>
      <c r="EG593" s="14"/>
      <c r="EH593" s="14"/>
      <c r="EI593" s="14"/>
      <c r="EJ593" s="14"/>
      <c r="EK593" s="14"/>
      <c r="EL593" s="14"/>
      <c r="EM593" s="14"/>
      <c r="EN593" s="14"/>
      <c r="EO593" s="14"/>
      <c r="EP593" s="14"/>
      <c r="EQ593" s="14"/>
      <c r="ER593" s="14"/>
      <c r="ES593" s="14"/>
      <c r="ET593" s="14"/>
      <c r="EU593" s="14"/>
      <c r="EV593" s="14"/>
      <c r="EW593" s="14"/>
      <c r="EX593" s="14"/>
      <c r="EY593" s="14"/>
      <c r="EZ593" s="14"/>
      <c r="FA593" s="14"/>
      <c r="FB593" s="14"/>
      <c r="FC593" s="14"/>
      <c r="FD593" s="14"/>
      <c r="FE593" s="14"/>
      <c r="FF593" s="14"/>
      <c r="FG593" s="14"/>
      <c r="FH593" s="14"/>
      <c r="FI593" s="14"/>
      <c r="FJ593" s="14"/>
      <c r="FK593" s="14"/>
      <c r="FL593" s="14"/>
      <c r="FM593" s="14"/>
      <c r="FN593" s="14"/>
      <c r="FO593" s="14"/>
      <c r="FP593" s="14"/>
      <c r="FQ593" s="14"/>
      <c r="FR593" s="14"/>
      <c r="FS593" s="14"/>
      <c r="FT593" s="14"/>
      <c r="FU593" s="14"/>
      <c r="FV593" s="14"/>
      <c r="FW593" s="14"/>
      <c r="FX593" s="14"/>
      <c r="FY593" s="14"/>
      <c r="FZ593" s="14"/>
      <c r="GA593" s="14"/>
      <c r="GB593" s="14"/>
    </row>
    <row r="594" spans="1:184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4"/>
      <c r="CR594" s="14"/>
      <c r="CS594" s="14"/>
      <c r="CT594" s="14"/>
      <c r="CU594" s="14"/>
      <c r="CV594" s="14"/>
      <c r="CW594" s="14"/>
      <c r="CX594" s="14"/>
      <c r="CY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  <c r="DZ594" s="14"/>
      <c r="EA594" s="14"/>
      <c r="EB594" s="14"/>
      <c r="EC594" s="14"/>
      <c r="ED594" s="14"/>
      <c r="EE594" s="14"/>
      <c r="EF594" s="14"/>
      <c r="EG594" s="14"/>
      <c r="EH594" s="14"/>
      <c r="EI594" s="14"/>
      <c r="EJ594" s="14"/>
      <c r="EK594" s="14"/>
      <c r="EL594" s="14"/>
      <c r="EM594" s="14"/>
      <c r="EN594" s="14"/>
      <c r="EO594" s="14"/>
      <c r="EP594" s="14"/>
      <c r="EQ594" s="14"/>
      <c r="ER594" s="14"/>
      <c r="ES594" s="14"/>
      <c r="ET594" s="14"/>
      <c r="EU594" s="14"/>
      <c r="EV594" s="14"/>
      <c r="EW594" s="14"/>
      <c r="EX594" s="14"/>
      <c r="EY594" s="14"/>
      <c r="EZ594" s="14"/>
      <c r="FA594" s="14"/>
      <c r="FB594" s="14"/>
      <c r="FC594" s="14"/>
      <c r="FD594" s="14"/>
      <c r="FE594" s="14"/>
      <c r="FF594" s="14"/>
      <c r="FG594" s="14"/>
      <c r="FH594" s="14"/>
      <c r="FI594" s="14"/>
      <c r="FJ594" s="14"/>
      <c r="FK594" s="14"/>
      <c r="FL594" s="14"/>
      <c r="FM594" s="14"/>
      <c r="FN594" s="14"/>
      <c r="FO594" s="14"/>
      <c r="FP594" s="14"/>
      <c r="FQ594" s="14"/>
      <c r="FR594" s="14"/>
      <c r="FS594" s="14"/>
      <c r="FT594" s="14"/>
      <c r="FU594" s="14"/>
      <c r="FV594" s="14"/>
      <c r="FW594" s="14"/>
      <c r="FX594" s="14"/>
      <c r="FY594" s="14"/>
      <c r="FZ594" s="14"/>
      <c r="GA594" s="14"/>
      <c r="GB594" s="14"/>
    </row>
    <row r="595" spans="1:184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4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  <c r="DZ595" s="14"/>
      <c r="EA595" s="14"/>
      <c r="EB595" s="14"/>
      <c r="EC595" s="14"/>
      <c r="ED595" s="14"/>
      <c r="EE595" s="14"/>
      <c r="EF595" s="14"/>
      <c r="EG595" s="14"/>
      <c r="EH595" s="14"/>
      <c r="EI595" s="14"/>
      <c r="EJ595" s="14"/>
      <c r="EK595" s="14"/>
      <c r="EL595" s="14"/>
      <c r="EM595" s="14"/>
      <c r="EN595" s="14"/>
      <c r="EO595" s="14"/>
      <c r="EP595" s="14"/>
      <c r="EQ595" s="14"/>
      <c r="ER595" s="14"/>
      <c r="ES595" s="14"/>
      <c r="ET595" s="14"/>
      <c r="EU595" s="14"/>
      <c r="EV595" s="14"/>
      <c r="EW595" s="14"/>
      <c r="EX595" s="14"/>
      <c r="EY595" s="14"/>
      <c r="EZ595" s="14"/>
      <c r="FA595" s="14"/>
      <c r="FB595" s="14"/>
      <c r="FC595" s="14"/>
      <c r="FD595" s="14"/>
      <c r="FE595" s="14"/>
      <c r="FF595" s="14"/>
      <c r="FG595" s="14"/>
      <c r="FH595" s="14"/>
      <c r="FI595" s="14"/>
      <c r="FJ595" s="14"/>
      <c r="FK595" s="14"/>
      <c r="FL595" s="14"/>
      <c r="FM595" s="14"/>
      <c r="FN595" s="14"/>
      <c r="FO595" s="14"/>
      <c r="FP595" s="14"/>
      <c r="FQ595" s="14"/>
      <c r="FR595" s="14"/>
      <c r="FS595" s="14"/>
      <c r="FT595" s="14"/>
      <c r="FU595" s="14"/>
      <c r="FV595" s="14"/>
      <c r="FW595" s="14"/>
      <c r="FX595" s="14"/>
      <c r="FY595" s="14"/>
      <c r="FZ595" s="14"/>
      <c r="GA595" s="14"/>
      <c r="GB595" s="14"/>
    </row>
    <row r="596" spans="1:184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4"/>
      <c r="CO596" s="14"/>
      <c r="CP596" s="14"/>
      <c r="CQ596" s="14"/>
      <c r="CR596" s="14"/>
      <c r="CS596" s="14"/>
      <c r="CT596" s="14"/>
      <c r="CU596" s="14"/>
      <c r="CV596" s="14"/>
      <c r="CW596" s="14"/>
      <c r="CX596" s="14"/>
      <c r="CY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  <c r="DZ596" s="14"/>
      <c r="EA596" s="14"/>
      <c r="EB596" s="14"/>
      <c r="EC596" s="14"/>
      <c r="ED596" s="14"/>
      <c r="EE596" s="14"/>
      <c r="EF596" s="14"/>
      <c r="EG596" s="14"/>
      <c r="EH596" s="14"/>
      <c r="EI596" s="14"/>
      <c r="EJ596" s="14"/>
      <c r="EK596" s="14"/>
      <c r="EL596" s="14"/>
      <c r="EM596" s="14"/>
      <c r="EN596" s="14"/>
      <c r="EO596" s="14"/>
      <c r="EP596" s="14"/>
      <c r="EQ596" s="14"/>
      <c r="ER596" s="14"/>
      <c r="ES596" s="14"/>
      <c r="ET596" s="14"/>
      <c r="EU596" s="14"/>
      <c r="EV596" s="14"/>
      <c r="EW596" s="14"/>
      <c r="EX596" s="14"/>
      <c r="EY596" s="14"/>
      <c r="EZ596" s="14"/>
      <c r="FA596" s="14"/>
      <c r="FB596" s="14"/>
      <c r="FC596" s="14"/>
      <c r="FD596" s="14"/>
      <c r="FE596" s="14"/>
      <c r="FF596" s="14"/>
      <c r="FG596" s="14"/>
      <c r="FH596" s="14"/>
      <c r="FI596" s="14"/>
      <c r="FJ596" s="14"/>
      <c r="FK596" s="14"/>
      <c r="FL596" s="14"/>
      <c r="FM596" s="14"/>
      <c r="FN596" s="14"/>
      <c r="FO596" s="14"/>
      <c r="FP596" s="14"/>
      <c r="FQ596" s="14"/>
      <c r="FR596" s="14"/>
      <c r="FS596" s="14"/>
      <c r="FT596" s="14"/>
      <c r="FU596" s="14"/>
      <c r="FV596" s="14"/>
      <c r="FW596" s="14"/>
      <c r="FX596" s="14"/>
      <c r="FY596" s="14"/>
      <c r="FZ596" s="14"/>
      <c r="GA596" s="14"/>
      <c r="GB596" s="14"/>
    </row>
    <row r="597" spans="1:184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4"/>
      <c r="CO597" s="14"/>
      <c r="CP597" s="14"/>
      <c r="CQ597" s="14"/>
      <c r="CR597" s="14"/>
      <c r="CS597" s="14"/>
      <c r="CT597" s="14"/>
      <c r="CU597" s="14"/>
      <c r="CV597" s="14"/>
      <c r="CW597" s="14"/>
      <c r="CX597" s="14"/>
      <c r="CY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  <c r="DZ597" s="14"/>
      <c r="EA597" s="14"/>
      <c r="EB597" s="14"/>
      <c r="EC597" s="14"/>
      <c r="ED597" s="14"/>
      <c r="EE597" s="14"/>
      <c r="EF597" s="14"/>
      <c r="EG597" s="14"/>
      <c r="EH597" s="14"/>
      <c r="EI597" s="14"/>
      <c r="EJ597" s="14"/>
      <c r="EK597" s="14"/>
      <c r="EL597" s="14"/>
      <c r="EM597" s="14"/>
      <c r="EN597" s="14"/>
      <c r="EO597" s="14"/>
      <c r="EP597" s="14"/>
      <c r="EQ597" s="14"/>
      <c r="ER597" s="14"/>
      <c r="ES597" s="14"/>
      <c r="ET597" s="14"/>
      <c r="EU597" s="14"/>
      <c r="EV597" s="14"/>
      <c r="EW597" s="14"/>
      <c r="EX597" s="14"/>
      <c r="EY597" s="14"/>
      <c r="EZ597" s="14"/>
      <c r="FA597" s="14"/>
      <c r="FB597" s="14"/>
      <c r="FC597" s="14"/>
      <c r="FD597" s="14"/>
      <c r="FE597" s="14"/>
      <c r="FF597" s="14"/>
      <c r="FG597" s="14"/>
      <c r="FH597" s="14"/>
      <c r="FI597" s="14"/>
      <c r="FJ597" s="14"/>
      <c r="FK597" s="14"/>
      <c r="FL597" s="14"/>
      <c r="FM597" s="14"/>
      <c r="FN597" s="14"/>
      <c r="FO597" s="14"/>
      <c r="FP597" s="14"/>
      <c r="FQ597" s="14"/>
      <c r="FR597" s="14"/>
      <c r="FS597" s="14"/>
      <c r="FT597" s="14"/>
      <c r="FU597" s="14"/>
      <c r="FV597" s="14"/>
      <c r="FW597" s="14"/>
      <c r="FX597" s="14"/>
      <c r="FY597" s="14"/>
      <c r="FZ597" s="14"/>
      <c r="GA597" s="14"/>
      <c r="GB597" s="14"/>
    </row>
    <row r="598" spans="1:184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  <c r="DZ598" s="14"/>
      <c r="EA598" s="14"/>
      <c r="EB598" s="14"/>
      <c r="EC598" s="14"/>
      <c r="ED598" s="14"/>
      <c r="EE598" s="14"/>
      <c r="EF598" s="14"/>
      <c r="EG598" s="14"/>
      <c r="EH598" s="14"/>
      <c r="EI598" s="14"/>
      <c r="EJ598" s="14"/>
      <c r="EK598" s="14"/>
      <c r="EL598" s="14"/>
      <c r="EM598" s="14"/>
      <c r="EN598" s="14"/>
      <c r="EO598" s="14"/>
      <c r="EP598" s="14"/>
      <c r="EQ598" s="14"/>
      <c r="ER598" s="14"/>
      <c r="ES598" s="14"/>
      <c r="ET598" s="14"/>
      <c r="EU598" s="14"/>
      <c r="EV598" s="14"/>
      <c r="EW598" s="14"/>
      <c r="EX598" s="14"/>
      <c r="EY598" s="14"/>
      <c r="EZ598" s="14"/>
      <c r="FA598" s="14"/>
      <c r="FB598" s="14"/>
      <c r="FC598" s="14"/>
      <c r="FD598" s="14"/>
      <c r="FE598" s="14"/>
      <c r="FF598" s="14"/>
      <c r="FG598" s="14"/>
      <c r="FH598" s="14"/>
      <c r="FI598" s="14"/>
      <c r="FJ598" s="14"/>
      <c r="FK598" s="14"/>
      <c r="FL598" s="14"/>
      <c r="FM598" s="14"/>
      <c r="FN598" s="14"/>
      <c r="FO598" s="14"/>
      <c r="FP598" s="14"/>
      <c r="FQ598" s="14"/>
      <c r="FR598" s="14"/>
      <c r="FS598" s="14"/>
      <c r="FT598" s="14"/>
      <c r="FU598" s="14"/>
      <c r="FV598" s="14"/>
      <c r="FW598" s="14"/>
      <c r="FX598" s="14"/>
      <c r="FY598" s="14"/>
      <c r="FZ598" s="14"/>
      <c r="GA598" s="14"/>
      <c r="GB598" s="14"/>
    </row>
    <row r="599" spans="1:184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4"/>
      <c r="CO599" s="14"/>
      <c r="CP599" s="14"/>
      <c r="CQ599" s="14"/>
      <c r="CR599" s="14"/>
      <c r="CS599" s="14"/>
      <c r="CT599" s="14"/>
      <c r="CU599" s="14"/>
      <c r="CV599" s="14"/>
      <c r="CW599" s="14"/>
      <c r="CX599" s="14"/>
      <c r="CY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  <c r="DZ599" s="14"/>
      <c r="EA599" s="14"/>
      <c r="EB599" s="14"/>
      <c r="EC599" s="14"/>
      <c r="ED599" s="14"/>
      <c r="EE599" s="14"/>
      <c r="EF599" s="14"/>
      <c r="EG599" s="14"/>
      <c r="EH599" s="14"/>
      <c r="EI599" s="14"/>
      <c r="EJ599" s="14"/>
      <c r="EK599" s="14"/>
      <c r="EL599" s="14"/>
      <c r="EM599" s="14"/>
      <c r="EN599" s="14"/>
      <c r="EO599" s="14"/>
      <c r="EP599" s="14"/>
      <c r="EQ599" s="14"/>
      <c r="ER599" s="14"/>
      <c r="ES599" s="14"/>
      <c r="ET599" s="14"/>
      <c r="EU599" s="14"/>
      <c r="EV599" s="14"/>
      <c r="EW599" s="14"/>
      <c r="EX599" s="14"/>
      <c r="EY599" s="14"/>
      <c r="EZ599" s="14"/>
      <c r="FA599" s="14"/>
      <c r="FB599" s="14"/>
      <c r="FC599" s="14"/>
      <c r="FD599" s="14"/>
      <c r="FE599" s="14"/>
      <c r="FF599" s="14"/>
      <c r="FG599" s="14"/>
      <c r="FH599" s="14"/>
      <c r="FI599" s="14"/>
      <c r="FJ599" s="14"/>
      <c r="FK599" s="14"/>
      <c r="FL599" s="14"/>
      <c r="FM599" s="14"/>
      <c r="FN599" s="14"/>
      <c r="FO599" s="14"/>
      <c r="FP599" s="14"/>
      <c r="FQ599" s="14"/>
      <c r="FR599" s="14"/>
      <c r="FS599" s="14"/>
      <c r="FT599" s="14"/>
      <c r="FU599" s="14"/>
      <c r="FV599" s="14"/>
      <c r="FW599" s="14"/>
      <c r="FX599" s="14"/>
      <c r="FY599" s="14"/>
      <c r="FZ599" s="14"/>
      <c r="GA599" s="14"/>
      <c r="GB599" s="14"/>
    </row>
    <row r="600" spans="1:184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4"/>
      <c r="CR600" s="14"/>
      <c r="CS600" s="14"/>
      <c r="CT600" s="14"/>
      <c r="CU600" s="14"/>
      <c r="CV600" s="14"/>
      <c r="CW600" s="14"/>
      <c r="CX600" s="14"/>
      <c r="CY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  <c r="DZ600" s="14"/>
      <c r="EA600" s="14"/>
      <c r="EB600" s="14"/>
      <c r="EC600" s="14"/>
      <c r="ED600" s="14"/>
      <c r="EE600" s="14"/>
      <c r="EF600" s="14"/>
      <c r="EG600" s="14"/>
      <c r="EH600" s="14"/>
      <c r="EI600" s="14"/>
      <c r="EJ600" s="14"/>
      <c r="EK600" s="14"/>
      <c r="EL600" s="14"/>
      <c r="EM600" s="14"/>
      <c r="EN600" s="14"/>
      <c r="EO600" s="14"/>
      <c r="EP600" s="14"/>
      <c r="EQ600" s="14"/>
      <c r="ER600" s="14"/>
      <c r="ES600" s="14"/>
      <c r="ET600" s="14"/>
      <c r="EU600" s="14"/>
      <c r="EV600" s="14"/>
      <c r="EW600" s="14"/>
      <c r="EX600" s="14"/>
      <c r="EY600" s="14"/>
      <c r="EZ600" s="14"/>
      <c r="FA600" s="14"/>
      <c r="FB600" s="14"/>
      <c r="FC600" s="14"/>
      <c r="FD600" s="14"/>
      <c r="FE600" s="14"/>
      <c r="FF600" s="14"/>
      <c r="FG600" s="14"/>
      <c r="FH600" s="14"/>
      <c r="FI600" s="14"/>
      <c r="FJ600" s="14"/>
      <c r="FK600" s="14"/>
      <c r="FL600" s="14"/>
      <c r="FM600" s="14"/>
      <c r="FN600" s="14"/>
      <c r="FO600" s="14"/>
      <c r="FP600" s="14"/>
      <c r="FQ600" s="14"/>
      <c r="FR600" s="14"/>
      <c r="FS600" s="14"/>
      <c r="FT600" s="14"/>
      <c r="FU600" s="14"/>
      <c r="FV600" s="14"/>
      <c r="FW600" s="14"/>
      <c r="FX600" s="14"/>
      <c r="FY600" s="14"/>
      <c r="FZ600" s="14"/>
      <c r="GA600" s="14"/>
      <c r="GB600" s="14"/>
    </row>
    <row r="601" spans="1:184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D601" s="14"/>
      <c r="CE601" s="14"/>
      <c r="CF601" s="14"/>
      <c r="CG601" s="14"/>
      <c r="CH601" s="14"/>
      <c r="CI601" s="14"/>
      <c r="CJ601" s="14"/>
      <c r="CK601" s="14"/>
      <c r="CL601" s="14"/>
      <c r="CM601" s="14"/>
      <c r="CN601" s="14"/>
      <c r="CO601" s="14"/>
      <c r="CP601" s="14"/>
      <c r="CQ601" s="14"/>
      <c r="CR601" s="14"/>
      <c r="CS601" s="14"/>
      <c r="CT601" s="14"/>
      <c r="CU601" s="14"/>
      <c r="CV601" s="14"/>
      <c r="CW601" s="14"/>
      <c r="CX601" s="14"/>
      <c r="CY601" s="14"/>
      <c r="CZ601" s="14"/>
      <c r="DA601" s="14"/>
      <c r="DB601" s="14"/>
      <c r="DC601" s="14"/>
      <c r="DD601" s="14"/>
      <c r="DE601" s="14"/>
      <c r="DF601" s="14"/>
      <c r="DG601" s="14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  <c r="DZ601" s="14"/>
      <c r="EA601" s="14"/>
      <c r="EB601" s="14"/>
      <c r="EC601" s="14"/>
      <c r="ED601" s="14"/>
      <c r="EE601" s="14"/>
      <c r="EF601" s="14"/>
      <c r="EG601" s="14"/>
      <c r="EH601" s="14"/>
      <c r="EI601" s="14"/>
      <c r="EJ601" s="14"/>
      <c r="EK601" s="14"/>
      <c r="EL601" s="14"/>
      <c r="EM601" s="14"/>
      <c r="EN601" s="14"/>
      <c r="EO601" s="14"/>
      <c r="EP601" s="14"/>
      <c r="EQ601" s="14"/>
      <c r="ER601" s="14"/>
      <c r="ES601" s="14"/>
      <c r="ET601" s="14"/>
      <c r="EU601" s="14"/>
      <c r="EV601" s="14"/>
      <c r="EW601" s="14"/>
      <c r="EX601" s="14"/>
      <c r="EY601" s="14"/>
      <c r="EZ601" s="14"/>
      <c r="FA601" s="14"/>
      <c r="FB601" s="14"/>
      <c r="FC601" s="14"/>
      <c r="FD601" s="14"/>
      <c r="FE601" s="14"/>
      <c r="FF601" s="14"/>
      <c r="FG601" s="14"/>
      <c r="FH601" s="14"/>
      <c r="FI601" s="14"/>
      <c r="FJ601" s="14"/>
      <c r="FK601" s="14"/>
      <c r="FL601" s="14"/>
      <c r="FM601" s="14"/>
      <c r="FN601" s="14"/>
      <c r="FO601" s="14"/>
      <c r="FP601" s="14"/>
      <c r="FQ601" s="14"/>
      <c r="FR601" s="14"/>
      <c r="FS601" s="14"/>
      <c r="FT601" s="14"/>
      <c r="FU601" s="14"/>
      <c r="FV601" s="14"/>
      <c r="FW601" s="14"/>
      <c r="FX601" s="14"/>
      <c r="FY601" s="14"/>
      <c r="FZ601" s="14"/>
      <c r="GA601" s="14"/>
      <c r="GB601" s="14"/>
    </row>
    <row r="602" spans="1:184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D602" s="14"/>
      <c r="CE602" s="14"/>
      <c r="CF602" s="14"/>
      <c r="CG602" s="14"/>
      <c r="CH602" s="14"/>
      <c r="CI602" s="14"/>
      <c r="CJ602" s="14"/>
      <c r="CK602" s="14"/>
      <c r="CL602" s="14"/>
      <c r="CM602" s="14"/>
      <c r="CN602" s="14"/>
      <c r="CO602" s="14"/>
      <c r="CP602" s="14"/>
      <c r="CQ602" s="14"/>
      <c r="CR602" s="14"/>
      <c r="CS602" s="14"/>
      <c r="CT602" s="14"/>
      <c r="CU602" s="14"/>
      <c r="CV602" s="14"/>
      <c r="CW602" s="14"/>
      <c r="CX602" s="14"/>
      <c r="CY602" s="14"/>
      <c r="CZ602" s="14"/>
      <c r="DA602" s="14"/>
      <c r="DB602" s="14"/>
      <c r="DC602" s="14"/>
      <c r="DD602" s="14"/>
      <c r="DE602" s="14"/>
      <c r="DF602" s="14"/>
      <c r="DG602" s="14"/>
      <c r="DH602" s="14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  <c r="DV602" s="14"/>
      <c r="DW602" s="14"/>
      <c r="DX602" s="14"/>
      <c r="DY602" s="14"/>
      <c r="DZ602" s="14"/>
      <c r="EA602" s="14"/>
      <c r="EB602" s="14"/>
      <c r="EC602" s="14"/>
      <c r="ED602" s="14"/>
      <c r="EE602" s="14"/>
      <c r="EF602" s="14"/>
      <c r="EG602" s="14"/>
      <c r="EH602" s="14"/>
      <c r="EI602" s="14"/>
      <c r="EJ602" s="14"/>
      <c r="EK602" s="14"/>
      <c r="EL602" s="14"/>
      <c r="EM602" s="14"/>
      <c r="EN602" s="14"/>
      <c r="EO602" s="14"/>
      <c r="EP602" s="14"/>
      <c r="EQ602" s="14"/>
      <c r="ER602" s="14"/>
      <c r="ES602" s="14"/>
      <c r="ET602" s="14"/>
      <c r="EU602" s="14"/>
      <c r="EV602" s="14"/>
      <c r="EW602" s="14"/>
      <c r="EX602" s="14"/>
      <c r="EY602" s="14"/>
      <c r="EZ602" s="14"/>
      <c r="FA602" s="14"/>
      <c r="FB602" s="14"/>
      <c r="FC602" s="14"/>
      <c r="FD602" s="14"/>
      <c r="FE602" s="14"/>
      <c r="FF602" s="14"/>
      <c r="FG602" s="14"/>
      <c r="FH602" s="14"/>
      <c r="FI602" s="14"/>
      <c r="FJ602" s="14"/>
      <c r="FK602" s="14"/>
      <c r="FL602" s="14"/>
      <c r="FM602" s="14"/>
      <c r="FN602" s="14"/>
      <c r="FO602" s="14"/>
      <c r="FP602" s="14"/>
      <c r="FQ602" s="14"/>
      <c r="FR602" s="14"/>
      <c r="FS602" s="14"/>
      <c r="FT602" s="14"/>
      <c r="FU602" s="14"/>
      <c r="FV602" s="14"/>
      <c r="FW602" s="14"/>
      <c r="FX602" s="14"/>
      <c r="FY602" s="14"/>
      <c r="FZ602" s="14"/>
      <c r="GA602" s="14"/>
      <c r="GB602" s="14"/>
    </row>
    <row r="603" spans="1:184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D603" s="14"/>
      <c r="CE603" s="14"/>
      <c r="CF603" s="14"/>
      <c r="CG603" s="14"/>
      <c r="CH603" s="14"/>
      <c r="CI603" s="14"/>
      <c r="CJ603" s="14"/>
      <c r="CK603" s="14"/>
      <c r="CL603" s="14"/>
      <c r="CM603" s="14"/>
      <c r="CN603" s="14"/>
      <c r="CO603" s="14"/>
      <c r="CP603" s="14"/>
      <c r="CQ603" s="14"/>
      <c r="CR603" s="14"/>
      <c r="CS603" s="14"/>
      <c r="CT603" s="14"/>
      <c r="CU603" s="14"/>
      <c r="CV603" s="14"/>
      <c r="CW603" s="14"/>
      <c r="CX603" s="14"/>
      <c r="CY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  <c r="DZ603" s="14"/>
      <c r="EA603" s="14"/>
      <c r="EB603" s="14"/>
      <c r="EC603" s="14"/>
      <c r="ED603" s="14"/>
      <c r="EE603" s="14"/>
      <c r="EF603" s="14"/>
      <c r="EG603" s="14"/>
      <c r="EH603" s="14"/>
      <c r="EI603" s="14"/>
      <c r="EJ603" s="14"/>
      <c r="EK603" s="14"/>
      <c r="EL603" s="14"/>
      <c r="EM603" s="14"/>
      <c r="EN603" s="14"/>
      <c r="EO603" s="14"/>
      <c r="EP603" s="14"/>
      <c r="EQ603" s="14"/>
      <c r="ER603" s="14"/>
      <c r="ES603" s="14"/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14"/>
      <c r="FH603" s="14"/>
      <c r="FI603" s="14"/>
      <c r="FJ603" s="14"/>
      <c r="FK603" s="14"/>
      <c r="FL603" s="14"/>
      <c r="FM603" s="14"/>
      <c r="FN603" s="14"/>
      <c r="FO603" s="14"/>
      <c r="FP603" s="14"/>
      <c r="FQ603" s="14"/>
      <c r="FR603" s="14"/>
      <c r="FS603" s="14"/>
      <c r="FT603" s="14"/>
      <c r="FU603" s="14"/>
      <c r="FV603" s="14"/>
      <c r="FW603" s="14"/>
      <c r="FX603" s="14"/>
      <c r="FY603" s="14"/>
      <c r="FZ603" s="14"/>
      <c r="GA603" s="14"/>
      <c r="GB603" s="14"/>
    </row>
    <row r="604" spans="1:184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D604" s="14"/>
      <c r="CE604" s="14"/>
      <c r="CF604" s="14"/>
      <c r="CG604" s="14"/>
      <c r="CH604" s="14"/>
      <c r="CI604" s="14"/>
      <c r="CJ604" s="14"/>
      <c r="CK604" s="14"/>
      <c r="CL604" s="14"/>
      <c r="CM604" s="14"/>
      <c r="CN604" s="14"/>
      <c r="CO604" s="14"/>
      <c r="CP604" s="14"/>
      <c r="CQ604" s="14"/>
      <c r="CR604" s="14"/>
      <c r="CS604" s="14"/>
      <c r="CT604" s="14"/>
      <c r="CU604" s="14"/>
      <c r="CV604" s="14"/>
      <c r="CW604" s="14"/>
      <c r="CX604" s="14"/>
      <c r="CY604" s="14"/>
      <c r="CZ604" s="14"/>
      <c r="DA604" s="14"/>
      <c r="DB604" s="14"/>
      <c r="DC604" s="14"/>
      <c r="DD604" s="14"/>
      <c r="DE604" s="14"/>
      <c r="DF604" s="14"/>
      <c r="DG604" s="14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  <c r="DZ604" s="14"/>
      <c r="EA604" s="14"/>
      <c r="EB604" s="14"/>
      <c r="EC604" s="14"/>
      <c r="ED604" s="14"/>
      <c r="EE604" s="14"/>
      <c r="EF604" s="14"/>
      <c r="EG604" s="14"/>
      <c r="EH604" s="14"/>
      <c r="EI604" s="14"/>
      <c r="EJ604" s="14"/>
      <c r="EK604" s="14"/>
      <c r="EL604" s="14"/>
      <c r="EM604" s="14"/>
      <c r="EN604" s="14"/>
      <c r="EO604" s="14"/>
      <c r="EP604" s="14"/>
      <c r="EQ604" s="14"/>
      <c r="ER604" s="14"/>
      <c r="ES604" s="14"/>
      <c r="ET604" s="14"/>
      <c r="EU604" s="14"/>
      <c r="EV604" s="14"/>
      <c r="EW604" s="14"/>
      <c r="EX604" s="14"/>
      <c r="EY604" s="14"/>
      <c r="EZ604" s="14"/>
      <c r="FA604" s="14"/>
      <c r="FB604" s="14"/>
      <c r="FC604" s="14"/>
      <c r="FD604" s="14"/>
      <c r="FE604" s="14"/>
      <c r="FF604" s="14"/>
      <c r="FG604" s="14"/>
      <c r="FH604" s="14"/>
      <c r="FI604" s="14"/>
      <c r="FJ604" s="14"/>
      <c r="FK604" s="14"/>
      <c r="FL604" s="14"/>
      <c r="FM604" s="14"/>
      <c r="FN604" s="14"/>
      <c r="FO604" s="14"/>
      <c r="FP604" s="14"/>
      <c r="FQ604" s="14"/>
      <c r="FR604" s="14"/>
      <c r="FS604" s="14"/>
      <c r="FT604" s="14"/>
      <c r="FU604" s="14"/>
      <c r="FV604" s="14"/>
      <c r="FW604" s="14"/>
      <c r="FX604" s="14"/>
      <c r="FY604" s="14"/>
      <c r="FZ604" s="14"/>
      <c r="GA604" s="14"/>
      <c r="GB604" s="14"/>
    </row>
    <row r="605" spans="1:184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D605" s="14"/>
      <c r="CE605" s="14"/>
      <c r="CF605" s="14"/>
      <c r="CG605" s="14"/>
      <c r="CH605" s="14"/>
      <c r="CI605" s="14"/>
      <c r="CJ605" s="14"/>
      <c r="CK605" s="14"/>
      <c r="CL605" s="14"/>
      <c r="CM605" s="14"/>
      <c r="CN605" s="14"/>
      <c r="CO605" s="14"/>
      <c r="CP605" s="14"/>
      <c r="CQ605" s="14"/>
      <c r="CR605" s="14"/>
      <c r="CS605" s="14"/>
      <c r="CT605" s="14"/>
      <c r="CU605" s="14"/>
      <c r="CV605" s="14"/>
      <c r="CW605" s="14"/>
      <c r="CX605" s="14"/>
      <c r="CY605" s="14"/>
      <c r="CZ605" s="14"/>
      <c r="DA605" s="14"/>
      <c r="DB605" s="14"/>
      <c r="DC605" s="14"/>
      <c r="DD605" s="14"/>
      <c r="DE605" s="14"/>
      <c r="DF605" s="14"/>
      <c r="DG605" s="14"/>
      <c r="DH605" s="14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  <c r="DZ605" s="14"/>
      <c r="EA605" s="14"/>
      <c r="EB605" s="14"/>
      <c r="EC605" s="14"/>
      <c r="ED605" s="14"/>
      <c r="EE605" s="14"/>
      <c r="EF605" s="14"/>
      <c r="EG605" s="14"/>
      <c r="EH605" s="14"/>
      <c r="EI605" s="14"/>
      <c r="EJ605" s="14"/>
      <c r="EK605" s="14"/>
      <c r="EL605" s="14"/>
      <c r="EM605" s="14"/>
      <c r="EN605" s="14"/>
      <c r="EO605" s="14"/>
      <c r="EP605" s="14"/>
      <c r="EQ605" s="14"/>
      <c r="ER605" s="14"/>
      <c r="ES605" s="14"/>
      <c r="ET605" s="14"/>
      <c r="EU605" s="14"/>
      <c r="EV605" s="14"/>
      <c r="EW605" s="14"/>
      <c r="EX605" s="14"/>
      <c r="EY605" s="14"/>
      <c r="EZ605" s="14"/>
      <c r="FA605" s="14"/>
      <c r="FB605" s="14"/>
      <c r="FC605" s="14"/>
      <c r="FD605" s="14"/>
      <c r="FE605" s="14"/>
      <c r="FF605" s="14"/>
      <c r="FG605" s="14"/>
      <c r="FH605" s="14"/>
      <c r="FI605" s="14"/>
      <c r="FJ605" s="14"/>
      <c r="FK605" s="14"/>
      <c r="FL605" s="14"/>
      <c r="FM605" s="14"/>
      <c r="FN605" s="14"/>
      <c r="FO605" s="14"/>
      <c r="FP605" s="14"/>
      <c r="FQ605" s="14"/>
      <c r="FR605" s="14"/>
      <c r="FS605" s="14"/>
      <c r="FT605" s="14"/>
      <c r="FU605" s="14"/>
      <c r="FV605" s="14"/>
      <c r="FW605" s="14"/>
      <c r="FX605" s="14"/>
      <c r="FY605" s="14"/>
      <c r="FZ605" s="14"/>
      <c r="GA605" s="14"/>
      <c r="GB605" s="14"/>
    </row>
    <row r="606" spans="1:184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D606" s="14"/>
      <c r="CE606" s="14"/>
      <c r="CF606" s="14"/>
      <c r="CG606" s="14"/>
      <c r="CH606" s="14"/>
      <c r="CI606" s="14"/>
      <c r="CJ606" s="14"/>
      <c r="CK606" s="14"/>
      <c r="CL606" s="14"/>
      <c r="CM606" s="14"/>
      <c r="CN606" s="14"/>
      <c r="CO606" s="14"/>
      <c r="CP606" s="14"/>
      <c r="CQ606" s="14"/>
      <c r="CR606" s="14"/>
      <c r="CS606" s="14"/>
      <c r="CT606" s="14"/>
      <c r="CU606" s="14"/>
      <c r="CV606" s="14"/>
      <c r="CW606" s="14"/>
      <c r="CX606" s="14"/>
      <c r="CY606" s="14"/>
      <c r="CZ606" s="14"/>
      <c r="DA606" s="14"/>
      <c r="DB606" s="14"/>
      <c r="DC606" s="14"/>
      <c r="DD606" s="14"/>
      <c r="DE606" s="14"/>
      <c r="DF606" s="14"/>
      <c r="DG606" s="14"/>
      <c r="DH606" s="14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  <c r="DV606" s="14"/>
      <c r="DW606" s="14"/>
      <c r="DX606" s="14"/>
      <c r="DY606" s="14"/>
      <c r="DZ606" s="14"/>
      <c r="EA606" s="14"/>
      <c r="EB606" s="14"/>
      <c r="EC606" s="14"/>
      <c r="ED606" s="14"/>
      <c r="EE606" s="14"/>
      <c r="EF606" s="14"/>
      <c r="EG606" s="14"/>
      <c r="EH606" s="14"/>
      <c r="EI606" s="14"/>
      <c r="EJ606" s="14"/>
      <c r="EK606" s="14"/>
      <c r="EL606" s="14"/>
      <c r="EM606" s="14"/>
      <c r="EN606" s="14"/>
      <c r="EO606" s="14"/>
      <c r="EP606" s="14"/>
      <c r="EQ606" s="14"/>
      <c r="ER606" s="14"/>
      <c r="ES606" s="14"/>
      <c r="ET606" s="14"/>
      <c r="EU606" s="14"/>
      <c r="EV606" s="14"/>
      <c r="EW606" s="14"/>
      <c r="EX606" s="14"/>
      <c r="EY606" s="14"/>
      <c r="EZ606" s="14"/>
      <c r="FA606" s="14"/>
      <c r="FB606" s="14"/>
      <c r="FC606" s="14"/>
      <c r="FD606" s="14"/>
      <c r="FE606" s="14"/>
      <c r="FF606" s="14"/>
      <c r="FG606" s="14"/>
      <c r="FH606" s="14"/>
      <c r="FI606" s="14"/>
      <c r="FJ606" s="14"/>
      <c r="FK606" s="14"/>
      <c r="FL606" s="14"/>
      <c r="FM606" s="14"/>
      <c r="FN606" s="14"/>
      <c r="FO606" s="14"/>
      <c r="FP606" s="14"/>
      <c r="FQ606" s="14"/>
      <c r="FR606" s="14"/>
      <c r="FS606" s="14"/>
      <c r="FT606" s="14"/>
      <c r="FU606" s="14"/>
      <c r="FV606" s="14"/>
      <c r="FW606" s="14"/>
      <c r="FX606" s="14"/>
      <c r="FY606" s="14"/>
      <c r="FZ606" s="14"/>
      <c r="GA606" s="14"/>
      <c r="GB606" s="14"/>
    </row>
    <row r="607" spans="1:184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D607" s="14"/>
      <c r="CE607" s="14"/>
      <c r="CF607" s="14"/>
      <c r="CG607" s="14"/>
      <c r="CH607" s="14"/>
      <c r="CI607" s="14"/>
      <c r="CJ607" s="14"/>
      <c r="CK607" s="14"/>
      <c r="CL607" s="14"/>
      <c r="CM607" s="14"/>
      <c r="CN607" s="14"/>
      <c r="CO607" s="14"/>
      <c r="CP607" s="14"/>
      <c r="CQ607" s="14"/>
      <c r="CR607" s="14"/>
      <c r="CS607" s="14"/>
      <c r="CT607" s="14"/>
      <c r="CU607" s="14"/>
      <c r="CV607" s="14"/>
      <c r="CW607" s="14"/>
      <c r="CX607" s="14"/>
      <c r="CY607" s="14"/>
      <c r="CZ607" s="14"/>
      <c r="DA607" s="14"/>
      <c r="DB607" s="14"/>
      <c r="DC607" s="14"/>
      <c r="DD607" s="14"/>
      <c r="DE607" s="14"/>
      <c r="DF607" s="14"/>
      <c r="DG607" s="14"/>
      <c r="DH607" s="14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  <c r="DV607" s="14"/>
      <c r="DW607" s="14"/>
      <c r="DX607" s="14"/>
      <c r="DY607" s="14"/>
      <c r="DZ607" s="14"/>
      <c r="EA607" s="14"/>
      <c r="EB607" s="14"/>
      <c r="EC607" s="14"/>
      <c r="ED607" s="14"/>
      <c r="EE607" s="14"/>
      <c r="EF607" s="14"/>
      <c r="EG607" s="14"/>
      <c r="EH607" s="14"/>
      <c r="EI607" s="14"/>
      <c r="EJ607" s="14"/>
      <c r="EK607" s="14"/>
      <c r="EL607" s="14"/>
      <c r="EM607" s="14"/>
      <c r="EN607" s="14"/>
      <c r="EO607" s="14"/>
      <c r="EP607" s="14"/>
      <c r="EQ607" s="14"/>
      <c r="ER607" s="14"/>
      <c r="ES607" s="14"/>
      <c r="ET607" s="14"/>
      <c r="EU607" s="14"/>
      <c r="EV607" s="14"/>
      <c r="EW607" s="14"/>
      <c r="EX607" s="14"/>
      <c r="EY607" s="14"/>
      <c r="EZ607" s="14"/>
      <c r="FA607" s="14"/>
      <c r="FB607" s="14"/>
      <c r="FC607" s="14"/>
      <c r="FD607" s="14"/>
      <c r="FE607" s="14"/>
      <c r="FF607" s="14"/>
      <c r="FG607" s="14"/>
      <c r="FH607" s="14"/>
      <c r="FI607" s="14"/>
      <c r="FJ607" s="14"/>
      <c r="FK607" s="14"/>
      <c r="FL607" s="14"/>
      <c r="FM607" s="14"/>
      <c r="FN607" s="14"/>
      <c r="FO607" s="14"/>
      <c r="FP607" s="14"/>
      <c r="FQ607" s="14"/>
      <c r="FR607" s="14"/>
      <c r="FS607" s="14"/>
      <c r="FT607" s="14"/>
      <c r="FU607" s="14"/>
      <c r="FV607" s="14"/>
      <c r="FW607" s="14"/>
      <c r="FX607" s="14"/>
      <c r="FY607" s="14"/>
      <c r="FZ607" s="14"/>
      <c r="GA607" s="14"/>
      <c r="GB607" s="14"/>
    </row>
    <row r="608" spans="1:184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4"/>
      <c r="CO608" s="14"/>
      <c r="CP608" s="14"/>
      <c r="CQ608" s="14"/>
      <c r="CR608" s="14"/>
      <c r="CS608" s="14"/>
      <c r="CT608" s="14"/>
      <c r="CU608" s="14"/>
      <c r="CV608" s="14"/>
      <c r="CW608" s="14"/>
      <c r="CX608" s="14"/>
      <c r="CY608" s="14"/>
      <c r="CZ608" s="14"/>
      <c r="DA608" s="14"/>
      <c r="DB608" s="14"/>
      <c r="DC608" s="14"/>
      <c r="DD608" s="14"/>
      <c r="DE608" s="14"/>
      <c r="DF608" s="14"/>
      <c r="DG608" s="14"/>
      <c r="DH608" s="14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  <c r="DV608" s="14"/>
      <c r="DW608" s="14"/>
      <c r="DX608" s="14"/>
      <c r="DY608" s="14"/>
      <c r="DZ608" s="14"/>
      <c r="EA608" s="14"/>
      <c r="EB608" s="14"/>
      <c r="EC608" s="14"/>
      <c r="ED608" s="14"/>
      <c r="EE608" s="14"/>
      <c r="EF608" s="14"/>
      <c r="EG608" s="14"/>
      <c r="EH608" s="14"/>
      <c r="EI608" s="14"/>
      <c r="EJ608" s="14"/>
      <c r="EK608" s="14"/>
      <c r="EL608" s="14"/>
      <c r="EM608" s="14"/>
      <c r="EN608" s="14"/>
      <c r="EO608" s="14"/>
      <c r="EP608" s="14"/>
      <c r="EQ608" s="14"/>
      <c r="ER608" s="14"/>
      <c r="ES608" s="14"/>
      <c r="ET608" s="14"/>
      <c r="EU608" s="14"/>
      <c r="EV608" s="14"/>
      <c r="EW608" s="14"/>
      <c r="EX608" s="14"/>
      <c r="EY608" s="14"/>
      <c r="EZ608" s="14"/>
      <c r="FA608" s="14"/>
      <c r="FB608" s="14"/>
      <c r="FC608" s="14"/>
      <c r="FD608" s="14"/>
      <c r="FE608" s="14"/>
      <c r="FF608" s="14"/>
      <c r="FG608" s="14"/>
      <c r="FH608" s="14"/>
      <c r="FI608" s="14"/>
      <c r="FJ608" s="14"/>
      <c r="FK608" s="14"/>
      <c r="FL608" s="14"/>
      <c r="FM608" s="14"/>
      <c r="FN608" s="14"/>
      <c r="FO608" s="14"/>
      <c r="FP608" s="14"/>
      <c r="FQ608" s="14"/>
      <c r="FR608" s="14"/>
      <c r="FS608" s="14"/>
      <c r="FT608" s="14"/>
      <c r="FU608" s="14"/>
      <c r="FV608" s="14"/>
      <c r="FW608" s="14"/>
      <c r="FX608" s="14"/>
      <c r="FY608" s="14"/>
      <c r="FZ608" s="14"/>
      <c r="GA608" s="14"/>
      <c r="GB608" s="14"/>
    </row>
    <row r="609" spans="1:184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D609" s="14"/>
      <c r="CE609" s="14"/>
      <c r="CF609" s="14"/>
      <c r="CG609" s="14"/>
      <c r="CH609" s="14"/>
      <c r="CI609" s="14"/>
      <c r="CJ609" s="14"/>
      <c r="CK609" s="14"/>
      <c r="CL609" s="14"/>
      <c r="CM609" s="14"/>
      <c r="CN609" s="14"/>
      <c r="CO609" s="14"/>
      <c r="CP609" s="14"/>
      <c r="CQ609" s="14"/>
      <c r="CR609" s="14"/>
      <c r="CS609" s="14"/>
      <c r="CT609" s="14"/>
      <c r="CU609" s="14"/>
      <c r="CV609" s="14"/>
      <c r="CW609" s="14"/>
      <c r="CX609" s="14"/>
      <c r="CY609" s="14"/>
      <c r="CZ609" s="14"/>
      <c r="DA609" s="14"/>
      <c r="DB609" s="14"/>
      <c r="DC609" s="14"/>
      <c r="DD609" s="14"/>
      <c r="DE609" s="14"/>
      <c r="DF609" s="14"/>
      <c r="DG609" s="14"/>
      <c r="DH609" s="14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  <c r="DZ609" s="14"/>
      <c r="EA609" s="14"/>
      <c r="EB609" s="14"/>
      <c r="EC609" s="14"/>
      <c r="ED609" s="14"/>
      <c r="EE609" s="14"/>
      <c r="EF609" s="14"/>
      <c r="EG609" s="14"/>
      <c r="EH609" s="14"/>
      <c r="EI609" s="14"/>
      <c r="EJ609" s="14"/>
      <c r="EK609" s="14"/>
      <c r="EL609" s="14"/>
      <c r="EM609" s="14"/>
      <c r="EN609" s="14"/>
      <c r="EO609" s="14"/>
      <c r="EP609" s="14"/>
      <c r="EQ609" s="14"/>
      <c r="ER609" s="14"/>
      <c r="ES609" s="14"/>
      <c r="ET609" s="14"/>
      <c r="EU609" s="14"/>
      <c r="EV609" s="14"/>
      <c r="EW609" s="14"/>
      <c r="EX609" s="14"/>
      <c r="EY609" s="14"/>
      <c r="EZ609" s="14"/>
      <c r="FA609" s="14"/>
      <c r="FB609" s="14"/>
      <c r="FC609" s="14"/>
      <c r="FD609" s="14"/>
      <c r="FE609" s="14"/>
      <c r="FF609" s="14"/>
      <c r="FG609" s="14"/>
      <c r="FH609" s="14"/>
      <c r="FI609" s="14"/>
      <c r="FJ609" s="14"/>
      <c r="FK609" s="14"/>
      <c r="FL609" s="14"/>
      <c r="FM609" s="14"/>
      <c r="FN609" s="14"/>
      <c r="FO609" s="14"/>
      <c r="FP609" s="14"/>
      <c r="FQ609" s="14"/>
      <c r="FR609" s="14"/>
      <c r="FS609" s="14"/>
      <c r="FT609" s="14"/>
      <c r="FU609" s="14"/>
      <c r="FV609" s="14"/>
      <c r="FW609" s="14"/>
      <c r="FX609" s="14"/>
      <c r="FY609" s="14"/>
      <c r="FZ609" s="14"/>
      <c r="GA609" s="14"/>
      <c r="GB609" s="14"/>
    </row>
    <row r="610" spans="1:184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D610" s="14"/>
      <c r="CE610" s="14"/>
      <c r="CF610" s="14"/>
      <c r="CG610" s="14"/>
      <c r="CH610" s="14"/>
      <c r="CI610" s="14"/>
      <c r="CJ610" s="14"/>
      <c r="CK610" s="14"/>
      <c r="CL610" s="14"/>
      <c r="CM610" s="14"/>
      <c r="CN610" s="14"/>
      <c r="CO610" s="14"/>
      <c r="CP610" s="14"/>
      <c r="CQ610" s="14"/>
      <c r="CR610" s="14"/>
      <c r="CS610" s="14"/>
      <c r="CT610" s="14"/>
      <c r="CU610" s="14"/>
      <c r="CV610" s="14"/>
      <c r="CW610" s="14"/>
      <c r="CX610" s="14"/>
      <c r="CY610" s="14"/>
      <c r="CZ610" s="14"/>
      <c r="DA610" s="14"/>
      <c r="DB610" s="14"/>
      <c r="DC610" s="14"/>
      <c r="DD610" s="14"/>
      <c r="DE610" s="14"/>
      <c r="DF610" s="14"/>
      <c r="DG610" s="14"/>
      <c r="DH610" s="14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  <c r="DV610" s="14"/>
      <c r="DW610" s="14"/>
      <c r="DX610" s="14"/>
      <c r="DY610" s="14"/>
      <c r="DZ610" s="14"/>
      <c r="EA610" s="14"/>
      <c r="EB610" s="14"/>
      <c r="EC610" s="14"/>
      <c r="ED610" s="14"/>
      <c r="EE610" s="14"/>
      <c r="EF610" s="14"/>
      <c r="EG610" s="14"/>
      <c r="EH610" s="14"/>
      <c r="EI610" s="14"/>
      <c r="EJ610" s="14"/>
      <c r="EK610" s="14"/>
      <c r="EL610" s="14"/>
      <c r="EM610" s="14"/>
      <c r="EN610" s="14"/>
      <c r="EO610" s="14"/>
      <c r="EP610" s="14"/>
      <c r="EQ610" s="14"/>
      <c r="ER610" s="14"/>
      <c r="ES610" s="14"/>
      <c r="ET610" s="14"/>
      <c r="EU610" s="14"/>
      <c r="EV610" s="14"/>
      <c r="EW610" s="14"/>
      <c r="EX610" s="14"/>
      <c r="EY610" s="14"/>
      <c r="EZ610" s="14"/>
      <c r="FA610" s="14"/>
      <c r="FB610" s="14"/>
      <c r="FC610" s="14"/>
      <c r="FD610" s="14"/>
      <c r="FE610" s="14"/>
      <c r="FF610" s="14"/>
      <c r="FG610" s="14"/>
      <c r="FH610" s="14"/>
      <c r="FI610" s="14"/>
      <c r="FJ610" s="14"/>
      <c r="FK610" s="14"/>
      <c r="FL610" s="14"/>
      <c r="FM610" s="14"/>
      <c r="FN610" s="14"/>
      <c r="FO610" s="14"/>
      <c r="FP610" s="14"/>
      <c r="FQ610" s="14"/>
      <c r="FR610" s="14"/>
      <c r="FS610" s="14"/>
      <c r="FT610" s="14"/>
      <c r="FU610" s="14"/>
      <c r="FV610" s="14"/>
      <c r="FW610" s="14"/>
      <c r="FX610" s="14"/>
      <c r="FY610" s="14"/>
      <c r="FZ610" s="14"/>
      <c r="GA610" s="14"/>
      <c r="GB610" s="14"/>
    </row>
    <row r="611" spans="1:184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D611" s="14"/>
      <c r="CE611" s="14"/>
      <c r="CF611" s="14"/>
      <c r="CG611" s="14"/>
      <c r="CH611" s="14"/>
      <c r="CI611" s="14"/>
      <c r="CJ611" s="14"/>
      <c r="CK611" s="14"/>
      <c r="CL611" s="14"/>
      <c r="CM611" s="14"/>
      <c r="CN611" s="14"/>
      <c r="CO611" s="14"/>
      <c r="CP611" s="14"/>
      <c r="CQ611" s="14"/>
      <c r="CR611" s="14"/>
      <c r="CS611" s="14"/>
      <c r="CT611" s="14"/>
      <c r="CU611" s="14"/>
      <c r="CV611" s="14"/>
      <c r="CW611" s="14"/>
      <c r="CX611" s="14"/>
      <c r="CY611" s="14"/>
      <c r="CZ611" s="14"/>
      <c r="DA611" s="14"/>
      <c r="DB611" s="14"/>
      <c r="DC611" s="14"/>
      <c r="DD611" s="14"/>
      <c r="DE611" s="14"/>
      <c r="DF611" s="14"/>
      <c r="DG611" s="14"/>
      <c r="DH611" s="14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  <c r="DZ611" s="14"/>
      <c r="EA611" s="14"/>
      <c r="EB611" s="14"/>
      <c r="EC611" s="14"/>
      <c r="ED611" s="14"/>
      <c r="EE611" s="14"/>
      <c r="EF611" s="14"/>
      <c r="EG611" s="14"/>
      <c r="EH611" s="14"/>
      <c r="EI611" s="14"/>
      <c r="EJ611" s="14"/>
      <c r="EK611" s="14"/>
      <c r="EL611" s="14"/>
      <c r="EM611" s="14"/>
      <c r="EN611" s="14"/>
      <c r="EO611" s="14"/>
      <c r="EP611" s="14"/>
      <c r="EQ611" s="14"/>
      <c r="ER611" s="14"/>
      <c r="ES611" s="14"/>
      <c r="ET611" s="14"/>
      <c r="EU611" s="14"/>
      <c r="EV611" s="14"/>
      <c r="EW611" s="14"/>
      <c r="EX611" s="14"/>
      <c r="EY611" s="14"/>
      <c r="EZ611" s="14"/>
      <c r="FA611" s="14"/>
      <c r="FB611" s="14"/>
      <c r="FC611" s="14"/>
      <c r="FD611" s="14"/>
      <c r="FE611" s="14"/>
      <c r="FF611" s="14"/>
      <c r="FG611" s="14"/>
      <c r="FH611" s="14"/>
      <c r="FI611" s="14"/>
      <c r="FJ611" s="14"/>
      <c r="FK611" s="14"/>
      <c r="FL611" s="14"/>
      <c r="FM611" s="14"/>
      <c r="FN611" s="14"/>
      <c r="FO611" s="14"/>
      <c r="FP611" s="14"/>
      <c r="FQ611" s="14"/>
      <c r="FR611" s="14"/>
      <c r="FS611" s="14"/>
      <c r="FT611" s="14"/>
      <c r="FU611" s="14"/>
      <c r="FV611" s="14"/>
      <c r="FW611" s="14"/>
      <c r="FX611" s="14"/>
      <c r="FY611" s="14"/>
      <c r="FZ611" s="14"/>
      <c r="GA611" s="14"/>
      <c r="GB611" s="14"/>
    </row>
    <row r="612" spans="1:184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D612" s="14"/>
      <c r="CE612" s="14"/>
      <c r="CF612" s="14"/>
      <c r="CG612" s="14"/>
      <c r="CH612" s="14"/>
      <c r="CI612" s="14"/>
      <c r="CJ612" s="14"/>
      <c r="CK612" s="14"/>
      <c r="CL612" s="14"/>
      <c r="CM612" s="14"/>
      <c r="CN612" s="14"/>
      <c r="CO612" s="14"/>
      <c r="CP612" s="14"/>
      <c r="CQ612" s="14"/>
      <c r="CR612" s="14"/>
      <c r="CS612" s="14"/>
      <c r="CT612" s="14"/>
      <c r="CU612" s="14"/>
      <c r="CV612" s="14"/>
      <c r="CW612" s="14"/>
      <c r="CX612" s="14"/>
      <c r="CY612" s="14"/>
      <c r="CZ612" s="14"/>
      <c r="DA612" s="14"/>
      <c r="DB612" s="14"/>
      <c r="DC612" s="14"/>
      <c r="DD612" s="14"/>
      <c r="DE612" s="14"/>
      <c r="DF612" s="14"/>
      <c r="DG612" s="14"/>
      <c r="DH612" s="14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  <c r="DV612" s="14"/>
      <c r="DW612" s="14"/>
      <c r="DX612" s="14"/>
      <c r="DY612" s="14"/>
      <c r="DZ612" s="14"/>
      <c r="EA612" s="14"/>
      <c r="EB612" s="14"/>
      <c r="EC612" s="14"/>
      <c r="ED612" s="14"/>
      <c r="EE612" s="14"/>
      <c r="EF612" s="14"/>
      <c r="EG612" s="14"/>
      <c r="EH612" s="14"/>
      <c r="EI612" s="14"/>
      <c r="EJ612" s="14"/>
      <c r="EK612" s="14"/>
      <c r="EL612" s="14"/>
      <c r="EM612" s="14"/>
      <c r="EN612" s="14"/>
      <c r="EO612" s="14"/>
      <c r="EP612" s="14"/>
      <c r="EQ612" s="14"/>
      <c r="ER612" s="14"/>
      <c r="ES612" s="14"/>
      <c r="ET612" s="14"/>
      <c r="EU612" s="14"/>
      <c r="EV612" s="14"/>
      <c r="EW612" s="14"/>
      <c r="EX612" s="14"/>
      <c r="EY612" s="14"/>
      <c r="EZ612" s="14"/>
      <c r="FA612" s="14"/>
      <c r="FB612" s="14"/>
      <c r="FC612" s="14"/>
      <c r="FD612" s="14"/>
      <c r="FE612" s="14"/>
      <c r="FF612" s="14"/>
      <c r="FG612" s="14"/>
      <c r="FH612" s="14"/>
      <c r="FI612" s="14"/>
      <c r="FJ612" s="14"/>
      <c r="FK612" s="14"/>
      <c r="FL612" s="14"/>
      <c r="FM612" s="14"/>
      <c r="FN612" s="14"/>
      <c r="FO612" s="14"/>
      <c r="FP612" s="14"/>
      <c r="FQ612" s="14"/>
      <c r="FR612" s="14"/>
      <c r="FS612" s="14"/>
      <c r="FT612" s="14"/>
      <c r="FU612" s="14"/>
      <c r="FV612" s="14"/>
      <c r="FW612" s="14"/>
      <c r="FX612" s="14"/>
      <c r="FY612" s="14"/>
      <c r="FZ612" s="14"/>
      <c r="GA612" s="14"/>
      <c r="GB612" s="14"/>
    </row>
    <row r="613" spans="1:184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4"/>
      <c r="CO613" s="14"/>
      <c r="CP613" s="14"/>
      <c r="CQ613" s="14"/>
      <c r="CR613" s="14"/>
      <c r="CS613" s="14"/>
      <c r="CT613" s="14"/>
      <c r="CU613" s="14"/>
      <c r="CV613" s="14"/>
      <c r="CW613" s="14"/>
      <c r="CX613" s="14"/>
      <c r="CY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  <c r="DZ613" s="14"/>
      <c r="EA613" s="14"/>
      <c r="EB613" s="14"/>
      <c r="EC613" s="14"/>
      <c r="ED613" s="14"/>
      <c r="EE613" s="14"/>
      <c r="EF613" s="14"/>
      <c r="EG613" s="14"/>
      <c r="EH613" s="14"/>
      <c r="EI613" s="14"/>
      <c r="EJ613" s="14"/>
      <c r="EK613" s="14"/>
      <c r="EL613" s="14"/>
      <c r="EM613" s="14"/>
      <c r="EN613" s="14"/>
      <c r="EO613" s="14"/>
      <c r="EP613" s="14"/>
      <c r="EQ613" s="14"/>
      <c r="ER613" s="14"/>
      <c r="ES613" s="14"/>
      <c r="ET613" s="14"/>
      <c r="EU613" s="14"/>
      <c r="EV613" s="14"/>
      <c r="EW613" s="14"/>
      <c r="EX613" s="14"/>
      <c r="EY613" s="14"/>
      <c r="EZ613" s="14"/>
      <c r="FA613" s="14"/>
      <c r="FB613" s="14"/>
      <c r="FC613" s="14"/>
      <c r="FD613" s="14"/>
      <c r="FE613" s="14"/>
      <c r="FF613" s="14"/>
      <c r="FG613" s="14"/>
      <c r="FH613" s="14"/>
      <c r="FI613" s="14"/>
      <c r="FJ613" s="14"/>
      <c r="FK613" s="14"/>
      <c r="FL613" s="14"/>
      <c r="FM613" s="14"/>
      <c r="FN613" s="14"/>
      <c r="FO613" s="14"/>
      <c r="FP613" s="14"/>
      <c r="FQ613" s="14"/>
      <c r="FR613" s="14"/>
      <c r="FS613" s="14"/>
      <c r="FT613" s="14"/>
      <c r="FU613" s="14"/>
      <c r="FV613" s="14"/>
      <c r="FW613" s="14"/>
      <c r="FX613" s="14"/>
      <c r="FY613" s="14"/>
      <c r="FZ613" s="14"/>
      <c r="GA613" s="14"/>
      <c r="GB613" s="14"/>
    </row>
    <row r="614" spans="1:184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D614" s="14"/>
      <c r="CE614" s="14"/>
      <c r="CF614" s="14"/>
      <c r="CG614" s="14"/>
      <c r="CH614" s="14"/>
      <c r="CI614" s="14"/>
      <c r="CJ614" s="14"/>
      <c r="CK614" s="14"/>
      <c r="CL614" s="14"/>
      <c r="CM614" s="14"/>
      <c r="CN614" s="14"/>
      <c r="CO614" s="14"/>
      <c r="CP614" s="14"/>
      <c r="CQ614" s="14"/>
      <c r="CR614" s="14"/>
      <c r="CS614" s="14"/>
      <c r="CT614" s="14"/>
      <c r="CU614" s="14"/>
      <c r="CV614" s="14"/>
      <c r="CW614" s="14"/>
      <c r="CX614" s="14"/>
      <c r="CY614" s="14"/>
      <c r="CZ614" s="14"/>
      <c r="DA614" s="14"/>
      <c r="DB614" s="14"/>
      <c r="DC614" s="14"/>
      <c r="DD614" s="14"/>
      <c r="DE614" s="14"/>
      <c r="DF614" s="14"/>
      <c r="DG614" s="14"/>
      <c r="DH614" s="14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  <c r="DZ614" s="14"/>
      <c r="EA614" s="14"/>
      <c r="EB614" s="14"/>
      <c r="EC614" s="14"/>
      <c r="ED614" s="14"/>
      <c r="EE614" s="14"/>
      <c r="EF614" s="14"/>
      <c r="EG614" s="14"/>
      <c r="EH614" s="14"/>
      <c r="EI614" s="14"/>
      <c r="EJ614" s="14"/>
      <c r="EK614" s="14"/>
      <c r="EL614" s="14"/>
      <c r="EM614" s="14"/>
      <c r="EN614" s="14"/>
      <c r="EO614" s="14"/>
      <c r="EP614" s="14"/>
      <c r="EQ614" s="14"/>
      <c r="ER614" s="14"/>
      <c r="ES614" s="14"/>
      <c r="ET614" s="14"/>
      <c r="EU614" s="14"/>
      <c r="EV614" s="14"/>
      <c r="EW614" s="14"/>
      <c r="EX614" s="14"/>
      <c r="EY614" s="14"/>
      <c r="EZ614" s="14"/>
      <c r="FA614" s="14"/>
      <c r="FB614" s="14"/>
      <c r="FC614" s="14"/>
      <c r="FD614" s="14"/>
      <c r="FE614" s="14"/>
      <c r="FF614" s="14"/>
      <c r="FG614" s="14"/>
      <c r="FH614" s="14"/>
      <c r="FI614" s="14"/>
      <c r="FJ614" s="14"/>
      <c r="FK614" s="14"/>
      <c r="FL614" s="14"/>
      <c r="FM614" s="14"/>
      <c r="FN614" s="14"/>
      <c r="FO614" s="14"/>
      <c r="FP614" s="14"/>
      <c r="FQ614" s="14"/>
      <c r="FR614" s="14"/>
      <c r="FS614" s="14"/>
      <c r="FT614" s="14"/>
      <c r="FU614" s="14"/>
      <c r="FV614" s="14"/>
      <c r="FW614" s="14"/>
      <c r="FX614" s="14"/>
      <c r="FY614" s="14"/>
      <c r="FZ614" s="14"/>
      <c r="GA614" s="14"/>
      <c r="GB614" s="14"/>
    </row>
    <row r="615" spans="1:184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4"/>
      <c r="CO615" s="14"/>
      <c r="CP615" s="14"/>
      <c r="CQ615" s="14"/>
      <c r="CR615" s="14"/>
      <c r="CS615" s="14"/>
      <c r="CT615" s="14"/>
      <c r="CU615" s="14"/>
      <c r="CV615" s="14"/>
      <c r="CW615" s="14"/>
      <c r="CX615" s="14"/>
      <c r="CY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  <c r="DZ615" s="14"/>
      <c r="EA615" s="14"/>
      <c r="EB615" s="14"/>
      <c r="EC615" s="14"/>
      <c r="ED615" s="14"/>
      <c r="EE615" s="14"/>
      <c r="EF615" s="14"/>
      <c r="EG615" s="14"/>
      <c r="EH615" s="14"/>
      <c r="EI615" s="14"/>
      <c r="EJ615" s="14"/>
      <c r="EK615" s="14"/>
      <c r="EL615" s="14"/>
      <c r="EM615" s="14"/>
      <c r="EN615" s="14"/>
      <c r="EO615" s="14"/>
      <c r="EP615" s="14"/>
      <c r="EQ615" s="14"/>
      <c r="ER615" s="14"/>
      <c r="ES615" s="14"/>
      <c r="ET615" s="14"/>
      <c r="EU615" s="14"/>
      <c r="EV615" s="14"/>
      <c r="EW615" s="14"/>
      <c r="EX615" s="14"/>
      <c r="EY615" s="14"/>
      <c r="EZ615" s="14"/>
      <c r="FA615" s="14"/>
      <c r="FB615" s="14"/>
      <c r="FC615" s="14"/>
      <c r="FD615" s="14"/>
      <c r="FE615" s="14"/>
      <c r="FF615" s="14"/>
      <c r="FG615" s="14"/>
      <c r="FH615" s="14"/>
      <c r="FI615" s="14"/>
      <c r="FJ615" s="14"/>
      <c r="FK615" s="14"/>
      <c r="FL615" s="14"/>
      <c r="FM615" s="14"/>
      <c r="FN615" s="14"/>
      <c r="FO615" s="14"/>
      <c r="FP615" s="14"/>
      <c r="FQ615" s="14"/>
      <c r="FR615" s="14"/>
      <c r="FS615" s="14"/>
      <c r="FT615" s="14"/>
      <c r="FU615" s="14"/>
      <c r="FV615" s="14"/>
      <c r="FW615" s="14"/>
      <c r="FX615" s="14"/>
      <c r="FY615" s="14"/>
      <c r="FZ615" s="14"/>
      <c r="GA615" s="14"/>
      <c r="GB615" s="14"/>
    </row>
    <row r="616" spans="1:184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D616" s="14"/>
      <c r="CE616" s="14"/>
      <c r="CF616" s="14"/>
      <c r="CG616" s="14"/>
      <c r="CH616" s="14"/>
      <c r="CI616" s="14"/>
      <c r="CJ616" s="14"/>
      <c r="CK616" s="14"/>
      <c r="CL616" s="14"/>
      <c r="CM616" s="14"/>
      <c r="CN616" s="14"/>
      <c r="CO616" s="14"/>
      <c r="CP616" s="14"/>
      <c r="CQ616" s="14"/>
      <c r="CR616" s="14"/>
      <c r="CS616" s="14"/>
      <c r="CT616" s="14"/>
      <c r="CU616" s="14"/>
      <c r="CV616" s="14"/>
      <c r="CW616" s="14"/>
      <c r="CX616" s="14"/>
      <c r="CY616" s="14"/>
      <c r="CZ616" s="14"/>
      <c r="DA616" s="14"/>
      <c r="DB616" s="14"/>
      <c r="DC616" s="14"/>
      <c r="DD616" s="14"/>
      <c r="DE616" s="14"/>
      <c r="DF616" s="14"/>
      <c r="DG616" s="14"/>
      <c r="DH616" s="14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  <c r="DZ616" s="14"/>
      <c r="EA616" s="14"/>
      <c r="EB616" s="14"/>
      <c r="EC616" s="14"/>
      <c r="ED616" s="14"/>
      <c r="EE616" s="14"/>
      <c r="EF616" s="14"/>
      <c r="EG616" s="14"/>
      <c r="EH616" s="14"/>
      <c r="EI616" s="14"/>
      <c r="EJ616" s="14"/>
      <c r="EK616" s="14"/>
      <c r="EL616" s="14"/>
      <c r="EM616" s="14"/>
      <c r="EN616" s="14"/>
      <c r="EO616" s="14"/>
      <c r="EP616" s="14"/>
      <c r="EQ616" s="14"/>
      <c r="ER616" s="14"/>
      <c r="ES616" s="14"/>
      <c r="ET616" s="14"/>
      <c r="EU616" s="14"/>
      <c r="EV616" s="14"/>
      <c r="EW616" s="14"/>
      <c r="EX616" s="14"/>
      <c r="EY616" s="14"/>
      <c r="EZ616" s="14"/>
      <c r="FA616" s="14"/>
      <c r="FB616" s="14"/>
      <c r="FC616" s="14"/>
      <c r="FD616" s="14"/>
      <c r="FE616" s="14"/>
      <c r="FF616" s="14"/>
      <c r="FG616" s="14"/>
      <c r="FH616" s="14"/>
      <c r="FI616" s="14"/>
      <c r="FJ616" s="14"/>
      <c r="FK616" s="14"/>
      <c r="FL616" s="14"/>
      <c r="FM616" s="14"/>
      <c r="FN616" s="14"/>
      <c r="FO616" s="14"/>
      <c r="FP616" s="14"/>
      <c r="FQ616" s="14"/>
      <c r="FR616" s="14"/>
      <c r="FS616" s="14"/>
      <c r="FT616" s="14"/>
      <c r="FU616" s="14"/>
      <c r="FV616" s="14"/>
      <c r="FW616" s="14"/>
      <c r="FX616" s="14"/>
      <c r="FY616" s="14"/>
      <c r="FZ616" s="14"/>
      <c r="GA616" s="14"/>
      <c r="GB616" s="14"/>
    </row>
    <row r="617" spans="1:184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D617" s="14"/>
      <c r="CE617" s="14"/>
      <c r="CF617" s="14"/>
      <c r="CG617" s="14"/>
      <c r="CH617" s="14"/>
      <c r="CI617" s="14"/>
      <c r="CJ617" s="14"/>
      <c r="CK617" s="14"/>
      <c r="CL617" s="14"/>
      <c r="CM617" s="14"/>
      <c r="CN617" s="14"/>
      <c r="CO617" s="14"/>
      <c r="CP617" s="14"/>
      <c r="CQ617" s="14"/>
      <c r="CR617" s="14"/>
      <c r="CS617" s="14"/>
      <c r="CT617" s="14"/>
      <c r="CU617" s="14"/>
      <c r="CV617" s="14"/>
      <c r="CW617" s="14"/>
      <c r="CX617" s="14"/>
      <c r="CY617" s="14"/>
      <c r="CZ617" s="14"/>
      <c r="DA617" s="14"/>
      <c r="DB617" s="14"/>
      <c r="DC617" s="14"/>
      <c r="DD617" s="14"/>
      <c r="DE617" s="14"/>
      <c r="DF617" s="14"/>
      <c r="DG617" s="14"/>
      <c r="DH617" s="14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  <c r="DV617" s="14"/>
      <c r="DW617" s="14"/>
      <c r="DX617" s="14"/>
      <c r="DY617" s="14"/>
      <c r="DZ617" s="14"/>
      <c r="EA617" s="14"/>
      <c r="EB617" s="14"/>
      <c r="EC617" s="14"/>
      <c r="ED617" s="14"/>
      <c r="EE617" s="14"/>
      <c r="EF617" s="14"/>
      <c r="EG617" s="14"/>
      <c r="EH617" s="14"/>
      <c r="EI617" s="14"/>
      <c r="EJ617" s="14"/>
      <c r="EK617" s="14"/>
      <c r="EL617" s="14"/>
      <c r="EM617" s="14"/>
      <c r="EN617" s="14"/>
      <c r="EO617" s="14"/>
      <c r="EP617" s="14"/>
      <c r="EQ617" s="14"/>
      <c r="ER617" s="14"/>
      <c r="ES617" s="14"/>
      <c r="ET617" s="14"/>
      <c r="EU617" s="14"/>
      <c r="EV617" s="14"/>
      <c r="EW617" s="14"/>
      <c r="EX617" s="14"/>
      <c r="EY617" s="14"/>
      <c r="EZ617" s="14"/>
      <c r="FA617" s="14"/>
      <c r="FB617" s="14"/>
      <c r="FC617" s="14"/>
      <c r="FD617" s="14"/>
      <c r="FE617" s="14"/>
      <c r="FF617" s="14"/>
      <c r="FG617" s="14"/>
      <c r="FH617" s="14"/>
      <c r="FI617" s="14"/>
      <c r="FJ617" s="14"/>
      <c r="FK617" s="14"/>
      <c r="FL617" s="14"/>
      <c r="FM617" s="14"/>
      <c r="FN617" s="14"/>
      <c r="FO617" s="14"/>
      <c r="FP617" s="14"/>
      <c r="FQ617" s="14"/>
      <c r="FR617" s="14"/>
      <c r="FS617" s="14"/>
      <c r="FT617" s="14"/>
      <c r="FU617" s="14"/>
      <c r="FV617" s="14"/>
      <c r="FW617" s="14"/>
      <c r="FX617" s="14"/>
      <c r="FY617" s="14"/>
      <c r="FZ617" s="14"/>
      <c r="GA617" s="14"/>
      <c r="GB617" s="14"/>
    </row>
    <row r="618" spans="1:184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D618" s="14"/>
      <c r="CE618" s="14"/>
      <c r="CF618" s="14"/>
      <c r="CG618" s="14"/>
      <c r="CH618" s="14"/>
      <c r="CI618" s="14"/>
      <c r="CJ618" s="14"/>
      <c r="CK618" s="14"/>
      <c r="CL618" s="14"/>
      <c r="CM618" s="14"/>
      <c r="CN618" s="14"/>
      <c r="CO618" s="14"/>
      <c r="CP618" s="14"/>
      <c r="CQ618" s="14"/>
      <c r="CR618" s="14"/>
      <c r="CS618" s="14"/>
      <c r="CT618" s="14"/>
      <c r="CU618" s="14"/>
      <c r="CV618" s="14"/>
      <c r="CW618" s="14"/>
      <c r="CX618" s="14"/>
      <c r="CY618" s="14"/>
      <c r="CZ618" s="14"/>
      <c r="DA618" s="14"/>
      <c r="DB618" s="14"/>
      <c r="DC618" s="14"/>
      <c r="DD618" s="14"/>
      <c r="DE618" s="14"/>
      <c r="DF618" s="14"/>
      <c r="DG618" s="14"/>
      <c r="DH618" s="14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  <c r="DV618" s="14"/>
      <c r="DW618" s="14"/>
      <c r="DX618" s="14"/>
      <c r="DY618" s="14"/>
      <c r="DZ618" s="14"/>
      <c r="EA618" s="14"/>
      <c r="EB618" s="14"/>
      <c r="EC618" s="14"/>
      <c r="ED618" s="14"/>
      <c r="EE618" s="14"/>
      <c r="EF618" s="14"/>
      <c r="EG618" s="14"/>
      <c r="EH618" s="14"/>
      <c r="EI618" s="14"/>
      <c r="EJ618" s="14"/>
      <c r="EK618" s="14"/>
      <c r="EL618" s="14"/>
      <c r="EM618" s="14"/>
      <c r="EN618" s="14"/>
      <c r="EO618" s="14"/>
      <c r="EP618" s="14"/>
      <c r="EQ618" s="14"/>
      <c r="ER618" s="14"/>
      <c r="ES618" s="14"/>
      <c r="ET618" s="14"/>
      <c r="EU618" s="14"/>
      <c r="EV618" s="14"/>
      <c r="EW618" s="14"/>
      <c r="EX618" s="14"/>
      <c r="EY618" s="14"/>
      <c r="EZ618" s="14"/>
      <c r="FA618" s="14"/>
      <c r="FB618" s="14"/>
      <c r="FC618" s="14"/>
      <c r="FD618" s="14"/>
      <c r="FE618" s="14"/>
      <c r="FF618" s="14"/>
      <c r="FG618" s="14"/>
      <c r="FH618" s="14"/>
      <c r="FI618" s="14"/>
      <c r="FJ618" s="14"/>
      <c r="FK618" s="14"/>
      <c r="FL618" s="14"/>
      <c r="FM618" s="14"/>
      <c r="FN618" s="14"/>
      <c r="FO618" s="14"/>
      <c r="FP618" s="14"/>
      <c r="FQ618" s="14"/>
      <c r="FR618" s="14"/>
      <c r="FS618" s="14"/>
      <c r="FT618" s="14"/>
      <c r="FU618" s="14"/>
      <c r="FV618" s="14"/>
      <c r="FW618" s="14"/>
      <c r="FX618" s="14"/>
      <c r="FY618" s="14"/>
      <c r="FZ618" s="14"/>
      <c r="GA618" s="14"/>
      <c r="GB618" s="14"/>
    </row>
    <row r="619" spans="1:184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D619" s="14"/>
      <c r="CE619" s="14"/>
      <c r="CF619" s="14"/>
      <c r="CG619" s="14"/>
      <c r="CH619" s="14"/>
      <c r="CI619" s="14"/>
      <c r="CJ619" s="14"/>
      <c r="CK619" s="14"/>
      <c r="CL619" s="14"/>
      <c r="CM619" s="14"/>
      <c r="CN619" s="14"/>
      <c r="CO619" s="14"/>
      <c r="CP619" s="14"/>
      <c r="CQ619" s="14"/>
      <c r="CR619" s="14"/>
      <c r="CS619" s="14"/>
      <c r="CT619" s="14"/>
      <c r="CU619" s="14"/>
      <c r="CV619" s="14"/>
      <c r="CW619" s="14"/>
      <c r="CX619" s="14"/>
      <c r="CY619" s="14"/>
      <c r="CZ619" s="14"/>
      <c r="DA619" s="14"/>
      <c r="DB619" s="14"/>
      <c r="DC619" s="14"/>
      <c r="DD619" s="14"/>
      <c r="DE619" s="14"/>
      <c r="DF619" s="14"/>
      <c r="DG619" s="14"/>
      <c r="DH619" s="14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  <c r="DV619" s="14"/>
      <c r="DW619" s="14"/>
      <c r="DX619" s="14"/>
      <c r="DY619" s="14"/>
      <c r="DZ619" s="14"/>
      <c r="EA619" s="14"/>
      <c r="EB619" s="14"/>
      <c r="EC619" s="14"/>
      <c r="ED619" s="14"/>
      <c r="EE619" s="14"/>
      <c r="EF619" s="14"/>
      <c r="EG619" s="14"/>
      <c r="EH619" s="14"/>
      <c r="EI619" s="14"/>
      <c r="EJ619" s="14"/>
      <c r="EK619" s="14"/>
      <c r="EL619" s="14"/>
      <c r="EM619" s="14"/>
      <c r="EN619" s="14"/>
      <c r="EO619" s="14"/>
      <c r="EP619" s="14"/>
      <c r="EQ619" s="14"/>
      <c r="ER619" s="14"/>
      <c r="ES619" s="14"/>
      <c r="ET619" s="14"/>
      <c r="EU619" s="14"/>
      <c r="EV619" s="14"/>
      <c r="EW619" s="14"/>
      <c r="EX619" s="14"/>
      <c r="EY619" s="14"/>
      <c r="EZ619" s="14"/>
      <c r="FA619" s="14"/>
      <c r="FB619" s="14"/>
      <c r="FC619" s="14"/>
      <c r="FD619" s="14"/>
      <c r="FE619" s="14"/>
      <c r="FF619" s="14"/>
      <c r="FG619" s="14"/>
      <c r="FH619" s="14"/>
      <c r="FI619" s="14"/>
      <c r="FJ619" s="14"/>
      <c r="FK619" s="14"/>
      <c r="FL619" s="14"/>
      <c r="FM619" s="14"/>
      <c r="FN619" s="14"/>
      <c r="FO619" s="14"/>
      <c r="FP619" s="14"/>
      <c r="FQ619" s="14"/>
      <c r="FR619" s="14"/>
      <c r="FS619" s="14"/>
      <c r="FT619" s="14"/>
      <c r="FU619" s="14"/>
      <c r="FV619" s="14"/>
      <c r="FW619" s="14"/>
      <c r="FX619" s="14"/>
      <c r="FY619" s="14"/>
      <c r="FZ619" s="14"/>
      <c r="GA619" s="14"/>
      <c r="GB619" s="14"/>
    </row>
    <row r="620" spans="1:184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D620" s="14"/>
      <c r="CE620" s="14"/>
      <c r="CF620" s="14"/>
      <c r="CG620" s="14"/>
      <c r="CH620" s="14"/>
      <c r="CI620" s="14"/>
      <c r="CJ620" s="14"/>
      <c r="CK620" s="14"/>
      <c r="CL620" s="14"/>
      <c r="CM620" s="14"/>
      <c r="CN620" s="14"/>
      <c r="CO620" s="14"/>
      <c r="CP620" s="14"/>
      <c r="CQ620" s="14"/>
      <c r="CR620" s="14"/>
      <c r="CS620" s="14"/>
      <c r="CT620" s="14"/>
      <c r="CU620" s="14"/>
      <c r="CV620" s="14"/>
      <c r="CW620" s="14"/>
      <c r="CX620" s="14"/>
      <c r="CY620" s="14"/>
      <c r="CZ620" s="14"/>
      <c r="DA620" s="14"/>
      <c r="DB620" s="14"/>
      <c r="DC620" s="14"/>
      <c r="DD620" s="14"/>
      <c r="DE620" s="14"/>
      <c r="DF620" s="14"/>
      <c r="DG620" s="14"/>
      <c r="DH620" s="14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  <c r="DV620" s="14"/>
      <c r="DW620" s="14"/>
      <c r="DX620" s="14"/>
      <c r="DY620" s="14"/>
      <c r="DZ620" s="14"/>
      <c r="EA620" s="14"/>
      <c r="EB620" s="14"/>
      <c r="EC620" s="14"/>
      <c r="ED620" s="14"/>
      <c r="EE620" s="14"/>
      <c r="EF620" s="14"/>
      <c r="EG620" s="14"/>
      <c r="EH620" s="14"/>
      <c r="EI620" s="14"/>
      <c r="EJ620" s="14"/>
      <c r="EK620" s="14"/>
      <c r="EL620" s="14"/>
      <c r="EM620" s="14"/>
      <c r="EN620" s="14"/>
      <c r="EO620" s="14"/>
      <c r="EP620" s="14"/>
      <c r="EQ620" s="14"/>
      <c r="ER620" s="14"/>
      <c r="ES620" s="14"/>
      <c r="ET620" s="14"/>
      <c r="EU620" s="14"/>
      <c r="EV620" s="14"/>
      <c r="EW620" s="14"/>
      <c r="EX620" s="14"/>
      <c r="EY620" s="14"/>
      <c r="EZ620" s="14"/>
      <c r="FA620" s="14"/>
      <c r="FB620" s="14"/>
      <c r="FC620" s="14"/>
      <c r="FD620" s="14"/>
      <c r="FE620" s="14"/>
      <c r="FF620" s="14"/>
      <c r="FG620" s="14"/>
      <c r="FH620" s="14"/>
      <c r="FI620" s="14"/>
      <c r="FJ620" s="14"/>
      <c r="FK620" s="14"/>
      <c r="FL620" s="14"/>
      <c r="FM620" s="14"/>
      <c r="FN620" s="14"/>
      <c r="FO620" s="14"/>
      <c r="FP620" s="14"/>
      <c r="FQ620" s="14"/>
      <c r="FR620" s="14"/>
      <c r="FS620" s="14"/>
      <c r="FT620" s="14"/>
      <c r="FU620" s="14"/>
      <c r="FV620" s="14"/>
      <c r="FW620" s="14"/>
      <c r="FX620" s="14"/>
      <c r="FY620" s="14"/>
      <c r="FZ620" s="14"/>
      <c r="GA620" s="14"/>
      <c r="GB620" s="14"/>
    </row>
    <row r="621" spans="1:184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4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  <c r="DZ621" s="14"/>
      <c r="EA621" s="14"/>
      <c r="EB621" s="14"/>
      <c r="EC621" s="14"/>
      <c r="ED621" s="14"/>
      <c r="EE621" s="14"/>
      <c r="EF621" s="14"/>
      <c r="EG621" s="14"/>
      <c r="EH621" s="14"/>
      <c r="EI621" s="14"/>
      <c r="EJ621" s="14"/>
      <c r="EK621" s="14"/>
      <c r="EL621" s="14"/>
      <c r="EM621" s="14"/>
      <c r="EN621" s="14"/>
      <c r="EO621" s="14"/>
      <c r="EP621" s="14"/>
      <c r="EQ621" s="14"/>
      <c r="ER621" s="14"/>
      <c r="ES621" s="14"/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14"/>
      <c r="FH621" s="14"/>
      <c r="FI621" s="14"/>
      <c r="FJ621" s="14"/>
      <c r="FK621" s="14"/>
      <c r="FL621" s="14"/>
      <c r="FM621" s="14"/>
      <c r="FN621" s="14"/>
      <c r="FO621" s="14"/>
      <c r="FP621" s="14"/>
      <c r="FQ621" s="14"/>
      <c r="FR621" s="14"/>
      <c r="FS621" s="14"/>
      <c r="FT621" s="14"/>
      <c r="FU621" s="14"/>
      <c r="FV621" s="14"/>
      <c r="FW621" s="14"/>
      <c r="FX621" s="14"/>
      <c r="FY621" s="14"/>
      <c r="FZ621" s="14"/>
      <c r="GA621" s="14"/>
      <c r="GB621" s="14"/>
    </row>
    <row r="622" spans="1:184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D622" s="14"/>
      <c r="CE622" s="14"/>
      <c r="CF622" s="14"/>
      <c r="CG622" s="14"/>
      <c r="CH622" s="14"/>
      <c r="CI622" s="14"/>
      <c r="CJ622" s="14"/>
      <c r="CK622" s="14"/>
      <c r="CL622" s="14"/>
      <c r="CM622" s="14"/>
      <c r="CN622" s="14"/>
      <c r="CO622" s="14"/>
      <c r="CP622" s="14"/>
      <c r="CQ622" s="14"/>
      <c r="CR622" s="14"/>
      <c r="CS622" s="14"/>
      <c r="CT622" s="14"/>
      <c r="CU622" s="14"/>
      <c r="CV622" s="14"/>
      <c r="CW622" s="14"/>
      <c r="CX622" s="14"/>
      <c r="CY622" s="14"/>
      <c r="CZ622" s="14"/>
      <c r="DA622" s="14"/>
      <c r="DB622" s="14"/>
      <c r="DC622" s="14"/>
      <c r="DD622" s="14"/>
      <c r="DE622" s="14"/>
      <c r="DF622" s="14"/>
      <c r="DG622" s="14"/>
      <c r="DH622" s="14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  <c r="DV622" s="14"/>
      <c r="DW622" s="14"/>
      <c r="DX622" s="14"/>
      <c r="DY622" s="14"/>
      <c r="DZ622" s="14"/>
      <c r="EA622" s="14"/>
      <c r="EB622" s="14"/>
      <c r="EC622" s="14"/>
      <c r="ED622" s="14"/>
      <c r="EE622" s="14"/>
      <c r="EF622" s="14"/>
      <c r="EG622" s="14"/>
      <c r="EH622" s="14"/>
      <c r="EI622" s="14"/>
      <c r="EJ622" s="14"/>
      <c r="EK622" s="14"/>
      <c r="EL622" s="14"/>
      <c r="EM622" s="14"/>
      <c r="EN622" s="14"/>
      <c r="EO622" s="14"/>
      <c r="EP622" s="14"/>
      <c r="EQ622" s="14"/>
      <c r="ER622" s="14"/>
      <c r="ES622" s="14"/>
      <c r="ET622" s="14"/>
      <c r="EU622" s="14"/>
      <c r="EV622" s="14"/>
      <c r="EW622" s="14"/>
      <c r="EX622" s="14"/>
      <c r="EY622" s="14"/>
      <c r="EZ622" s="14"/>
      <c r="FA622" s="14"/>
      <c r="FB622" s="14"/>
      <c r="FC622" s="14"/>
      <c r="FD622" s="14"/>
      <c r="FE622" s="14"/>
      <c r="FF622" s="14"/>
      <c r="FG622" s="14"/>
      <c r="FH622" s="14"/>
      <c r="FI622" s="14"/>
      <c r="FJ622" s="14"/>
      <c r="FK622" s="14"/>
      <c r="FL622" s="14"/>
      <c r="FM622" s="14"/>
      <c r="FN622" s="14"/>
      <c r="FO622" s="14"/>
      <c r="FP622" s="14"/>
      <c r="FQ622" s="14"/>
      <c r="FR622" s="14"/>
      <c r="FS622" s="14"/>
      <c r="FT622" s="14"/>
      <c r="FU622" s="14"/>
      <c r="FV622" s="14"/>
      <c r="FW622" s="14"/>
      <c r="FX622" s="14"/>
      <c r="FY622" s="14"/>
      <c r="FZ622" s="14"/>
      <c r="GA622" s="14"/>
      <c r="GB622" s="14"/>
    </row>
    <row r="623" spans="1:184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D623" s="14"/>
      <c r="CE623" s="14"/>
      <c r="CF623" s="14"/>
      <c r="CG623" s="14"/>
      <c r="CH623" s="14"/>
      <c r="CI623" s="14"/>
      <c r="CJ623" s="14"/>
      <c r="CK623" s="14"/>
      <c r="CL623" s="14"/>
      <c r="CM623" s="14"/>
      <c r="CN623" s="14"/>
      <c r="CO623" s="14"/>
      <c r="CP623" s="14"/>
      <c r="CQ623" s="14"/>
      <c r="CR623" s="14"/>
      <c r="CS623" s="14"/>
      <c r="CT623" s="14"/>
      <c r="CU623" s="14"/>
      <c r="CV623" s="14"/>
      <c r="CW623" s="14"/>
      <c r="CX623" s="14"/>
      <c r="CY623" s="14"/>
      <c r="CZ623" s="14"/>
      <c r="DA623" s="14"/>
      <c r="DB623" s="14"/>
      <c r="DC623" s="14"/>
      <c r="DD623" s="14"/>
      <c r="DE623" s="14"/>
      <c r="DF623" s="14"/>
      <c r="DG623" s="14"/>
      <c r="DH623" s="14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  <c r="DV623" s="14"/>
      <c r="DW623" s="14"/>
      <c r="DX623" s="14"/>
      <c r="DY623" s="14"/>
      <c r="DZ623" s="14"/>
      <c r="EA623" s="14"/>
      <c r="EB623" s="14"/>
      <c r="EC623" s="14"/>
      <c r="ED623" s="14"/>
      <c r="EE623" s="14"/>
      <c r="EF623" s="14"/>
      <c r="EG623" s="14"/>
      <c r="EH623" s="14"/>
      <c r="EI623" s="14"/>
      <c r="EJ623" s="14"/>
      <c r="EK623" s="14"/>
      <c r="EL623" s="14"/>
      <c r="EM623" s="14"/>
      <c r="EN623" s="14"/>
      <c r="EO623" s="14"/>
      <c r="EP623" s="14"/>
      <c r="EQ623" s="14"/>
      <c r="ER623" s="14"/>
      <c r="ES623" s="14"/>
      <c r="ET623" s="14"/>
      <c r="EU623" s="14"/>
      <c r="EV623" s="14"/>
      <c r="EW623" s="14"/>
      <c r="EX623" s="14"/>
      <c r="EY623" s="14"/>
      <c r="EZ623" s="14"/>
      <c r="FA623" s="14"/>
      <c r="FB623" s="14"/>
      <c r="FC623" s="14"/>
      <c r="FD623" s="14"/>
      <c r="FE623" s="14"/>
      <c r="FF623" s="14"/>
      <c r="FG623" s="14"/>
      <c r="FH623" s="14"/>
      <c r="FI623" s="14"/>
      <c r="FJ623" s="14"/>
      <c r="FK623" s="14"/>
      <c r="FL623" s="14"/>
      <c r="FM623" s="14"/>
      <c r="FN623" s="14"/>
      <c r="FO623" s="14"/>
      <c r="FP623" s="14"/>
      <c r="FQ623" s="14"/>
      <c r="FR623" s="14"/>
      <c r="FS623" s="14"/>
      <c r="FT623" s="14"/>
      <c r="FU623" s="14"/>
      <c r="FV623" s="14"/>
      <c r="FW623" s="14"/>
      <c r="FX623" s="14"/>
      <c r="FY623" s="14"/>
      <c r="FZ623" s="14"/>
      <c r="GA623" s="14"/>
      <c r="GB623" s="14"/>
    </row>
    <row r="624" spans="1:184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4"/>
      <c r="CO624" s="14"/>
      <c r="CP624" s="14"/>
      <c r="CQ624" s="14"/>
      <c r="CR624" s="14"/>
      <c r="CS624" s="14"/>
      <c r="CT624" s="14"/>
      <c r="CU624" s="14"/>
      <c r="CV624" s="14"/>
      <c r="CW624" s="14"/>
      <c r="CX624" s="14"/>
      <c r="CY624" s="14"/>
      <c r="CZ624" s="14"/>
      <c r="DA624" s="14"/>
      <c r="DB624" s="14"/>
      <c r="DC624" s="14"/>
      <c r="DD624" s="14"/>
      <c r="DE624" s="14"/>
      <c r="DF624" s="14"/>
      <c r="DG624" s="14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  <c r="DZ624" s="14"/>
      <c r="EA624" s="14"/>
      <c r="EB624" s="14"/>
      <c r="EC624" s="14"/>
      <c r="ED624" s="14"/>
      <c r="EE624" s="14"/>
      <c r="EF624" s="14"/>
      <c r="EG624" s="14"/>
      <c r="EH624" s="14"/>
      <c r="EI624" s="14"/>
      <c r="EJ624" s="14"/>
      <c r="EK624" s="14"/>
      <c r="EL624" s="14"/>
      <c r="EM624" s="14"/>
      <c r="EN624" s="14"/>
      <c r="EO624" s="14"/>
      <c r="EP624" s="14"/>
      <c r="EQ624" s="14"/>
      <c r="ER624" s="14"/>
      <c r="ES624" s="14"/>
      <c r="ET624" s="14"/>
      <c r="EU624" s="14"/>
      <c r="EV624" s="14"/>
      <c r="EW624" s="14"/>
      <c r="EX624" s="14"/>
      <c r="EY624" s="14"/>
      <c r="EZ624" s="14"/>
      <c r="FA624" s="14"/>
      <c r="FB624" s="14"/>
      <c r="FC624" s="14"/>
      <c r="FD624" s="14"/>
      <c r="FE624" s="14"/>
      <c r="FF624" s="14"/>
      <c r="FG624" s="14"/>
      <c r="FH624" s="14"/>
      <c r="FI624" s="14"/>
      <c r="FJ624" s="14"/>
      <c r="FK624" s="14"/>
      <c r="FL624" s="14"/>
      <c r="FM624" s="14"/>
      <c r="FN624" s="14"/>
      <c r="FO624" s="14"/>
      <c r="FP624" s="14"/>
      <c r="FQ624" s="14"/>
      <c r="FR624" s="14"/>
      <c r="FS624" s="14"/>
      <c r="FT624" s="14"/>
      <c r="FU624" s="14"/>
      <c r="FV624" s="14"/>
      <c r="FW624" s="14"/>
      <c r="FX624" s="14"/>
      <c r="FY624" s="14"/>
      <c r="FZ624" s="14"/>
      <c r="GA624" s="14"/>
      <c r="GB624" s="14"/>
    </row>
    <row r="625" spans="1:184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D625" s="14"/>
      <c r="CE625" s="14"/>
      <c r="CF625" s="14"/>
      <c r="CG625" s="14"/>
      <c r="CH625" s="14"/>
      <c r="CI625" s="14"/>
      <c r="CJ625" s="14"/>
      <c r="CK625" s="14"/>
      <c r="CL625" s="14"/>
      <c r="CM625" s="14"/>
      <c r="CN625" s="14"/>
      <c r="CO625" s="14"/>
      <c r="CP625" s="14"/>
      <c r="CQ625" s="14"/>
      <c r="CR625" s="14"/>
      <c r="CS625" s="14"/>
      <c r="CT625" s="14"/>
      <c r="CU625" s="14"/>
      <c r="CV625" s="14"/>
      <c r="CW625" s="14"/>
      <c r="CX625" s="14"/>
      <c r="CY625" s="14"/>
      <c r="CZ625" s="14"/>
      <c r="DA625" s="14"/>
      <c r="DB625" s="14"/>
      <c r="DC625" s="14"/>
      <c r="DD625" s="14"/>
      <c r="DE625" s="14"/>
      <c r="DF625" s="14"/>
      <c r="DG625" s="14"/>
      <c r="DH625" s="14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  <c r="DV625" s="14"/>
      <c r="DW625" s="14"/>
      <c r="DX625" s="14"/>
      <c r="DY625" s="14"/>
      <c r="DZ625" s="14"/>
      <c r="EA625" s="14"/>
      <c r="EB625" s="14"/>
      <c r="EC625" s="14"/>
      <c r="ED625" s="14"/>
      <c r="EE625" s="14"/>
      <c r="EF625" s="14"/>
      <c r="EG625" s="14"/>
      <c r="EH625" s="14"/>
      <c r="EI625" s="14"/>
      <c r="EJ625" s="14"/>
      <c r="EK625" s="14"/>
      <c r="EL625" s="14"/>
      <c r="EM625" s="14"/>
      <c r="EN625" s="14"/>
      <c r="EO625" s="14"/>
      <c r="EP625" s="14"/>
      <c r="EQ625" s="14"/>
      <c r="ER625" s="14"/>
      <c r="ES625" s="14"/>
      <c r="ET625" s="14"/>
      <c r="EU625" s="14"/>
      <c r="EV625" s="14"/>
      <c r="EW625" s="14"/>
      <c r="EX625" s="14"/>
      <c r="EY625" s="14"/>
      <c r="EZ625" s="14"/>
      <c r="FA625" s="14"/>
      <c r="FB625" s="14"/>
      <c r="FC625" s="14"/>
      <c r="FD625" s="14"/>
      <c r="FE625" s="14"/>
      <c r="FF625" s="14"/>
      <c r="FG625" s="14"/>
      <c r="FH625" s="14"/>
      <c r="FI625" s="14"/>
      <c r="FJ625" s="14"/>
      <c r="FK625" s="14"/>
      <c r="FL625" s="14"/>
      <c r="FM625" s="14"/>
      <c r="FN625" s="14"/>
      <c r="FO625" s="14"/>
      <c r="FP625" s="14"/>
      <c r="FQ625" s="14"/>
      <c r="FR625" s="14"/>
      <c r="FS625" s="14"/>
      <c r="FT625" s="14"/>
      <c r="FU625" s="14"/>
      <c r="FV625" s="14"/>
      <c r="FW625" s="14"/>
      <c r="FX625" s="14"/>
      <c r="FY625" s="14"/>
      <c r="FZ625" s="14"/>
      <c r="GA625" s="14"/>
      <c r="GB625" s="14"/>
    </row>
    <row r="626" spans="1:184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D626" s="14"/>
      <c r="CE626" s="14"/>
      <c r="CF626" s="14"/>
      <c r="CG626" s="14"/>
      <c r="CH626" s="14"/>
      <c r="CI626" s="14"/>
      <c r="CJ626" s="14"/>
      <c r="CK626" s="14"/>
      <c r="CL626" s="14"/>
      <c r="CM626" s="14"/>
      <c r="CN626" s="14"/>
      <c r="CO626" s="14"/>
      <c r="CP626" s="14"/>
      <c r="CQ626" s="14"/>
      <c r="CR626" s="14"/>
      <c r="CS626" s="14"/>
      <c r="CT626" s="14"/>
      <c r="CU626" s="14"/>
      <c r="CV626" s="14"/>
      <c r="CW626" s="14"/>
      <c r="CX626" s="14"/>
      <c r="CY626" s="14"/>
      <c r="CZ626" s="14"/>
      <c r="DA626" s="14"/>
      <c r="DB626" s="14"/>
      <c r="DC626" s="14"/>
      <c r="DD626" s="14"/>
      <c r="DE626" s="14"/>
      <c r="DF626" s="14"/>
      <c r="DG626" s="14"/>
      <c r="DH626" s="14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  <c r="DV626" s="14"/>
      <c r="DW626" s="14"/>
      <c r="DX626" s="14"/>
      <c r="DY626" s="14"/>
      <c r="DZ626" s="14"/>
      <c r="EA626" s="14"/>
      <c r="EB626" s="14"/>
      <c r="EC626" s="14"/>
      <c r="ED626" s="14"/>
      <c r="EE626" s="14"/>
      <c r="EF626" s="14"/>
      <c r="EG626" s="14"/>
      <c r="EH626" s="14"/>
      <c r="EI626" s="14"/>
      <c r="EJ626" s="14"/>
      <c r="EK626" s="14"/>
      <c r="EL626" s="14"/>
      <c r="EM626" s="14"/>
      <c r="EN626" s="14"/>
      <c r="EO626" s="14"/>
      <c r="EP626" s="14"/>
      <c r="EQ626" s="14"/>
      <c r="ER626" s="14"/>
      <c r="ES626" s="14"/>
      <c r="ET626" s="14"/>
      <c r="EU626" s="14"/>
      <c r="EV626" s="14"/>
      <c r="EW626" s="14"/>
      <c r="EX626" s="14"/>
      <c r="EY626" s="14"/>
      <c r="EZ626" s="14"/>
      <c r="FA626" s="14"/>
      <c r="FB626" s="14"/>
      <c r="FC626" s="14"/>
      <c r="FD626" s="14"/>
      <c r="FE626" s="14"/>
      <c r="FF626" s="14"/>
      <c r="FG626" s="14"/>
      <c r="FH626" s="14"/>
      <c r="FI626" s="14"/>
      <c r="FJ626" s="14"/>
      <c r="FK626" s="14"/>
      <c r="FL626" s="14"/>
      <c r="FM626" s="14"/>
      <c r="FN626" s="14"/>
      <c r="FO626" s="14"/>
      <c r="FP626" s="14"/>
      <c r="FQ626" s="14"/>
      <c r="FR626" s="14"/>
      <c r="FS626" s="14"/>
      <c r="FT626" s="14"/>
      <c r="FU626" s="14"/>
      <c r="FV626" s="14"/>
      <c r="FW626" s="14"/>
      <c r="FX626" s="14"/>
      <c r="FY626" s="14"/>
      <c r="FZ626" s="14"/>
      <c r="GA626" s="14"/>
      <c r="GB626" s="14"/>
    </row>
    <row r="627" spans="1:184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4"/>
      <c r="CO627" s="14"/>
      <c r="CP627" s="14"/>
      <c r="CQ627" s="14"/>
      <c r="CR627" s="14"/>
      <c r="CS627" s="14"/>
      <c r="CT627" s="14"/>
      <c r="CU627" s="14"/>
      <c r="CV627" s="14"/>
      <c r="CW627" s="14"/>
      <c r="CX627" s="14"/>
      <c r="CY627" s="14"/>
      <c r="CZ627" s="14"/>
      <c r="DA627" s="14"/>
      <c r="DB627" s="14"/>
      <c r="DC627" s="14"/>
      <c r="DD627" s="14"/>
      <c r="DE627" s="14"/>
      <c r="DF627" s="14"/>
      <c r="DG627" s="14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  <c r="DZ627" s="14"/>
      <c r="EA627" s="14"/>
      <c r="EB627" s="14"/>
      <c r="EC627" s="14"/>
      <c r="ED627" s="14"/>
      <c r="EE627" s="14"/>
      <c r="EF627" s="14"/>
      <c r="EG627" s="14"/>
      <c r="EH627" s="14"/>
      <c r="EI627" s="14"/>
      <c r="EJ627" s="14"/>
      <c r="EK627" s="14"/>
      <c r="EL627" s="14"/>
      <c r="EM627" s="14"/>
      <c r="EN627" s="14"/>
      <c r="EO627" s="14"/>
      <c r="EP627" s="14"/>
      <c r="EQ627" s="14"/>
      <c r="ER627" s="14"/>
      <c r="ES627" s="14"/>
      <c r="ET627" s="14"/>
      <c r="EU627" s="14"/>
      <c r="EV627" s="14"/>
      <c r="EW627" s="14"/>
      <c r="EX627" s="14"/>
      <c r="EY627" s="14"/>
      <c r="EZ627" s="14"/>
      <c r="FA627" s="14"/>
      <c r="FB627" s="14"/>
      <c r="FC627" s="14"/>
      <c r="FD627" s="14"/>
      <c r="FE627" s="14"/>
      <c r="FF627" s="14"/>
      <c r="FG627" s="14"/>
      <c r="FH627" s="14"/>
      <c r="FI627" s="14"/>
      <c r="FJ627" s="14"/>
      <c r="FK627" s="14"/>
      <c r="FL627" s="14"/>
      <c r="FM627" s="14"/>
      <c r="FN627" s="14"/>
      <c r="FO627" s="14"/>
      <c r="FP627" s="14"/>
      <c r="FQ627" s="14"/>
      <c r="FR627" s="14"/>
      <c r="FS627" s="14"/>
      <c r="FT627" s="14"/>
      <c r="FU627" s="14"/>
      <c r="FV627" s="14"/>
      <c r="FW627" s="14"/>
      <c r="FX627" s="14"/>
      <c r="FY627" s="14"/>
      <c r="FZ627" s="14"/>
      <c r="GA627" s="14"/>
      <c r="GB627" s="14"/>
    </row>
    <row r="628" spans="1:184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D628" s="14"/>
      <c r="CE628" s="14"/>
      <c r="CF628" s="14"/>
      <c r="CG628" s="14"/>
      <c r="CH628" s="14"/>
      <c r="CI628" s="14"/>
      <c r="CJ628" s="14"/>
      <c r="CK628" s="14"/>
      <c r="CL628" s="14"/>
      <c r="CM628" s="14"/>
      <c r="CN628" s="14"/>
      <c r="CO628" s="14"/>
      <c r="CP628" s="14"/>
      <c r="CQ628" s="14"/>
      <c r="CR628" s="14"/>
      <c r="CS628" s="14"/>
      <c r="CT628" s="14"/>
      <c r="CU628" s="14"/>
      <c r="CV628" s="14"/>
      <c r="CW628" s="14"/>
      <c r="CX628" s="14"/>
      <c r="CY628" s="14"/>
      <c r="CZ628" s="14"/>
      <c r="DA628" s="14"/>
      <c r="DB628" s="14"/>
      <c r="DC628" s="14"/>
      <c r="DD628" s="14"/>
      <c r="DE628" s="14"/>
      <c r="DF628" s="14"/>
      <c r="DG628" s="14"/>
      <c r="DH628" s="14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  <c r="DZ628" s="14"/>
      <c r="EA628" s="14"/>
      <c r="EB628" s="14"/>
      <c r="EC628" s="14"/>
      <c r="ED628" s="14"/>
      <c r="EE628" s="14"/>
      <c r="EF628" s="14"/>
      <c r="EG628" s="14"/>
      <c r="EH628" s="14"/>
      <c r="EI628" s="14"/>
      <c r="EJ628" s="14"/>
      <c r="EK628" s="14"/>
      <c r="EL628" s="14"/>
      <c r="EM628" s="14"/>
      <c r="EN628" s="14"/>
      <c r="EO628" s="14"/>
      <c r="EP628" s="14"/>
      <c r="EQ628" s="14"/>
      <c r="ER628" s="14"/>
      <c r="ES628" s="14"/>
      <c r="ET628" s="14"/>
      <c r="EU628" s="14"/>
      <c r="EV628" s="14"/>
      <c r="EW628" s="14"/>
      <c r="EX628" s="14"/>
      <c r="EY628" s="14"/>
      <c r="EZ628" s="14"/>
      <c r="FA628" s="14"/>
      <c r="FB628" s="14"/>
      <c r="FC628" s="14"/>
      <c r="FD628" s="14"/>
      <c r="FE628" s="14"/>
      <c r="FF628" s="14"/>
      <c r="FG628" s="14"/>
      <c r="FH628" s="14"/>
      <c r="FI628" s="14"/>
      <c r="FJ628" s="14"/>
      <c r="FK628" s="14"/>
      <c r="FL628" s="14"/>
      <c r="FM628" s="14"/>
      <c r="FN628" s="14"/>
      <c r="FO628" s="14"/>
      <c r="FP628" s="14"/>
      <c r="FQ628" s="14"/>
      <c r="FR628" s="14"/>
      <c r="FS628" s="14"/>
      <c r="FT628" s="14"/>
      <c r="FU628" s="14"/>
      <c r="FV628" s="14"/>
      <c r="FW628" s="14"/>
      <c r="FX628" s="14"/>
      <c r="FY628" s="14"/>
      <c r="FZ628" s="14"/>
      <c r="GA628" s="14"/>
      <c r="GB628" s="14"/>
    </row>
    <row r="629" spans="1:184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4"/>
      <c r="CO629" s="14"/>
      <c r="CP629" s="14"/>
      <c r="CQ629" s="14"/>
      <c r="CR629" s="14"/>
      <c r="CS629" s="14"/>
      <c r="CT629" s="14"/>
      <c r="CU629" s="14"/>
      <c r="CV629" s="14"/>
      <c r="CW629" s="14"/>
      <c r="CX629" s="14"/>
      <c r="CY629" s="14"/>
      <c r="CZ629" s="14"/>
      <c r="DA629" s="14"/>
      <c r="DB629" s="14"/>
      <c r="DC629" s="14"/>
      <c r="DD629" s="14"/>
      <c r="DE629" s="14"/>
      <c r="DF629" s="14"/>
      <c r="DG629" s="14"/>
      <c r="DH629" s="14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  <c r="DV629" s="14"/>
      <c r="DW629" s="14"/>
      <c r="DX629" s="14"/>
      <c r="DY629" s="14"/>
      <c r="DZ629" s="14"/>
      <c r="EA629" s="14"/>
      <c r="EB629" s="14"/>
      <c r="EC629" s="14"/>
      <c r="ED629" s="14"/>
      <c r="EE629" s="14"/>
      <c r="EF629" s="14"/>
      <c r="EG629" s="14"/>
      <c r="EH629" s="14"/>
      <c r="EI629" s="14"/>
      <c r="EJ629" s="14"/>
      <c r="EK629" s="14"/>
      <c r="EL629" s="14"/>
      <c r="EM629" s="14"/>
      <c r="EN629" s="14"/>
      <c r="EO629" s="14"/>
      <c r="EP629" s="14"/>
      <c r="EQ629" s="14"/>
      <c r="ER629" s="14"/>
      <c r="ES629" s="14"/>
      <c r="ET629" s="14"/>
      <c r="EU629" s="14"/>
      <c r="EV629" s="14"/>
      <c r="EW629" s="14"/>
      <c r="EX629" s="14"/>
      <c r="EY629" s="14"/>
      <c r="EZ629" s="14"/>
      <c r="FA629" s="14"/>
      <c r="FB629" s="14"/>
      <c r="FC629" s="14"/>
      <c r="FD629" s="14"/>
      <c r="FE629" s="14"/>
      <c r="FF629" s="14"/>
      <c r="FG629" s="14"/>
      <c r="FH629" s="14"/>
      <c r="FI629" s="14"/>
      <c r="FJ629" s="14"/>
      <c r="FK629" s="14"/>
      <c r="FL629" s="14"/>
      <c r="FM629" s="14"/>
      <c r="FN629" s="14"/>
      <c r="FO629" s="14"/>
      <c r="FP629" s="14"/>
      <c r="FQ629" s="14"/>
      <c r="FR629" s="14"/>
      <c r="FS629" s="14"/>
      <c r="FT629" s="14"/>
      <c r="FU629" s="14"/>
      <c r="FV629" s="14"/>
      <c r="FW629" s="14"/>
      <c r="FX629" s="14"/>
      <c r="FY629" s="14"/>
      <c r="FZ629" s="14"/>
      <c r="GA629" s="14"/>
      <c r="GB629" s="14"/>
    </row>
    <row r="630" spans="1:184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D630" s="14"/>
      <c r="CE630" s="14"/>
      <c r="CF630" s="14"/>
      <c r="CG630" s="14"/>
      <c r="CH630" s="14"/>
      <c r="CI630" s="14"/>
      <c r="CJ630" s="14"/>
      <c r="CK630" s="14"/>
      <c r="CL630" s="14"/>
      <c r="CM630" s="14"/>
      <c r="CN630" s="14"/>
      <c r="CO630" s="14"/>
      <c r="CP630" s="14"/>
      <c r="CQ630" s="14"/>
      <c r="CR630" s="14"/>
      <c r="CS630" s="14"/>
      <c r="CT630" s="14"/>
      <c r="CU630" s="14"/>
      <c r="CV630" s="14"/>
      <c r="CW630" s="14"/>
      <c r="CX630" s="14"/>
      <c r="CY630" s="14"/>
      <c r="CZ630" s="14"/>
      <c r="DA630" s="14"/>
      <c r="DB630" s="14"/>
      <c r="DC630" s="14"/>
      <c r="DD630" s="14"/>
      <c r="DE630" s="14"/>
      <c r="DF630" s="14"/>
      <c r="DG630" s="14"/>
      <c r="DH630" s="14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  <c r="DV630" s="14"/>
      <c r="DW630" s="14"/>
      <c r="DX630" s="14"/>
      <c r="DY630" s="14"/>
      <c r="DZ630" s="14"/>
      <c r="EA630" s="14"/>
      <c r="EB630" s="14"/>
      <c r="EC630" s="14"/>
      <c r="ED630" s="14"/>
      <c r="EE630" s="14"/>
      <c r="EF630" s="14"/>
      <c r="EG630" s="14"/>
      <c r="EH630" s="14"/>
      <c r="EI630" s="14"/>
      <c r="EJ630" s="14"/>
      <c r="EK630" s="14"/>
      <c r="EL630" s="14"/>
      <c r="EM630" s="14"/>
      <c r="EN630" s="14"/>
      <c r="EO630" s="14"/>
      <c r="EP630" s="14"/>
      <c r="EQ630" s="14"/>
      <c r="ER630" s="14"/>
      <c r="ES630" s="14"/>
      <c r="ET630" s="14"/>
      <c r="EU630" s="14"/>
      <c r="EV630" s="14"/>
      <c r="EW630" s="14"/>
      <c r="EX630" s="14"/>
      <c r="EY630" s="14"/>
      <c r="EZ630" s="14"/>
      <c r="FA630" s="14"/>
      <c r="FB630" s="14"/>
      <c r="FC630" s="14"/>
      <c r="FD630" s="14"/>
      <c r="FE630" s="14"/>
      <c r="FF630" s="14"/>
      <c r="FG630" s="14"/>
      <c r="FH630" s="14"/>
      <c r="FI630" s="14"/>
      <c r="FJ630" s="14"/>
      <c r="FK630" s="14"/>
      <c r="FL630" s="14"/>
      <c r="FM630" s="14"/>
      <c r="FN630" s="14"/>
      <c r="FO630" s="14"/>
      <c r="FP630" s="14"/>
      <c r="FQ630" s="14"/>
      <c r="FR630" s="14"/>
      <c r="FS630" s="14"/>
      <c r="FT630" s="14"/>
      <c r="FU630" s="14"/>
      <c r="FV630" s="14"/>
      <c r="FW630" s="14"/>
      <c r="FX630" s="14"/>
      <c r="FY630" s="14"/>
      <c r="FZ630" s="14"/>
      <c r="GA630" s="14"/>
      <c r="GB630" s="14"/>
    </row>
    <row r="631" spans="1:184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D631" s="14"/>
      <c r="CE631" s="14"/>
      <c r="CF631" s="14"/>
      <c r="CG631" s="14"/>
      <c r="CH631" s="14"/>
      <c r="CI631" s="14"/>
      <c r="CJ631" s="14"/>
      <c r="CK631" s="14"/>
      <c r="CL631" s="14"/>
      <c r="CM631" s="14"/>
      <c r="CN631" s="14"/>
      <c r="CO631" s="14"/>
      <c r="CP631" s="14"/>
      <c r="CQ631" s="14"/>
      <c r="CR631" s="14"/>
      <c r="CS631" s="14"/>
      <c r="CT631" s="14"/>
      <c r="CU631" s="14"/>
      <c r="CV631" s="14"/>
      <c r="CW631" s="14"/>
      <c r="CX631" s="14"/>
      <c r="CY631" s="14"/>
      <c r="CZ631" s="14"/>
      <c r="DA631" s="14"/>
      <c r="DB631" s="14"/>
      <c r="DC631" s="14"/>
      <c r="DD631" s="14"/>
      <c r="DE631" s="14"/>
      <c r="DF631" s="14"/>
      <c r="DG631" s="14"/>
      <c r="DH631" s="14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  <c r="DV631" s="14"/>
      <c r="DW631" s="14"/>
      <c r="DX631" s="14"/>
      <c r="DY631" s="14"/>
      <c r="DZ631" s="14"/>
      <c r="EA631" s="14"/>
      <c r="EB631" s="14"/>
      <c r="EC631" s="14"/>
      <c r="ED631" s="14"/>
      <c r="EE631" s="14"/>
      <c r="EF631" s="14"/>
      <c r="EG631" s="14"/>
      <c r="EH631" s="14"/>
      <c r="EI631" s="14"/>
      <c r="EJ631" s="14"/>
      <c r="EK631" s="14"/>
      <c r="EL631" s="14"/>
      <c r="EM631" s="14"/>
      <c r="EN631" s="14"/>
      <c r="EO631" s="14"/>
      <c r="EP631" s="14"/>
      <c r="EQ631" s="14"/>
      <c r="ER631" s="14"/>
      <c r="ES631" s="14"/>
      <c r="ET631" s="14"/>
      <c r="EU631" s="14"/>
      <c r="EV631" s="14"/>
      <c r="EW631" s="14"/>
      <c r="EX631" s="14"/>
      <c r="EY631" s="14"/>
      <c r="EZ631" s="14"/>
      <c r="FA631" s="14"/>
      <c r="FB631" s="14"/>
      <c r="FC631" s="14"/>
      <c r="FD631" s="14"/>
      <c r="FE631" s="14"/>
      <c r="FF631" s="14"/>
      <c r="FG631" s="14"/>
      <c r="FH631" s="14"/>
      <c r="FI631" s="14"/>
      <c r="FJ631" s="14"/>
      <c r="FK631" s="14"/>
      <c r="FL631" s="14"/>
      <c r="FM631" s="14"/>
      <c r="FN631" s="14"/>
      <c r="FO631" s="14"/>
      <c r="FP631" s="14"/>
      <c r="FQ631" s="14"/>
      <c r="FR631" s="14"/>
      <c r="FS631" s="14"/>
      <c r="FT631" s="14"/>
      <c r="FU631" s="14"/>
      <c r="FV631" s="14"/>
      <c r="FW631" s="14"/>
      <c r="FX631" s="14"/>
      <c r="FY631" s="14"/>
      <c r="FZ631" s="14"/>
      <c r="GA631" s="14"/>
      <c r="GB631" s="14"/>
    </row>
    <row r="632" spans="1:184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D632" s="14"/>
      <c r="CE632" s="14"/>
      <c r="CF632" s="14"/>
      <c r="CG632" s="14"/>
      <c r="CH632" s="14"/>
      <c r="CI632" s="14"/>
      <c r="CJ632" s="14"/>
      <c r="CK632" s="14"/>
      <c r="CL632" s="14"/>
      <c r="CM632" s="14"/>
      <c r="CN632" s="14"/>
      <c r="CO632" s="14"/>
      <c r="CP632" s="14"/>
      <c r="CQ632" s="14"/>
      <c r="CR632" s="14"/>
      <c r="CS632" s="14"/>
      <c r="CT632" s="14"/>
      <c r="CU632" s="14"/>
      <c r="CV632" s="14"/>
      <c r="CW632" s="14"/>
      <c r="CX632" s="14"/>
      <c r="CY632" s="14"/>
      <c r="CZ632" s="14"/>
      <c r="DA632" s="14"/>
      <c r="DB632" s="14"/>
      <c r="DC632" s="14"/>
      <c r="DD632" s="14"/>
      <c r="DE632" s="14"/>
      <c r="DF632" s="14"/>
      <c r="DG632" s="14"/>
      <c r="DH632" s="14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  <c r="DZ632" s="14"/>
      <c r="EA632" s="14"/>
      <c r="EB632" s="14"/>
      <c r="EC632" s="14"/>
      <c r="ED632" s="14"/>
      <c r="EE632" s="14"/>
      <c r="EF632" s="14"/>
      <c r="EG632" s="14"/>
      <c r="EH632" s="14"/>
      <c r="EI632" s="14"/>
      <c r="EJ632" s="14"/>
      <c r="EK632" s="14"/>
      <c r="EL632" s="14"/>
      <c r="EM632" s="14"/>
      <c r="EN632" s="14"/>
      <c r="EO632" s="14"/>
      <c r="EP632" s="14"/>
      <c r="EQ632" s="14"/>
      <c r="ER632" s="14"/>
      <c r="ES632" s="14"/>
      <c r="ET632" s="14"/>
      <c r="EU632" s="14"/>
      <c r="EV632" s="14"/>
      <c r="EW632" s="14"/>
      <c r="EX632" s="14"/>
      <c r="EY632" s="14"/>
      <c r="EZ632" s="14"/>
      <c r="FA632" s="14"/>
      <c r="FB632" s="14"/>
      <c r="FC632" s="14"/>
      <c r="FD632" s="14"/>
      <c r="FE632" s="14"/>
      <c r="FF632" s="14"/>
      <c r="FG632" s="14"/>
      <c r="FH632" s="14"/>
      <c r="FI632" s="14"/>
      <c r="FJ632" s="14"/>
      <c r="FK632" s="14"/>
      <c r="FL632" s="14"/>
      <c r="FM632" s="14"/>
      <c r="FN632" s="14"/>
      <c r="FO632" s="14"/>
      <c r="FP632" s="14"/>
      <c r="FQ632" s="14"/>
      <c r="FR632" s="14"/>
      <c r="FS632" s="14"/>
      <c r="FT632" s="14"/>
      <c r="FU632" s="14"/>
      <c r="FV632" s="14"/>
      <c r="FW632" s="14"/>
      <c r="FX632" s="14"/>
      <c r="FY632" s="14"/>
      <c r="FZ632" s="14"/>
      <c r="GA632" s="14"/>
      <c r="GB632" s="14"/>
    </row>
    <row r="633" spans="1:184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D633" s="14"/>
      <c r="CE633" s="14"/>
      <c r="CF633" s="14"/>
      <c r="CG633" s="14"/>
      <c r="CH633" s="14"/>
      <c r="CI633" s="14"/>
      <c r="CJ633" s="14"/>
      <c r="CK633" s="14"/>
      <c r="CL633" s="14"/>
      <c r="CM633" s="14"/>
      <c r="CN633" s="14"/>
      <c r="CO633" s="14"/>
      <c r="CP633" s="14"/>
      <c r="CQ633" s="14"/>
      <c r="CR633" s="14"/>
      <c r="CS633" s="14"/>
      <c r="CT633" s="14"/>
      <c r="CU633" s="14"/>
      <c r="CV633" s="14"/>
      <c r="CW633" s="14"/>
      <c r="CX633" s="14"/>
      <c r="CY633" s="14"/>
      <c r="CZ633" s="14"/>
      <c r="DA633" s="14"/>
      <c r="DB633" s="14"/>
      <c r="DC633" s="14"/>
      <c r="DD633" s="14"/>
      <c r="DE633" s="14"/>
      <c r="DF633" s="14"/>
      <c r="DG633" s="14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  <c r="DZ633" s="14"/>
      <c r="EA633" s="14"/>
      <c r="EB633" s="14"/>
      <c r="EC633" s="14"/>
      <c r="ED633" s="14"/>
      <c r="EE633" s="14"/>
      <c r="EF633" s="14"/>
      <c r="EG633" s="14"/>
      <c r="EH633" s="14"/>
      <c r="EI633" s="14"/>
      <c r="EJ633" s="14"/>
      <c r="EK633" s="14"/>
      <c r="EL633" s="14"/>
      <c r="EM633" s="14"/>
      <c r="EN633" s="14"/>
      <c r="EO633" s="14"/>
      <c r="EP633" s="14"/>
      <c r="EQ633" s="14"/>
      <c r="ER633" s="14"/>
      <c r="ES633" s="14"/>
      <c r="ET633" s="14"/>
      <c r="EU633" s="14"/>
      <c r="EV633" s="14"/>
      <c r="EW633" s="14"/>
      <c r="EX633" s="14"/>
      <c r="EY633" s="14"/>
      <c r="EZ633" s="14"/>
      <c r="FA633" s="14"/>
      <c r="FB633" s="14"/>
      <c r="FC633" s="14"/>
      <c r="FD633" s="14"/>
      <c r="FE633" s="14"/>
      <c r="FF633" s="14"/>
      <c r="FG633" s="14"/>
      <c r="FH633" s="14"/>
      <c r="FI633" s="14"/>
      <c r="FJ633" s="14"/>
      <c r="FK633" s="14"/>
      <c r="FL633" s="14"/>
      <c r="FM633" s="14"/>
      <c r="FN633" s="14"/>
      <c r="FO633" s="14"/>
      <c r="FP633" s="14"/>
      <c r="FQ633" s="14"/>
      <c r="FR633" s="14"/>
      <c r="FS633" s="14"/>
      <c r="FT633" s="14"/>
      <c r="FU633" s="14"/>
      <c r="FV633" s="14"/>
      <c r="FW633" s="14"/>
      <c r="FX633" s="14"/>
      <c r="FY633" s="14"/>
      <c r="FZ633" s="14"/>
      <c r="GA633" s="14"/>
      <c r="GB633" s="14"/>
    </row>
    <row r="634" spans="1:184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D634" s="14"/>
      <c r="CE634" s="14"/>
      <c r="CF634" s="14"/>
      <c r="CG634" s="14"/>
      <c r="CH634" s="14"/>
      <c r="CI634" s="14"/>
      <c r="CJ634" s="14"/>
      <c r="CK634" s="14"/>
      <c r="CL634" s="14"/>
      <c r="CM634" s="14"/>
      <c r="CN634" s="14"/>
      <c r="CO634" s="14"/>
      <c r="CP634" s="14"/>
      <c r="CQ634" s="14"/>
      <c r="CR634" s="14"/>
      <c r="CS634" s="14"/>
      <c r="CT634" s="14"/>
      <c r="CU634" s="14"/>
      <c r="CV634" s="14"/>
      <c r="CW634" s="14"/>
      <c r="CX634" s="14"/>
      <c r="CY634" s="14"/>
      <c r="CZ634" s="14"/>
      <c r="DA634" s="14"/>
      <c r="DB634" s="14"/>
      <c r="DC634" s="14"/>
      <c r="DD634" s="14"/>
      <c r="DE634" s="14"/>
      <c r="DF634" s="14"/>
      <c r="DG634" s="14"/>
      <c r="DH634" s="14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  <c r="DV634" s="14"/>
      <c r="DW634" s="14"/>
      <c r="DX634" s="14"/>
      <c r="DY634" s="14"/>
      <c r="DZ634" s="14"/>
      <c r="EA634" s="14"/>
      <c r="EB634" s="14"/>
      <c r="EC634" s="14"/>
      <c r="ED634" s="14"/>
      <c r="EE634" s="14"/>
      <c r="EF634" s="14"/>
      <c r="EG634" s="14"/>
      <c r="EH634" s="14"/>
      <c r="EI634" s="14"/>
      <c r="EJ634" s="14"/>
      <c r="EK634" s="14"/>
      <c r="EL634" s="14"/>
      <c r="EM634" s="14"/>
      <c r="EN634" s="14"/>
      <c r="EO634" s="14"/>
      <c r="EP634" s="14"/>
      <c r="EQ634" s="14"/>
      <c r="ER634" s="14"/>
      <c r="ES634" s="14"/>
      <c r="ET634" s="14"/>
      <c r="EU634" s="14"/>
      <c r="EV634" s="14"/>
      <c r="EW634" s="14"/>
      <c r="EX634" s="14"/>
      <c r="EY634" s="14"/>
      <c r="EZ634" s="14"/>
      <c r="FA634" s="14"/>
      <c r="FB634" s="14"/>
      <c r="FC634" s="14"/>
      <c r="FD634" s="14"/>
      <c r="FE634" s="14"/>
      <c r="FF634" s="14"/>
      <c r="FG634" s="14"/>
      <c r="FH634" s="14"/>
      <c r="FI634" s="14"/>
      <c r="FJ634" s="14"/>
      <c r="FK634" s="14"/>
      <c r="FL634" s="14"/>
      <c r="FM634" s="14"/>
      <c r="FN634" s="14"/>
      <c r="FO634" s="14"/>
      <c r="FP634" s="14"/>
      <c r="FQ634" s="14"/>
      <c r="FR634" s="14"/>
      <c r="FS634" s="14"/>
      <c r="FT634" s="14"/>
      <c r="FU634" s="14"/>
      <c r="FV634" s="14"/>
      <c r="FW634" s="14"/>
      <c r="FX634" s="14"/>
      <c r="FY634" s="14"/>
      <c r="FZ634" s="14"/>
      <c r="GA634" s="14"/>
      <c r="GB634" s="14"/>
    </row>
    <row r="635" spans="1:184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D635" s="14"/>
      <c r="CE635" s="14"/>
      <c r="CF635" s="14"/>
      <c r="CG635" s="14"/>
      <c r="CH635" s="14"/>
      <c r="CI635" s="14"/>
      <c r="CJ635" s="14"/>
      <c r="CK635" s="14"/>
      <c r="CL635" s="14"/>
      <c r="CM635" s="14"/>
      <c r="CN635" s="14"/>
      <c r="CO635" s="14"/>
      <c r="CP635" s="14"/>
      <c r="CQ635" s="14"/>
      <c r="CR635" s="14"/>
      <c r="CS635" s="14"/>
      <c r="CT635" s="14"/>
      <c r="CU635" s="14"/>
      <c r="CV635" s="14"/>
      <c r="CW635" s="14"/>
      <c r="CX635" s="14"/>
      <c r="CY635" s="14"/>
      <c r="CZ635" s="14"/>
      <c r="DA635" s="14"/>
      <c r="DB635" s="14"/>
      <c r="DC635" s="14"/>
      <c r="DD635" s="14"/>
      <c r="DE635" s="14"/>
      <c r="DF635" s="14"/>
      <c r="DG635" s="14"/>
      <c r="DH635" s="14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  <c r="DV635" s="14"/>
      <c r="DW635" s="14"/>
      <c r="DX635" s="14"/>
      <c r="DY635" s="14"/>
      <c r="DZ635" s="14"/>
      <c r="EA635" s="14"/>
      <c r="EB635" s="14"/>
      <c r="EC635" s="14"/>
      <c r="ED635" s="14"/>
      <c r="EE635" s="14"/>
      <c r="EF635" s="14"/>
      <c r="EG635" s="14"/>
      <c r="EH635" s="14"/>
      <c r="EI635" s="14"/>
      <c r="EJ635" s="14"/>
      <c r="EK635" s="14"/>
      <c r="EL635" s="14"/>
      <c r="EM635" s="14"/>
      <c r="EN635" s="14"/>
      <c r="EO635" s="14"/>
      <c r="EP635" s="14"/>
      <c r="EQ635" s="14"/>
      <c r="ER635" s="14"/>
      <c r="ES635" s="14"/>
      <c r="ET635" s="14"/>
      <c r="EU635" s="14"/>
      <c r="EV635" s="14"/>
      <c r="EW635" s="14"/>
      <c r="EX635" s="14"/>
      <c r="EY635" s="14"/>
      <c r="EZ635" s="14"/>
      <c r="FA635" s="14"/>
      <c r="FB635" s="14"/>
      <c r="FC635" s="14"/>
      <c r="FD635" s="14"/>
      <c r="FE635" s="14"/>
      <c r="FF635" s="14"/>
      <c r="FG635" s="14"/>
      <c r="FH635" s="14"/>
      <c r="FI635" s="14"/>
      <c r="FJ635" s="14"/>
      <c r="FK635" s="14"/>
      <c r="FL635" s="14"/>
      <c r="FM635" s="14"/>
      <c r="FN635" s="14"/>
      <c r="FO635" s="14"/>
      <c r="FP635" s="14"/>
      <c r="FQ635" s="14"/>
      <c r="FR635" s="14"/>
      <c r="FS635" s="14"/>
      <c r="FT635" s="14"/>
      <c r="FU635" s="14"/>
      <c r="FV635" s="14"/>
      <c r="FW635" s="14"/>
      <c r="FX635" s="14"/>
      <c r="FY635" s="14"/>
      <c r="FZ635" s="14"/>
      <c r="GA635" s="14"/>
      <c r="GB635" s="14"/>
    </row>
    <row r="636" spans="1:184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CD636" s="14"/>
      <c r="CE636" s="14"/>
      <c r="CF636" s="14"/>
      <c r="CG636" s="14"/>
      <c r="CH636" s="14"/>
      <c r="CI636" s="14"/>
      <c r="CJ636" s="14"/>
      <c r="CK636" s="14"/>
      <c r="CL636" s="14"/>
      <c r="CM636" s="14"/>
      <c r="CN636" s="14"/>
      <c r="CO636" s="14"/>
      <c r="CP636" s="14"/>
      <c r="CQ636" s="14"/>
      <c r="CR636" s="14"/>
      <c r="CS636" s="14"/>
      <c r="CT636" s="14"/>
      <c r="CU636" s="14"/>
      <c r="CV636" s="14"/>
      <c r="CW636" s="14"/>
      <c r="CX636" s="14"/>
      <c r="CY636" s="14"/>
      <c r="CZ636" s="14"/>
      <c r="DA636" s="14"/>
      <c r="DB636" s="14"/>
      <c r="DC636" s="14"/>
      <c r="DD636" s="14"/>
      <c r="DE636" s="14"/>
      <c r="DF636" s="14"/>
      <c r="DG636" s="14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  <c r="DZ636" s="14"/>
      <c r="EA636" s="14"/>
      <c r="EB636" s="14"/>
      <c r="EC636" s="14"/>
      <c r="ED636" s="14"/>
      <c r="EE636" s="14"/>
      <c r="EF636" s="14"/>
      <c r="EG636" s="14"/>
      <c r="EH636" s="14"/>
      <c r="EI636" s="14"/>
      <c r="EJ636" s="14"/>
      <c r="EK636" s="14"/>
      <c r="EL636" s="14"/>
      <c r="EM636" s="14"/>
      <c r="EN636" s="14"/>
      <c r="EO636" s="14"/>
      <c r="EP636" s="14"/>
      <c r="EQ636" s="14"/>
      <c r="ER636" s="14"/>
      <c r="ES636" s="14"/>
      <c r="ET636" s="14"/>
      <c r="EU636" s="14"/>
      <c r="EV636" s="14"/>
      <c r="EW636" s="14"/>
      <c r="EX636" s="14"/>
      <c r="EY636" s="14"/>
      <c r="EZ636" s="14"/>
      <c r="FA636" s="14"/>
      <c r="FB636" s="14"/>
      <c r="FC636" s="14"/>
      <c r="FD636" s="14"/>
      <c r="FE636" s="14"/>
      <c r="FF636" s="14"/>
      <c r="FG636" s="14"/>
      <c r="FH636" s="14"/>
      <c r="FI636" s="14"/>
      <c r="FJ636" s="14"/>
      <c r="FK636" s="14"/>
      <c r="FL636" s="14"/>
      <c r="FM636" s="14"/>
      <c r="FN636" s="14"/>
      <c r="FO636" s="14"/>
      <c r="FP636" s="14"/>
      <c r="FQ636" s="14"/>
      <c r="FR636" s="14"/>
      <c r="FS636" s="14"/>
      <c r="FT636" s="14"/>
      <c r="FU636" s="14"/>
      <c r="FV636" s="14"/>
      <c r="FW636" s="14"/>
      <c r="FX636" s="14"/>
      <c r="FY636" s="14"/>
      <c r="FZ636" s="14"/>
      <c r="GA636" s="14"/>
      <c r="GB636" s="14"/>
    </row>
    <row r="637" spans="1:184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CD637" s="14"/>
      <c r="CE637" s="14"/>
      <c r="CF637" s="14"/>
      <c r="CG637" s="14"/>
      <c r="CH637" s="14"/>
      <c r="CI637" s="14"/>
      <c r="CJ637" s="14"/>
      <c r="CK637" s="14"/>
      <c r="CL637" s="14"/>
      <c r="CM637" s="14"/>
      <c r="CN637" s="14"/>
      <c r="CO637" s="14"/>
      <c r="CP637" s="14"/>
      <c r="CQ637" s="14"/>
      <c r="CR637" s="14"/>
      <c r="CS637" s="14"/>
      <c r="CT637" s="14"/>
      <c r="CU637" s="14"/>
      <c r="CV637" s="14"/>
      <c r="CW637" s="14"/>
      <c r="CX637" s="14"/>
      <c r="CY637" s="14"/>
      <c r="CZ637" s="14"/>
      <c r="DA637" s="14"/>
      <c r="DB637" s="14"/>
      <c r="DC637" s="14"/>
      <c r="DD637" s="14"/>
      <c r="DE637" s="14"/>
      <c r="DF637" s="14"/>
      <c r="DG637" s="14"/>
      <c r="DH637" s="14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  <c r="DV637" s="14"/>
      <c r="DW637" s="14"/>
      <c r="DX637" s="14"/>
      <c r="DY637" s="14"/>
      <c r="DZ637" s="14"/>
      <c r="EA637" s="14"/>
      <c r="EB637" s="14"/>
      <c r="EC637" s="14"/>
      <c r="ED637" s="14"/>
      <c r="EE637" s="14"/>
      <c r="EF637" s="14"/>
      <c r="EG637" s="14"/>
      <c r="EH637" s="14"/>
      <c r="EI637" s="14"/>
      <c r="EJ637" s="14"/>
      <c r="EK637" s="14"/>
      <c r="EL637" s="14"/>
      <c r="EM637" s="14"/>
      <c r="EN637" s="14"/>
      <c r="EO637" s="14"/>
      <c r="EP637" s="14"/>
      <c r="EQ637" s="14"/>
      <c r="ER637" s="14"/>
      <c r="ES637" s="14"/>
      <c r="ET637" s="14"/>
      <c r="EU637" s="14"/>
      <c r="EV637" s="14"/>
      <c r="EW637" s="14"/>
      <c r="EX637" s="14"/>
      <c r="EY637" s="14"/>
      <c r="EZ637" s="14"/>
      <c r="FA637" s="14"/>
      <c r="FB637" s="14"/>
      <c r="FC637" s="14"/>
      <c r="FD637" s="14"/>
      <c r="FE637" s="14"/>
      <c r="FF637" s="14"/>
      <c r="FG637" s="14"/>
      <c r="FH637" s="14"/>
      <c r="FI637" s="14"/>
      <c r="FJ637" s="14"/>
      <c r="FK637" s="14"/>
      <c r="FL637" s="14"/>
      <c r="FM637" s="14"/>
      <c r="FN637" s="14"/>
      <c r="FO637" s="14"/>
      <c r="FP637" s="14"/>
      <c r="FQ637" s="14"/>
      <c r="FR637" s="14"/>
      <c r="FS637" s="14"/>
      <c r="FT637" s="14"/>
      <c r="FU637" s="14"/>
      <c r="FV637" s="14"/>
      <c r="FW637" s="14"/>
      <c r="FX637" s="14"/>
      <c r="FY637" s="14"/>
      <c r="FZ637" s="14"/>
      <c r="GA637" s="14"/>
      <c r="GB637" s="14"/>
    </row>
    <row r="638" spans="1:184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CD638" s="14"/>
      <c r="CE638" s="14"/>
      <c r="CF638" s="14"/>
      <c r="CG638" s="14"/>
      <c r="CH638" s="14"/>
      <c r="CI638" s="14"/>
      <c r="CJ638" s="14"/>
      <c r="CK638" s="14"/>
      <c r="CL638" s="14"/>
      <c r="CM638" s="14"/>
      <c r="CN638" s="14"/>
      <c r="CO638" s="14"/>
      <c r="CP638" s="14"/>
      <c r="CQ638" s="14"/>
      <c r="CR638" s="14"/>
      <c r="CS638" s="14"/>
      <c r="CT638" s="14"/>
      <c r="CU638" s="14"/>
      <c r="CV638" s="14"/>
      <c r="CW638" s="14"/>
      <c r="CX638" s="14"/>
      <c r="CY638" s="14"/>
      <c r="CZ638" s="14"/>
      <c r="DA638" s="14"/>
      <c r="DB638" s="14"/>
      <c r="DC638" s="14"/>
      <c r="DD638" s="14"/>
      <c r="DE638" s="14"/>
      <c r="DF638" s="14"/>
      <c r="DG638" s="14"/>
      <c r="DH638" s="14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  <c r="DV638" s="14"/>
      <c r="DW638" s="14"/>
      <c r="DX638" s="14"/>
      <c r="DY638" s="14"/>
      <c r="DZ638" s="14"/>
      <c r="EA638" s="14"/>
      <c r="EB638" s="14"/>
      <c r="EC638" s="14"/>
      <c r="ED638" s="14"/>
      <c r="EE638" s="14"/>
      <c r="EF638" s="14"/>
      <c r="EG638" s="14"/>
      <c r="EH638" s="14"/>
      <c r="EI638" s="14"/>
      <c r="EJ638" s="14"/>
      <c r="EK638" s="14"/>
      <c r="EL638" s="14"/>
      <c r="EM638" s="14"/>
      <c r="EN638" s="14"/>
      <c r="EO638" s="14"/>
      <c r="EP638" s="14"/>
      <c r="EQ638" s="14"/>
      <c r="ER638" s="14"/>
      <c r="ES638" s="14"/>
      <c r="ET638" s="14"/>
      <c r="EU638" s="14"/>
      <c r="EV638" s="14"/>
      <c r="EW638" s="14"/>
      <c r="EX638" s="14"/>
      <c r="EY638" s="14"/>
      <c r="EZ638" s="14"/>
      <c r="FA638" s="14"/>
      <c r="FB638" s="14"/>
      <c r="FC638" s="14"/>
      <c r="FD638" s="14"/>
      <c r="FE638" s="14"/>
      <c r="FF638" s="14"/>
      <c r="FG638" s="14"/>
      <c r="FH638" s="14"/>
      <c r="FI638" s="14"/>
      <c r="FJ638" s="14"/>
      <c r="FK638" s="14"/>
      <c r="FL638" s="14"/>
      <c r="FM638" s="14"/>
      <c r="FN638" s="14"/>
      <c r="FO638" s="14"/>
      <c r="FP638" s="14"/>
      <c r="FQ638" s="14"/>
      <c r="FR638" s="14"/>
      <c r="FS638" s="14"/>
      <c r="FT638" s="14"/>
      <c r="FU638" s="14"/>
      <c r="FV638" s="14"/>
      <c r="FW638" s="14"/>
      <c r="FX638" s="14"/>
      <c r="FY638" s="14"/>
      <c r="FZ638" s="14"/>
      <c r="GA638" s="14"/>
      <c r="GB638" s="14"/>
    </row>
    <row r="639" spans="1:184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CD639" s="14"/>
      <c r="CE639" s="14"/>
      <c r="CF639" s="14"/>
      <c r="CG639" s="14"/>
      <c r="CH639" s="14"/>
      <c r="CI639" s="14"/>
      <c r="CJ639" s="14"/>
      <c r="CK639" s="14"/>
      <c r="CL639" s="14"/>
      <c r="CM639" s="14"/>
      <c r="CN639" s="14"/>
      <c r="CO639" s="14"/>
      <c r="CP639" s="14"/>
      <c r="CQ639" s="14"/>
      <c r="CR639" s="14"/>
      <c r="CS639" s="14"/>
      <c r="CT639" s="14"/>
      <c r="CU639" s="14"/>
      <c r="CV639" s="14"/>
      <c r="CW639" s="14"/>
      <c r="CX639" s="14"/>
      <c r="CY639" s="14"/>
      <c r="CZ639" s="14"/>
      <c r="DA639" s="14"/>
      <c r="DB639" s="14"/>
      <c r="DC639" s="14"/>
      <c r="DD639" s="14"/>
      <c r="DE639" s="14"/>
      <c r="DF639" s="14"/>
      <c r="DG639" s="14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  <c r="DZ639" s="14"/>
      <c r="EA639" s="14"/>
      <c r="EB639" s="14"/>
      <c r="EC639" s="14"/>
      <c r="ED639" s="14"/>
      <c r="EE639" s="14"/>
      <c r="EF639" s="14"/>
      <c r="EG639" s="14"/>
      <c r="EH639" s="14"/>
      <c r="EI639" s="14"/>
      <c r="EJ639" s="14"/>
      <c r="EK639" s="14"/>
      <c r="EL639" s="14"/>
      <c r="EM639" s="14"/>
      <c r="EN639" s="14"/>
      <c r="EO639" s="14"/>
      <c r="EP639" s="14"/>
      <c r="EQ639" s="14"/>
      <c r="ER639" s="14"/>
      <c r="ES639" s="14"/>
      <c r="ET639" s="14"/>
      <c r="EU639" s="14"/>
      <c r="EV639" s="14"/>
      <c r="EW639" s="14"/>
      <c r="EX639" s="14"/>
      <c r="EY639" s="14"/>
      <c r="EZ639" s="14"/>
      <c r="FA639" s="14"/>
      <c r="FB639" s="14"/>
      <c r="FC639" s="14"/>
      <c r="FD639" s="14"/>
      <c r="FE639" s="14"/>
      <c r="FF639" s="14"/>
      <c r="FG639" s="14"/>
      <c r="FH639" s="14"/>
      <c r="FI639" s="14"/>
      <c r="FJ639" s="14"/>
      <c r="FK639" s="14"/>
      <c r="FL639" s="14"/>
      <c r="FM639" s="14"/>
      <c r="FN639" s="14"/>
      <c r="FO639" s="14"/>
      <c r="FP639" s="14"/>
      <c r="FQ639" s="14"/>
      <c r="FR639" s="14"/>
      <c r="FS639" s="14"/>
      <c r="FT639" s="14"/>
      <c r="FU639" s="14"/>
      <c r="FV639" s="14"/>
      <c r="FW639" s="14"/>
      <c r="FX639" s="14"/>
      <c r="FY639" s="14"/>
      <c r="FZ639" s="14"/>
      <c r="GA639" s="14"/>
      <c r="GB639" s="14"/>
    </row>
    <row r="640" spans="1:184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CD640" s="14"/>
      <c r="CE640" s="14"/>
      <c r="CF640" s="14"/>
      <c r="CG640" s="14"/>
      <c r="CH640" s="14"/>
      <c r="CI640" s="14"/>
      <c r="CJ640" s="14"/>
      <c r="CK640" s="14"/>
      <c r="CL640" s="14"/>
      <c r="CM640" s="14"/>
      <c r="CN640" s="14"/>
      <c r="CO640" s="14"/>
      <c r="CP640" s="14"/>
      <c r="CQ640" s="14"/>
      <c r="CR640" s="14"/>
      <c r="CS640" s="14"/>
      <c r="CT640" s="14"/>
      <c r="CU640" s="14"/>
      <c r="CV640" s="14"/>
      <c r="CW640" s="14"/>
      <c r="CX640" s="14"/>
      <c r="CY640" s="14"/>
      <c r="CZ640" s="14"/>
      <c r="DA640" s="14"/>
      <c r="DB640" s="14"/>
      <c r="DC640" s="14"/>
      <c r="DD640" s="14"/>
      <c r="DE640" s="14"/>
      <c r="DF640" s="14"/>
      <c r="DG640" s="14"/>
      <c r="DH640" s="14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  <c r="DZ640" s="14"/>
      <c r="EA640" s="14"/>
      <c r="EB640" s="14"/>
      <c r="EC640" s="14"/>
      <c r="ED640" s="14"/>
      <c r="EE640" s="14"/>
      <c r="EF640" s="14"/>
      <c r="EG640" s="14"/>
      <c r="EH640" s="14"/>
      <c r="EI640" s="14"/>
      <c r="EJ640" s="14"/>
      <c r="EK640" s="14"/>
      <c r="EL640" s="14"/>
      <c r="EM640" s="14"/>
      <c r="EN640" s="14"/>
      <c r="EO640" s="14"/>
      <c r="EP640" s="14"/>
      <c r="EQ640" s="14"/>
      <c r="ER640" s="14"/>
      <c r="ES640" s="14"/>
      <c r="ET640" s="14"/>
      <c r="EU640" s="14"/>
      <c r="EV640" s="14"/>
      <c r="EW640" s="14"/>
      <c r="EX640" s="14"/>
      <c r="EY640" s="14"/>
      <c r="EZ640" s="14"/>
      <c r="FA640" s="14"/>
      <c r="FB640" s="14"/>
      <c r="FC640" s="14"/>
      <c r="FD640" s="14"/>
      <c r="FE640" s="14"/>
      <c r="FF640" s="14"/>
      <c r="FG640" s="14"/>
      <c r="FH640" s="14"/>
      <c r="FI640" s="14"/>
      <c r="FJ640" s="14"/>
      <c r="FK640" s="14"/>
      <c r="FL640" s="14"/>
      <c r="FM640" s="14"/>
      <c r="FN640" s="14"/>
      <c r="FO640" s="14"/>
      <c r="FP640" s="14"/>
      <c r="FQ640" s="14"/>
      <c r="FR640" s="14"/>
      <c r="FS640" s="14"/>
      <c r="FT640" s="14"/>
      <c r="FU640" s="14"/>
      <c r="FV640" s="14"/>
      <c r="FW640" s="14"/>
      <c r="FX640" s="14"/>
      <c r="FY640" s="14"/>
      <c r="FZ640" s="14"/>
      <c r="GA640" s="14"/>
      <c r="GB640" s="14"/>
    </row>
  </sheetData>
  <conditionalFormatting sqref="CF119:GA218 CF14:GA113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F119:GA218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F226:GA3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J338"/>
  <sheetViews>
    <sheetView zoomScale="85" zoomScaleNormal="85" workbookViewId="0">
      <selection activeCell="C27" sqref="C26:C27"/>
    </sheetView>
  </sheetViews>
  <sheetFormatPr defaultRowHeight="15" x14ac:dyDescent="0.25"/>
  <cols>
    <col min="1" max="1" width="9.140625" style="88"/>
    <col min="112" max="166" width="9.140625" style="88"/>
  </cols>
  <sheetData>
    <row r="1" spans="2:111" s="88" customFormat="1" ht="15.75" thickBot="1" x14ac:dyDescent="0.3"/>
    <row r="2" spans="2:111" x14ac:dyDescent="0.25">
      <c r="B2" s="4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2"/>
    </row>
    <row r="3" spans="2:111" ht="28.5" x14ac:dyDescent="0.45">
      <c r="B3" s="26"/>
      <c r="C3" s="47" t="s">
        <v>54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5"/>
    </row>
    <row r="4" spans="2:111" ht="15.75" x14ac:dyDescent="0.25">
      <c r="B4" s="26"/>
      <c r="C4" s="46" t="s">
        <v>39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5"/>
    </row>
    <row r="5" spans="2:111" ht="15.75" x14ac:dyDescent="0.25">
      <c r="B5" s="26"/>
      <c r="C5" s="46" t="s">
        <v>40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5"/>
    </row>
    <row r="6" spans="2:111" ht="15.75" x14ac:dyDescent="0.25">
      <c r="B6" s="26"/>
      <c r="C6" s="46" t="s">
        <v>79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5"/>
    </row>
    <row r="7" spans="2:111" x14ac:dyDescent="0.25">
      <c r="B7" s="2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5"/>
    </row>
    <row r="8" spans="2:111" x14ac:dyDescent="0.25">
      <c r="B8" s="26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5"/>
    </row>
    <row r="9" spans="2:111" x14ac:dyDescent="0.25">
      <c r="B9" s="2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5"/>
    </row>
    <row r="10" spans="2:111" x14ac:dyDescent="0.25">
      <c r="B10" s="26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5"/>
    </row>
    <row r="11" spans="2:111" x14ac:dyDescent="0.25">
      <c r="B11" s="26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5"/>
    </row>
    <row r="12" spans="2:111" x14ac:dyDescent="0.25">
      <c r="B12" s="2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5"/>
    </row>
    <row r="13" spans="2:111" x14ac:dyDescent="0.25">
      <c r="B13" s="2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5"/>
    </row>
    <row r="14" spans="2:111" x14ac:dyDescent="0.25">
      <c r="B14" s="26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5"/>
    </row>
    <row r="15" spans="2:111" x14ac:dyDescent="0.25">
      <c r="B15" s="26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5"/>
    </row>
    <row r="16" spans="2:111" x14ac:dyDescent="0.25">
      <c r="B16" s="26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5"/>
    </row>
    <row r="17" spans="2:111" x14ac:dyDescent="0.25">
      <c r="B17" s="26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5"/>
    </row>
    <row r="18" spans="2:111" x14ac:dyDescent="0.25">
      <c r="B18" s="26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5"/>
    </row>
    <row r="19" spans="2:111" x14ac:dyDescent="0.25">
      <c r="B19" s="26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5"/>
    </row>
    <row r="20" spans="2:111" x14ac:dyDescent="0.25">
      <c r="B20" s="26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5"/>
    </row>
    <row r="21" spans="2:111" x14ac:dyDescent="0.25">
      <c r="B21" s="26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5"/>
    </row>
    <row r="22" spans="2:111" x14ac:dyDescent="0.25">
      <c r="B22" s="26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5"/>
    </row>
    <row r="23" spans="2:111" x14ac:dyDescent="0.25">
      <c r="B23" s="26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5"/>
    </row>
    <row r="24" spans="2:111" x14ac:dyDescent="0.25">
      <c r="B24" s="26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5"/>
    </row>
    <row r="25" spans="2:111" ht="15.75" thickBot="1" x14ac:dyDescent="0.3">
      <c r="B25" s="26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5"/>
    </row>
    <row r="26" spans="2:111" ht="15.75" thickBot="1" x14ac:dyDescent="0.3">
      <c r="B26" s="26"/>
      <c r="C26" s="162" t="s">
        <v>65</v>
      </c>
      <c r="D26" s="24"/>
      <c r="E26" s="132" t="s">
        <v>67</v>
      </c>
      <c r="F26" s="133" t="s">
        <v>65</v>
      </c>
      <c r="G26" s="134" t="s">
        <v>66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5"/>
    </row>
    <row r="27" spans="2:111" ht="15.75" thickBot="1" x14ac:dyDescent="0.3">
      <c r="B27" s="26"/>
      <c r="C27" s="163" t="s">
        <v>66</v>
      </c>
      <c r="D27" s="24"/>
      <c r="E27" s="24"/>
      <c r="F27" s="34">
        <f>'Variogram Calc'!$F$48</f>
        <v>90</v>
      </c>
      <c r="G27" s="35">
        <f>'Variogram Calc'!$G$48</f>
        <v>0</v>
      </c>
      <c r="H27" s="24"/>
      <c r="I27" s="132" t="str">
        <f>"Azi " &amp;F27</f>
        <v>Azi 90</v>
      </c>
      <c r="J27" s="133">
        <v>0</v>
      </c>
      <c r="K27" s="133">
        <v>1</v>
      </c>
      <c r="L27" s="133">
        <f>K27+1</f>
        <v>2</v>
      </c>
      <c r="M27" s="133">
        <f t="shared" ref="M27:BX27" si="0">L27+1</f>
        <v>3</v>
      </c>
      <c r="N27" s="133">
        <f t="shared" si="0"/>
        <v>4</v>
      </c>
      <c r="O27" s="133">
        <f t="shared" si="0"/>
        <v>5</v>
      </c>
      <c r="P27" s="133">
        <f t="shared" si="0"/>
        <v>6</v>
      </c>
      <c r="Q27" s="133">
        <f t="shared" si="0"/>
        <v>7</v>
      </c>
      <c r="R27" s="133">
        <f t="shared" si="0"/>
        <v>8</v>
      </c>
      <c r="S27" s="133">
        <f t="shared" si="0"/>
        <v>9</v>
      </c>
      <c r="T27" s="133">
        <f t="shared" si="0"/>
        <v>10</v>
      </c>
      <c r="U27" s="133">
        <f t="shared" si="0"/>
        <v>11</v>
      </c>
      <c r="V27" s="133">
        <f t="shared" si="0"/>
        <v>12</v>
      </c>
      <c r="W27" s="133">
        <f t="shared" si="0"/>
        <v>13</v>
      </c>
      <c r="X27" s="133">
        <f t="shared" si="0"/>
        <v>14</v>
      </c>
      <c r="Y27" s="133">
        <f t="shared" si="0"/>
        <v>15</v>
      </c>
      <c r="Z27" s="133">
        <f t="shared" si="0"/>
        <v>16</v>
      </c>
      <c r="AA27" s="133">
        <f t="shared" si="0"/>
        <v>17</v>
      </c>
      <c r="AB27" s="133">
        <f t="shared" si="0"/>
        <v>18</v>
      </c>
      <c r="AC27" s="133">
        <f t="shared" si="0"/>
        <v>19</v>
      </c>
      <c r="AD27" s="133">
        <f t="shared" si="0"/>
        <v>20</v>
      </c>
      <c r="AE27" s="133">
        <f t="shared" si="0"/>
        <v>21</v>
      </c>
      <c r="AF27" s="133">
        <f t="shared" si="0"/>
        <v>22</v>
      </c>
      <c r="AG27" s="133">
        <f t="shared" si="0"/>
        <v>23</v>
      </c>
      <c r="AH27" s="133">
        <f t="shared" si="0"/>
        <v>24</v>
      </c>
      <c r="AI27" s="133">
        <f t="shared" si="0"/>
        <v>25</v>
      </c>
      <c r="AJ27" s="133">
        <f t="shared" si="0"/>
        <v>26</v>
      </c>
      <c r="AK27" s="133">
        <f t="shared" si="0"/>
        <v>27</v>
      </c>
      <c r="AL27" s="133">
        <f t="shared" si="0"/>
        <v>28</v>
      </c>
      <c r="AM27" s="133">
        <f t="shared" si="0"/>
        <v>29</v>
      </c>
      <c r="AN27" s="133">
        <f t="shared" si="0"/>
        <v>30</v>
      </c>
      <c r="AO27" s="133">
        <f t="shared" si="0"/>
        <v>31</v>
      </c>
      <c r="AP27" s="133">
        <f t="shared" si="0"/>
        <v>32</v>
      </c>
      <c r="AQ27" s="133">
        <f t="shared" si="0"/>
        <v>33</v>
      </c>
      <c r="AR27" s="133">
        <f t="shared" si="0"/>
        <v>34</v>
      </c>
      <c r="AS27" s="133">
        <f t="shared" si="0"/>
        <v>35</v>
      </c>
      <c r="AT27" s="133">
        <f t="shared" si="0"/>
        <v>36</v>
      </c>
      <c r="AU27" s="133">
        <f t="shared" si="0"/>
        <v>37</v>
      </c>
      <c r="AV27" s="133">
        <f t="shared" si="0"/>
        <v>38</v>
      </c>
      <c r="AW27" s="133">
        <f t="shared" si="0"/>
        <v>39</v>
      </c>
      <c r="AX27" s="133">
        <f t="shared" si="0"/>
        <v>40</v>
      </c>
      <c r="AY27" s="133">
        <f t="shared" si="0"/>
        <v>41</v>
      </c>
      <c r="AZ27" s="133">
        <f t="shared" si="0"/>
        <v>42</v>
      </c>
      <c r="BA27" s="133">
        <f t="shared" si="0"/>
        <v>43</v>
      </c>
      <c r="BB27" s="133">
        <f t="shared" si="0"/>
        <v>44</v>
      </c>
      <c r="BC27" s="133">
        <f t="shared" si="0"/>
        <v>45</v>
      </c>
      <c r="BD27" s="133">
        <f t="shared" si="0"/>
        <v>46</v>
      </c>
      <c r="BE27" s="133">
        <f t="shared" si="0"/>
        <v>47</v>
      </c>
      <c r="BF27" s="133">
        <f t="shared" si="0"/>
        <v>48</v>
      </c>
      <c r="BG27" s="133">
        <f t="shared" si="0"/>
        <v>49</v>
      </c>
      <c r="BH27" s="133">
        <f t="shared" si="0"/>
        <v>50</v>
      </c>
      <c r="BI27" s="133">
        <f t="shared" si="0"/>
        <v>51</v>
      </c>
      <c r="BJ27" s="133">
        <f t="shared" si="0"/>
        <v>52</v>
      </c>
      <c r="BK27" s="133">
        <f t="shared" si="0"/>
        <v>53</v>
      </c>
      <c r="BL27" s="133">
        <f t="shared" si="0"/>
        <v>54</v>
      </c>
      <c r="BM27" s="133">
        <f t="shared" si="0"/>
        <v>55</v>
      </c>
      <c r="BN27" s="133">
        <f t="shared" si="0"/>
        <v>56</v>
      </c>
      <c r="BO27" s="133">
        <f t="shared" si="0"/>
        <v>57</v>
      </c>
      <c r="BP27" s="133">
        <f t="shared" si="0"/>
        <v>58</v>
      </c>
      <c r="BQ27" s="133">
        <f t="shared" si="0"/>
        <v>59</v>
      </c>
      <c r="BR27" s="133">
        <f t="shared" si="0"/>
        <v>60</v>
      </c>
      <c r="BS27" s="133">
        <f t="shared" si="0"/>
        <v>61</v>
      </c>
      <c r="BT27" s="133">
        <f t="shared" si="0"/>
        <v>62</v>
      </c>
      <c r="BU27" s="133">
        <f t="shared" si="0"/>
        <v>63</v>
      </c>
      <c r="BV27" s="133">
        <f t="shared" si="0"/>
        <v>64</v>
      </c>
      <c r="BW27" s="133">
        <f t="shared" si="0"/>
        <v>65</v>
      </c>
      <c r="BX27" s="133">
        <f t="shared" si="0"/>
        <v>66</v>
      </c>
      <c r="BY27" s="133">
        <f t="shared" ref="BY27:DF27" si="1">BX27+1</f>
        <v>67</v>
      </c>
      <c r="BZ27" s="133">
        <f t="shared" si="1"/>
        <v>68</v>
      </c>
      <c r="CA27" s="133">
        <f t="shared" si="1"/>
        <v>69</v>
      </c>
      <c r="CB27" s="133">
        <f t="shared" si="1"/>
        <v>70</v>
      </c>
      <c r="CC27" s="133">
        <f t="shared" si="1"/>
        <v>71</v>
      </c>
      <c r="CD27" s="133">
        <f t="shared" si="1"/>
        <v>72</v>
      </c>
      <c r="CE27" s="133">
        <f t="shared" si="1"/>
        <v>73</v>
      </c>
      <c r="CF27" s="133">
        <f t="shared" si="1"/>
        <v>74</v>
      </c>
      <c r="CG27" s="133">
        <f t="shared" si="1"/>
        <v>75</v>
      </c>
      <c r="CH27" s="133">
        <f t="shared" si="1"/>
        <v>76</v>
      </c>
      <c r="CI27" s="133">
        <f t="shared" si="1"/>
        <v>77</v>
      </c>
      <c r="CJ27" s="133">
        <f t="shared" si="1"/>
        <v>78</v>
      </c>
      <c r="CK27" s="133">
        <f t="shared" si="1"/>
        <v>79</v>
      </c>
      <c r="CL27" s="133">
        <f t="shared" si="1"/>
        <v>80</v>
      </c>
      <c r="CM27" s="133">
        <f t="shared" si="1"/>
        <v>81</v>
      </c>
      <c r="CN27" s="133">
        <f t="shared" si="1"/>
        <v>82</v>
      </c>
      <c r="CO27" s="133">
        <f t="shared" si="1"/>
        <v>83</v>
      </c>
      <c r="CP27" s="133">
        <f t="shared" si="1"/>
        <v>84</v>
      </c>
      <c r="CQ27" s="133">
        <f t="shared" si="1"/>
        <v>85</v>
      </c>
      <c r="CR27" s="133">
        <f t="shared" si="1"/>
        <v>86</v>
      </c>
      <c r="CS27" s="133">
        <f t="shared" si="1"/>
        <v>87</v>
      </c>
      <c r="CT27" s="133">
        <f t="shared" si="1"/>
        <v>88</v>
      </c>
      <c r="CU27" s="133">
        <f t="shared" si="1"/>
        <v>89</v>
      </c>
      <c r="CV27" s="133">
        <f t="shared" si="1"/>
        <v>90</v>
      </c>
      <c r="CW27" s="133">
        <f t="shared" si="1"/>
        <v>91</v>
      </c>
      <c r="CX27" s="133">
        <f t="shared" si="1"/>
        <v>92</v>
      </c>
      <c r="CY27" s="133">
        <f t="shared" si="1"/>
        <v>93</v>
      </c>
      <c r="CZ27" s="133">
        <f t="shared" si="1"/>
        <v>94</v>
      </c>
      <c r="DA27" s="133">
        <f t="shared" si="1"/>
        <v>95</v>
      </c>
      <c r="DB27" s="133">
        <f t="shared" si="1"/>
        <v>96</v>
      </c>
      <c r="DC27" s="133">
        <f t="shared" si="1"/>
        <v>97</v>
      </c>
      <c r="DD27" s="133">
        <f t="shared" si="1"/>
        <v>98</v>
      </c>
      <c r="DE27" s="133">
        <f t="shared" si="1"/>
        <v>99</v>
      </c>
      <c r="DF27" s="134">
        <f t="shared" si="1"/>
        <v>100</v>
      </c>
      <c r="DG27" s="27"/>
    </row>
    <row r="28" spans="2:111" ht="15.75" thickBot="1" x14ac:dyDescent="0.3">
      <c r="B28" s="26"/>
      <c r="C28" s="24"/>
      <c r="D28" s="24"/>
      <c r="E28" s="24"/>
      <c r="F28" s="24"/>
      <c r="G28" s="24"/>
      <c r="H28" s="24"/>
      <c r="I28" s="38">
        <v>0</v>
      </c>
      <c r="J28" s="157">
        <v>0</v>
      </c>
      <c r="K28" s="157">
        <f t="shared" ref="K28:AP28" si="2">$D$30</f>
        <v>0</v>
      </c>
      <c r="L28" s="157">
        <f t="shared" si="2"/>
        <v>0</v>
      </c>
      <c r="M28" s="157">
        <f t="shared" si="2"/>
        <v>0</v>
      </c>
      <c r="N28" s="157">
        <f t="shared" si="2"/>
        <v>0</v>
      </c>
      <c r="O28" s="157">
        <f t="shared" si="2"/>
        <v>0</v>
      </c>
      <c r="P28" s="157">
        <f t="shared" si="2"/>
        <v>0</v>
      </c>
      <c r="Q28" s="157">
        <f t="shared" si="2"/>
        <v>0</v>
      </c>
      <c r="R28" s="157">
        <f t="shared" si="2"/>
        <v>0</v>
      </c>
      <c r="S28" s="157">
        <f t="shared" si="2"/>
        <v>0</v>
      </c>
      <c r="T28" s="157">
        <f t="shared" si="2"/>
        <v>0</v>
      </c>
      <c r="U28" s="157">
        <f t="shared" si="2"/>
        <v>0</v>
      </c>
      <c r="V28" s="157">
        <f t="shared" si="2"/>
        <v>0</v>
      </c>
      <c r="W28" s="157">
        <f t="shared" si="2"/>
        <v>0</v>
      </c>
      <c r="X28" s="157">
        <f t="shared" si="2"/>
        <v>0</v>
      </c>
      <c r="Y28" s="157">
        <f t="shared" si="2"/>
        <v>0</v>
      </c>
      <c r="Z28" s="157">
        <f t="shared" si="2"/>
        <v>0</v>
      </c>
      <c r="AA28" s="157">
        <f t="shared" si="2"/>
        <v>0</v>
      </c>
      <c r="AB28" s="157">
        <f t="shared" si="2"/>
        <v>0</v>
      </c>
      <c r="AC28" s="157">
        <f t="shared" si="2"/>
        <v>0</v>
      </c>
      <c r="AD28" s="157">
        <f t="shared" si="2"/>
        <v>0</v>
      </c>
      <c r="AE28" s="157">
        <f t="shared" si="2"/>
        <v>0</v>
      </c>
      <c r="AF28" s="157">
        <f t="shared" si="2"/>
        <v>0</v>
      </c>
      <c r="AG28" s="157">
        <f t="shared" si="2"/>
        <v>0</v>
      </c>
      <c r="AH28" s="157">
        <f t="shared" si="2"/>
        <v>0</v>
      </c>
      <c r="AI28" s="157">
        <f t="shared" si="2"/>
        <v>0</v>
      </c>
      <c r="AJ28" s="157">
        <f t="shared" si="2"/>
        <v>0</v>
      </c>
      <c r="AK28" s="157">
        <f t="shared" si="2"/>
        <v>0</v>
      </c>
      <c r="AL28" s="157">
        <f t="shared" si="2"/>
        <v>0</v>
      </c>
      <c r="AM28" s="157">
        <f t="shared" si="2"/>
        <v>0</v>
      </c>
      <c r="AN28" s="157">
        <f t="shared" si="2"/>
        <v>0</v>
      </c>
      <c r="AO28" s="157">
        <f t="shared" si="2"/>
        <v>0</v>
      </c>
      <c r="AP28" s="157">
        <f t="shared" si="2"/>
        <v>0</v>
      </c>
      <c r="AQ28" s="157">
        <f t="shared" ref="AQ28:BV28" si="3">$D$30</f>
        <v>0</v>
      </c>
      <c r="AR28" s="157">
        <f t="shared" si="3"/>
        <v>0</v>
      </c>
      <c r="AS28" s="157">
        <f t="shared" si="3"/>
        <v>0</v>
      </c>
      <c r="AT28" s="157">
        <f t="shared" si="3"/>
        <v>0</v>
      </c>
      <c r="AU28" s="157">
        <f t="shared" si="3"/>
        <v>0</v>
      </c>
      <c r="AV28" s="157">
        <f t="shared" si="3"/>
        <v>0</v>
      </c>
      <c r="AW28" s="157">
        <f t="shared" si="3"/>
        <v>0</v>
      </c>
      <c r="AX28" s="157">
        <f t="shared" si="3"/>
        <v>0</v>
      </c>
      <c r="AY28" s="157">
        <f t="shared" si="3"/>
        <v>0</v>
      </c>
      <c r="AZ28" s="157">
        <f t="shared" si="3"/>
        <v>0</v>
      </c>
      <c r="BA28" s="157">
        <f t="shared" si="3"/>
        <v>0</v>
      </c>
      <c r="BB28" s="157">
        <f t="shared" si="3"/>
        <v>0</v>
      </c>
      <c r="BC28" s="157">
        <f t="shared" si="3"/>
        <v>0</v>
      </c>
      <c r="BD28" s="157">
        <f t="shared" si="3"/>
        <v>0</v>
      </c>
      <c r="BE28" s="157">
        <f t="shared" si="3"/>
        <v>0</v>
      </c>
      <c r="BF28" s="157">
        <f t="shared" si="3"/>
        <v>0</v>
      </c>
      <c r="BG28" s="157">
        <f t="shared" si="3"/>
        <v>0</v>
      </c>
      <c r="BH28" s="157">
        <f t="shared" si="3"/>
        <v>0</v>
      </c>
      <c r="BI28" s="157">
        <f t="shared" si="3"/>
        <v>0</v>
      </c>
      <c r="BJ28" s="157">
        <f t="shared" si="3"/>
        <v>0</v>
      </c>
      <c r="BK28" s="157">
        <f t="shared" si="3"/>
        <v>0</v>
      </c>
      <c r="BL28" s="157">
        <f t="shared" si="3"/>
        <v>0</v>
      </c>
      <c r="BM28" s="157">
        <f t="shared" si="3"/>
        <v>0</v>
      </c>
      <c r="BN28" s="157">
        <f t="shared" si="3"/>
        <v>0</v>
      </c>
      <c r="BO28" s="157">
        <f t="shared" si="3"/>
        <v>0</v>
      </c>
      <c r="BP28" s="157">
        <f t="shared" si="3"/>
        <v>0</v>
      </c>
      <c r="BQ28" s="157">
        <f t="shared" si="3"/>
        <v>0</v>
      </c>
      <c r="BR28" s="157">
        <f t="shared" si="3"/>
        <v>0</v>
      </c>
      <c r="BS28" s="157">
        <f t="shared" si="3"/>
        <v>0</v>
      </c>
      <c r="BT28" s="157">
        <f t="shared" si="3"/>
        <v>0</v>
      </c>
      <c r="BU28" s="157">
        <f t="shared" si="3"/>
        <v>0</v>
      </c>
      <c r="BV28" s="157">
        <f t="shared" si="3"/>
        <v>0</v>
      </c>
      <c r="BW28" s="157">
        <f t="shared" ref="BW28:DF28" si="4">$D$30</f>
        <v>0</v>
      </c>
      <c r="BX28" s="157">
        <f t="shared" si="4"/>
        <v>0</v>
      </c>
      <c r="BY28" s="157">
        <f t="shared" si="4"/>
        <v>0</v>
      </c>
      <c r="BZ28" s="157">
        <f t="shared" si="4"/>
        <v>0</v>
      </c>
      <c r="CA28" s="157">
        <f t="shared" si="4"/>
        <v>0</v>
      </c>
      <c r="CB28" s="157">
        <f t="shared" si="4"/>
        <v>0</v>
      </c>
      <c r="CC28" s="157">
        <f t="shared" si="4"/>
        <v>0</v>
      </c>
      <c r="CD28" s="157">
        <f t="shared" si="4"/>
        <v>0</v>
      </c>
      <c r="CE28" s="157">
        <f t="shared" si="4"/>
        <v>0</v>
      </c>
      <c r="CF28" s="157">
        <f t="shared" si="4"/>
        <v>0</v>
      </c>
      <c r="CG28" s="157">
        <f t="shared" si="4"/>
        <v>0</v>
      </c>
      <c r="CH28" s="157">
        <f t="shared" si="4"/>
        <v>0</v>
      </c>
      <c r="CI28" s="157">
        <f t="shared" si="4"/>
        <v>0</v>
      </c>
      <c r="CJ28" s="157">
        <f t="shared" si="4"/>
        <v>0</v>
      </c>
      <c r="CK28" s="157">
        <f t="shared" si="4"/>
        <v>0</v>
      </c>
      <c r="CL28" s="157">
        <f t="shared" si="4"/>
        <v>0</v>
      </c>
      <c r="CM28" s="157">
        <f t="shared" si="4"/>
        <v>0</v>
      </c>
      <c r="CN28" s="157">
        <f t="shared" si="4"/>
        <v>0</v>
      </c>
      <c r="CO28" s="157">
        <f t="shared" si="4"/>
        <v>0</v>
      </c>
      <c r="CP28" s="157">
        <f t="shared" si="4"/>
        <v>0</v>
      </c>
      <c r="CQ28" s="157">
        <f t="shared" si="4"/>
        <v>0</v>
      </c>
      <c r="CR28" s="157">
        <f t="shared" si="4"/>
        <v>0</v>
      </c>
      <c r="CS28" s="157">
        <f t="shared" si="4"/>
        <v>0</v>
      </c>
      <c r="CT28" s="157">
        <f t="shared" si="4"/>
        <v>0</v>
      </c>
      <c r="CU28" s="157">
        <f t="shared" si="4"/>
        <v>0</v>
      </c>
      <c r="CV28" s="157">
        <f t="shared" si="4"/>
        <v>0</v>
      </c>
      <c r="CW28" s="157">
        <f t="shared" si="4"/>
        <v>0</v>
      </c>
      <c r="CX28" s="157">
        <f t="shared" si="4"/>
        <v>0</v>
      </c>
      <c r="CY28" s="157">
        <f t="shared" si="4"/>
        <v>0</v>
      </c>
      <c r="CZ28" s="157">
        <f t="shared" si="4"/>
        <v>0</v>
      </c>
      <c r="DA28" s="157">
        <f t="shared" si="4"/>
        <v>0</v>
      </c>
      <c r="DB28" s="157">
        <f t="shared" si="4"/>
        <v>0</v>
      </c>
      <c r="DC28" s="157">
        <f t="shared" si="4"/>
        <v>0</v>
      </c>
      <c r="DD28" s="157">
        <f t="shared" si="4"/>
        <v>0</v>
      </c>
      <c r="DE28" s="157">
        <f t="shared" si="4"/>
        <v>0</v>
      </c>
      <c r="DF28" s="157">
        <f t="shared" si="4"/>
        <v>0</v>
      </c>
      <c r="DG28" s="25"/>
    </row>
    <row r="29" spans="2:111" ht="15.75" thickBot="1" x14ac:dyDescent="0.3">
      <c r="B29" s="26"/>
      <c r="C29" s="132" t="s">
        <v>55</v>
      </c>
      <c r="D29" s="133" t="s">
        <v>61</v>
      </c>
      <c r="E29" s="133" t="s">
        <v>56</v>
      </c>
      <c r="F29" s="133" t="s">
        <v>57</v>
      </c>
      <c r="G29" s="134" t="s">
        <v>58</v>
      </c>
      <c r="H29" s="24"/>
      <c r="I29" s="38">
        <v>1</v>
      </c>
      <c r="J29" s="157">
        <v>0</v>
      </c>
      <c r="K29" s="157" t="str">
        <f>IF($E31="Sph",IF($D31&gt;0,IF(K$27&lt;$F31,$D31*(1.5*(K$27/$F31)-0.5*(K$27/$F31)^3),$D31),""),IF($E31="Gaus",$D31*(1-EXP(-3*K$27^2/$F31^2)),$D31*(1-EXP(-3*K$27/$F31))))</f>
        <v/>
      </c>
      <c r="L29" s="157" t="str">
        <f t="shared" ref="K29:AP29" si="5">IF($E31="Sph",IF($D31&gt;0,IF(L$27&lt;$F31,$D31*(1.5*(L$27/$F31)-0.5*(L$27/$F31)^3),$D31),""),IF($E31="Gaus",$D31*(1-EXP(-3*L$27^2/$F31^2)),$D31*(1-EXP(-3*L$27/$F31))))</f>
        <v/>
      </c>
      <c r="M29" s="157" t="str">
        <f t="shared" si="5"/>
        <v/>
      </c>
      <c r="N29" s="157" t="str">
        <f t="shared" si="5"/>
        <v/>
      </c>
      <c r="O29" s="157" t="str">
        <f t="shared" si="5"/>
        <v/>
      </c>
      <c r="P29" s="157" t="str">
        <f t="shared" si="5"/>
        <v/>
      </c>
      <c r="Q29" s="157" t="str">
        <f t="shared" si="5"/>
        <v/>
      </c>
      <c r="R29" s="157" t="str">
        <f t="shared" si="5"/>
        <v/>
      </c>
      <c r="S29" s="157" t="str">
        <f t="shared" si="5"/>
        <v/>
      </c>
      <c r="T29" s="157" t="str">
        <f t="shared" si="5"/>
        <v/>
      </c>
      <c r="U29" s="157" t="str">
        <f t="shared" si="5"/>
        <v/>
      </c>
      <c r="V29" s="157" t="str">
        <f t="shared" si="5"/>
        <v/>
      </c>
      <c r="W29" s="157" t="str">
        <f t="shared" si="5"/>
        <v/>
      </c>
      <c r="X29" s="157" t="str">
        <f t="shared" si="5"/>
        <v/>
      </c>
      <c r="Y29" s="157" t="str">
        <f t="shared" si="5"/>
        <v/>
      </c>
      <c r="Z29" s="157" t="str">
        <f t="shared" si="5"/>
        <v/>
      </c>
      <c r="AA29" s="157" t="str">
        <f t="shared" si="5"/>
        <v/>
      </c>
      <c r="AB29" s="157" t="str">
        <f t="shared" si="5"/>
        <v/>
      </c>
      <c r="AC29" s="157" t="str">
        <f t="shared" si="5"/>
        <v/>
      </c>
      <c r="AD29" s="157" t="str">
        <f t="shared" si="5"/>
        <v/>
      </c>
      <c r="AE29" s="157" t="str">
        <f t="shared" si="5"/>
        <v/>
      </c>
      <c r="AF29" s="157" t="str">
        <f t="shared" si="5"/>
        <v/>
      </c>
      <c r="AG29" s="157" t="str">
        <f t="shared" si="5"/>
        <v/>
      </c>
      <c r="AH29" s="157" t="str">
        <f t="shared" si="5"/>
        <v/>
      </c>
      <c r="AI29" s="157" t="str">
        <f t="shared" si="5"/>
        <v/>
      </c>
      <c r="AJ29" s="157" t="str">
        <f t="shared" si="5"/>
        <v/>
      </c>
      <c r="AK29" s="157" t="str">
        <f t="shared" si="5"/>
        <v/>
      </c>
      <c r="AL29" s="157" t="str">
        <f t="shared" si="5"/>
        <v/>
      </c>
      <c r="AM29" s="157" t="str">
        <f t="shared" si="5"/>
        <v/>
      </c>
      <c r="AN29" s="157" t="str">
        <f t="shared" si="5"/>
        <v/>
      </c>
      <c r="AO29" s="157" t="str">
        <f t="shared" si="5"/>
        <v/>
      </c>
      <c r="AP29" s="157" t="str">
        <f t="shared" si="5"/>
        <v/>
      </c>
      <c r="AQ29" s="157" t="str">
        <f t="shared" ref="AQ29:BV29" si="6">IF($E31="Sph",IF($D31&gt;0,IF(AQ$27&lt;$F31,$D31*(1.5*(AQ$27/$F31)-0.5*(AQ$27/$F31)^3),$D31),""),IF($E31="Gaus",$D31*(1-EXP(-3*AQ$27^2/$F31^2)),$D31*(1-EXP(-3*AQ$27/$F31))))</f>
        <v/>
      </c>
      <c r="AR29" s="157" t="str">
        <f t="shared" si="6"/>
        <v/>
      </c>
      <c r="AS29" s="157" t="str">
        <f t="shared" si="6"/>
        <v/>
      </c>
      <c r="AT29" s="157" t="str">
        <f t="shared" si="6"/>
        <v/>
      </c>
      <c r="AU29" s="157" t="str">
        <f t="shared" si="6"/>
        <v/>
      </c>
      <c r="AV29" s="157" t="str">
        <f t="shared" si="6"/>
        <v/>
      </c>
      <c r="AW29" s="157" t="str">
        <f t="shared" si="6"/>
        <v/>
      </c>
      <c r="AX29" s="157" t="str">
        <f t="shared" si="6"/>
        <v/>
      </c>
      <c r="AY29" s="157" t="str">
        <f t="shared" si="6"/>
        <v/>
      </c>
      <c r="AZ29" s="157" t="str">
        <f t="shared" si="6"/>
        <v/>
      </c>
      <c r="BA29" s="157" t="str">
        <f t="shared" si="6"/>
        <v/>
      </c>
      <c r="BB29" s="157" t="str">
        <f t="shared" si="6"/>
        <v/>
      </c>
      <c r="BC29" s="157" t="str">
        <f t="shared" si="6"/>
        <v/>
      </c>
      <c r="BD29" s="157" t="str">
        <f t="shared" si="6"/>
        <v/>
      </c>
      <c r="BE29" s="157" t="str">
        <f t="shared" si="6"/>
        <v/>
      </c>
      <c r="BF29" s="157" t="str">
        <f t="shared" si="6"/>
        <v/>
      </c>
      <c r="BG29" s="157" t="str">
        <f t="shared" si="6"/>
        <v/>
      </c>
      <c r="BH29" s="157" t="str">
        <f t="shared" si="6"/>
        <v/>
      </c>
      <c r="BI29" s="157" t="str">
        <f t="shared" si="6"/>
        <v/>
      </c>
      <c r="BJ29" s="157" t="str">
        <f t="shared" si="6"/>
        <v/>
      </c>
      <c r="BK29" s="157" t="str">
        <f t="shared" si="6"/>
        <v/>
      </c>
      <c r="BL29" s="157" t="str">
        <f t="shared" si="6"/>
        <v/>
      </c>
      <c r="BM29" s="157" t="str">
        <f t="shared" si="6"/>
        <v/>
      </c>
      <c r="BN29" s="157" t="str">
        <f t="shared" si="6"/>
        <v/>
      </c>
      <c r="BO29" s="157" t="str">
        <f t="shared" si="6"/>
        <v/>
      </c>
      <c r="BP29" s="157" t="str">
        <f t="shared" si="6"/>
        <v/>
      </c>
      <c r="BQ29" s="157" t="str">
        <f t="shared" si="6"/>
        <v/>
      </c>
      <c r="BR29" s="157" t="str">
        <f t="shared" si="6"/>
        <v/>
      </c>
      <c r="BS29" s="157" t="str">
        <f t="shared" si="6"/>
        <v/>
      </c>
      <c r="BT29" s="157" t="str">
        <f t="shared" si="6"/>
        <v/>
      </c>
      <c r="BU29" s="157" t="str">
        <f t="shared" si="6"/>
        <v/>
      </c>
      <c r="BV29" s="157" t="str">
        <f t="shared" si="6"/>
        <v/>
      </c>
      <c r="BW29" s="157" t="str">
        <f t="shared" ref="BW29:DF29" si="7">IF($E31="Sph",IF($D31&gt;0,IF(BW$27&lt;$F31,$D31*(1.5*(BW$27/$F31)-0.5*(BW$27/$F31)^3),$D31),""),IF($E31="Gaus",$D31*(1-EXP(-3*BW$27^2/$F31^2)),$D31*(1-EXP(-3*BW$27/$F31))))</f>
        <v/>
      </c>
      <c r="BX29" s="157" t="str">
        <f t="shared" si="7"/>
        <v/>
      </c>
      <c r="BY29" s="157" t="str">
        <f t="shared" si="7"/>
        <v/>
      </c>
      <c r="BZ29" s="157" t="str">
        <f t="shared" si="7"/>
        <v/>
      </c>
      <c r="CA29" s="157" t="str">
        <f t="shared" si="7"/>
        <v/>
      </c>
      <c r="CB29" s="157" t="str">
        <f t="shared" si="7"/>
        <v/>
      </c>
      <c r="CC29" s="157" t="str">
        <f t="shared" si="7"/>
        <v/>
      </c>
      <c r="CD29" s="157" t="str">
        <f t="shared" si="7"/>
        <v/>
      </c>
      <c r="CE29" s="157" t="str">
        <f t="shared" si="7"/>
        <v/>
      </c>
      <c r="CF29" s="157" t="str">
        <f t="shared" si="7"/>
        <v/>
      </c>
      <c r="CG29" s="157" t="str">
        <f t="shared" si="7"/>
        <v/>
      </c>
      <c r="CH29" s="157" t="str">
        <f t="shared" si="7"/>
        <v/>
      </c>
      <c r="CI29" s="157" t="str">
        <f t="shared" si="7"/>
        <v/>
      </c>
      <c r="CJ29" s="157" t="str">
        <f t="shared" si="7"/>
        <v/>
      </c>
      <c r="CK29" s="157" t="str">
        <f t="shared" si="7"/>
        <v/>
      </c>
      <c r="CL29" s="157" t="str">
        <f t="shared" si="7"/>
        <v/>
      </c>
      <c r="CM29" s="157" t="str">
        <f t="shared" si="7"/>
        <v/>
      </c>
      <c r="CN29" s="157" t="str">
        <f t="shared" si="7"/>
        <v/>
      </c>
      <c r="CO29" s="157" t="str">
        <f t="shared" si="7"/>
        <v/>
      </c>
      <c r="CP29" s="157" t="str">
        <f t="shared" si="7"/>
        <v/>
      </c>
      <c r="CQ29" s="157" t="str">
        <f t="shared" si="7"/>
        <v/>
      </c>
      <c r="CR29" s="157" t="str">
        <f t="shared" si="7"/>
        <v/>
      </c>
      <c r="CS29" s="157" t="str">
        <f t="shared" si="7"/>
        <v/>
      </c>
      <c r="CT29" s="157" t="str">
        <f t="shared" si="7"/>
        <v/>
      </c>
      <c r="CU29" s="157" t="str">
        <f t="shared" si="7"/>
        <v/>
      </c>
      <c r="CV29" s="157" t="str">
        <f t="shared" si="7"/>
        <v/>
      </c>
      <c r="CW29" s="157" t="str">
        <f t="shared" si="7"/>
        <v/>
      </c>
      <c r="CX29" s="157" t="str">
        <f t="shared" si="7"/>
        <v/>
      </c>
      <c r="CY29" s="157" t="str">
        <f t="shared" si="7"/>
        <v/>
      </c>
      <c r="CZ29" s="157" t="str">
        <f t="shared" si="7"/>
        <v/>
      </c>
      <c r="DA29" s="157" t="str">
        <f t="shared" si="7"/>
        <v/>
      </c>
      <c r="DB29" s="157" t="str">
        <f t="shared" si="7"/>
        <v/>
      </c>
      <c r="DC29" s="157" t="str">
        <f t="shared" si="7"/>
        <v/>
      </c>
      <c r="DD29" s="157" t="str">
        <f t="shared" si="7"/>
        <v/>
      </c>
      <c r="DE29" s="157" t="str">
        <f t="shared" si="7"/>
        <v/>
      </c>
      <c r="DF29" s="157" t="str">
        <f t="shared" si="7"/>
        <v/>
      </c>
      <c r="DG29" s="25"/>
    </row>
    <row r="30" spans="2:111" x14ac:dyDescent="0.25">
      <c r="B30" s="26"/>
      <c r="C30" s="135">
        <v>0</v>
      </c>
      <c r="D30" s="140">
        <v>0</v>
      </c>
      <c r="E30" s="141" t="s">
        <v>59</v>
      </c>
      <c r="F30" s="138"/>
      <c r="G30" s="139"/>
      <c r="H30" s="24"/>
      <c r="I30" s="38">
        <v>2</v>
      </c>
      <c r="J30" s="157" t="str">
        <f>IF($D32&gt;0,IF(J$27&lt;$F32,$D32*(1.5*(J$27/$F32)-0.5*(J$27/$F32)^3),$D32),"")</f>
        <v/>
      </c>
      <c r="K30" s="157" t="str">
        <f t="shared" ref="K30:AP30" si="8">IF($E32="Sph",IF($D32&gt;0,IF(K$27&lt;$F32,$D32*(1.5*(K$27/$F32)-0.5*(K$27/$F32)^3),$D32),""),IF($E32="Gaus",$D32*(1-EXP(-3*K$27^2/$F32^2)),$D32*(1-EXP(-3*K$27/$F32))))</f>
        <v/>
      </c>
      <c r="L30" s="157" t="str">
        <f t="shared" si="8"/>
        <v/>
      </c>
      <c r="M30" s="157" t="str">
        <f t="shared" si="8"/>
        <v/>
      </c>
      <c r="N30" s="157" t="str">
        <f t="shared" si="8"/>
        <v/>
      </c>
      <c r="O30" s="157" t="str">
        <f t="shared" si="8"/>
        <v/>
      </c>
      <c r="P30" s="157" t="str">
        <f t="shared" si="8"/>
        <v/>
      </c>
      <c r="Q30" s="157" t="str">
        <f t="shared" si="8"/>
        <v/>
      </c>
      <c r="R30" s="157" t="str">
        <f t="shared" si="8"/>
        <v/>
      </c>
      <c r="S30" s="157" t="str">
        <f t="shared" si="8"/>
        <v/>
      </c>
      <c r="T30" s="157" t="str">
        <f t="shared" si="8"/>
        <v/>
      </c>
      <c r="U30" s="157" t="str">
        <f t="shared" si="8"/>
        <v/>
      </c>
      <c r="V30" s="157" t="str">
        <f t="shared" si="8"/>
        <v/>
      </c>
      <c r="W30" s="157" t="str">
        <f t="shared" si="8"/>
        <v/>
      </c>
      <c r="X30" s="157" t="str">
        <f t="shared" si="8"/>
        <v/>
      </c>
      <c r="Y30" s="157" t="str">
        <f t="shared" si="8"/>
        <v/>
      </c>
      <c r="Z30" s="157" t="str">
        <f t="shared" si="8"/>
        <v/>
      </c>
      <c r="AA30" s="157" t="str">
        <f t="shared" si="8"/>
        <v/>
      </c>
      <c r="AB30" s="157" t="str">
        <f t="shared" si="8"/>
        <v/>
      </c>
      <c r="AC30" s="157" t="str">
        <f t="shared" si="8"/>
        <v/>
      </c>
      <c r="AD30" s="157" t="str">
        <f t="shared" si="8"/>
        <v/>
      </c>
      <c r="AE30" s="157" t="str">
        <f t="shared" si="8"/>
        <v/>
      </c>
      <c r="AF30" s="157" t="str">
        <f t="shared" si="8"/>
        <v/>
      </c>
      <c r="AG30" s="157" t="str">
        <f t="shared" si="8"/>
        <v/>
      </c>
      <c r="AH30" s="157" t="str">
        <f t="shared" si="8"/>
        <v/>
      </c>
      <c r="AI30" s="157" t="str">
        <f t="shared" si="8"/>
        <v/>
      </c>
      <c r="AJ30" s="157" t="str">
        <f t="shared" si="8"/>
        <v/>
      </c>
      <c r="AK30" s="157" t="str">
        <f t="shared" si="8"/>
        <v/>
      </c>
      <c r="AL30" s="157" t="str">
        <f t="shared" si="8"/>
        <v/>
      </c>
      <c r="AM30" s="157" t="str">
        <f t="shared" si="8"/>
        <v/>
      </c>
      <c r="AN30" s="157" t="str">
        <f t="shared" si="8"/>
        <v/>
      </c>
      <c r="AO30" s="157" t="str">
        <f t="shared" si="8"/>
        <v/>
      </c>
      <c r="AP30" s="157" t="str">
        <f t="shared" si="8"/>
        <v/>
      </c>
      <c r="AQ30" s="157" t="str">
        <f t="shared" ref="AQ30:BV30" si="9">IF($E32="Sph",IF($D32&gt;0,IF(AQ$27&lt;$F32,$D32*(1.5*(AQ$27/$F32)-0.5*(AQ$27/$F32)^3),$D32),""),IF($E32="Gaus",$D32*(1-EXP(-3*AQ$27^2/$F32^2)),$D32*(1-EXP(-3*AQ$27/$F32))))</f>
        <v/>
      </c>
      <c r="AR30" s="157" t="str">
        <f t="shared" si="9"/>
        <v/>
      </c>
      <c r="AS30" s="157" t="str">
        <f t="shared" si="9"/>
        <v/>
      </c>
      <c r="AT30" s="157" t="str">
        <f t="shared" si="9"/>
        <v/>
      </c>
      <c r="AU30" s="157" t="str">
        <f t="shared" si="9"/>
        <v/>
      </c>
      <c r="AV30" s="157" t="str">
        <f t="shared" si="9"/>
        <v/>
      </c>
      <c r="AW30" s="157" t="str">
        <f t="shared" si="9"/>
        <v/>
      </c>
      <c r="AX30" s="157" t="str">
        <f t="shared" si="9"/>
        <v/>
      </c>
      <c r="AY30" s="157" t="str">
        <f t="shared" si="9"/>
        <v/>
      </c>
      <c r="AZ30" s="157" t="str">
        <f t="shared" si="9"/>
        <v/>
      </c>
      <c r="BA30" s="157" t="str">
        <f t="shared" si="9"/>
        <v/>
      </c>
      <c r="BB30" s="157" t="str">
        <f t="shared" si="9"/>
        <v/>
      </c>
      <c r="BC30" s="157" t="str">
        <f t="shared" si="9"/>
        <v/>
      </c>
      <c r="BD30" s="157" t="str">
        <f t="shared" si="9"/>
        <v/>
      </c>
      <c r="BE30" s="157" t="str">
        <f t="shared" si="9"/>
        <v/>
      </c>
      <c r="BF30" s="157" t="str">
        <f t="shared" si="9"/>
        <v/>
      </c>
      <c r="BG30" s="157" t="str">
        <f t="shared" si="9"/>
        <v/>
      </c>
      <c r="BH30" s="157" t="str">
        <f t="shared" si="9"/>
        <v/>
      </c>
      <c r="BI30" s="157" t="str">
        <f t="shared" si="9"/>
        <v/>
      </c>
      <c r="BJ30" s="157" t="str">
        <f t="shared" si="9"/>
        <v/>
      </c>
      <c r="BK30" s="157" t="str">
        <f t="shared" si="9"/>
        <v/>
      </c>
      <c r="BL30" s="157" t="str">
        <f t="shared" si="9"/>
        <v/>
      </c>
      <c r="BM30" s="157" t="str">
        <f t="shared" si="9"/>
        <v/>
      </c>
      <c r="BN30" s="157" t="str">
        <f t="shared" si="9"/>
        <v/>
      </c>
      <c r="BO30" s="157" t="str">
        <f t="shared" si="9"/>
        <v/>
      </c>
      <c r="BP30" s="157" t="str">
        <f t="shared" si="9"/>
        <v/>
      </c>
      <c r="BQ30" s="157" t="str">
        <f t="shared" si="9"/>
        <v/>
      </c>
      <c r="BR30" s="157" t="str">
        <f t="shared" si="9"/>
        <v/>
      </c>
      <c r="BS30" s="157" t="str">
        <f t="shared" si="9"/>
        <v/>
      </c>
      <c r="BT30" s="157" t="str">
        <f t="shared" si="9"/>
        <v/>
      </c>
      <c r="BU30" s="157" t="str">
        <f t="shared" si="9"/>
        <v/>
      </c>
      <c r="BV30" s="157" t="str">
        <f t="shared" si="9"/>
        <v/>
      </c>
      <c r="BW30" s="157" t="str">
        <f t="shared" ref="BW30:DF30" si="10">IF($E32="Sph",IF($D32&gt;0,IF(BW$27&lt;$F32,$D32*(1.5*(BW$27/$F32)-0.5*(BW$27/$F32)^3),$D32),""),IF($E32="Gaus",$D32*(1-EXP(-3*BW$27^2/$F32^2)),$D32*(1-EXP(-3*BW$27/$F32))))</f>
        <v/>
      </c>
      <c r="BX30" s="157" t="str">
        <f t="shared" si="10"/>
        <v/>
      </c>
      <c r="BY30" s="157" t="str">
        <f t="shared" si="10"/>
        <v/>
      </c>
      <c r="BZ30" s="157" t="str">
        <f t="shared" si="10"/>
        <v/>
      </c>
      <c r="CA30" s="157" t="str">
        <f t="shared" si="10"/>
        <v/>
      </c>
      <c r="CB30" s="157" t="str">
        <f t="shared" si="10"/>
        <v/>
      </c>
      <c r="CC30" s="157" t="str">
        <f t="shared" si="10"/>
        <v/>
      </c>
      <c r="CD30" s="157" t="str">
        <f t="shared" si="10"/>
        <v/>
      </c>
      <c r="CE30" s="157" t="str">
        <f t="shared" si="10"/>
        <v/>
      </c>
      <c r="CF30" s="157" t="str">
        <f t="shared" si="10"/>
        <v/>
      </c>
      <c r="CG30" s="157" t="str">
        <f t="shared" si="10"/>
        <v/>
      </c>
      <c r="CH30" s="157" t="str">
        <f t="shared" si="10"/>
        <v/>
      </c>
      <c r="CI30" s="157" t="str">
        <f t="shared" si="10"/>
        <v/>
      </c>
      <c r="CJ30" s="157" t="str">
        <f t="shared" si="10"/>
        <v/>
      </c>
      <c r="CK30" s="157" t="str">
        <f t="shared" si="10"/>
        <v/>
      </c>
      <c r="CL30" s="157" t="str">
        <f t="shared" si="10"/>
        <v/>
      </c>
      <c r="CM30" s="157" t="str">
        <f t="shared" si="10"/>
        <v/>
      </c>
      <c r="CN30" s="157" t="str">
        <f t="shared" si="10"/>
        <v/>
      </c>
      <c r="CO30" s="157" t="str">
        <f t="shared" si="10"/>
        <v/>
      </c>
      <c r="CP30" s="157" t="str">
        <f t="shared" si="10"/>
        <v/>
      </c>
      <c r="CQ30" s="157" t="str">
        <f t="shared" si="10"/>
        <v/>
      </c>
      <c r="CR30" s="157" t="str">
        <f t="shared" si="10"/>
        <v/>
      </c>
      <c r="CS30" s="157" t="str">
        <f t="shared" si="10"/>
        <v/>
      </c>
      <c r="CT30" s="157" t="str">
        <f t="shared" si="10"/>
        <v/>
      </c>
      <c r="CU30" s="157" t="str">
        <f t="shared" si="10"/>
        <v/>
      </c>
      <c r="CV30" s="157" t="str">
        <f t="shared" si="10"/>
        <v/>
      </c>
      <c r="CW30" s="157" t="str">
        <f t="shared" si="10"/>
        <v/>
      </c>
      <c r="CX30" s="157" t="str">
        <f t="shared" si="10"/>
        <v/>
      </c>
      <c r="CY30" s="157" t="str">
        <f t="shared" si="10"/>
        <v/>
      </c>
      <c r="CZ30" s="157" t="str">
        <f t="shared" si="10"/>
        <v/>
      </c>
      <c r="DA30" s="157" t="str">
        <f t="shared" si="10"/>
        <v/>
      </c>
      <c r="DB30" s="157" t="str">
        <f t="shared" si="10"/>
        <v/>
      </c>
      <c r="DC30" s="157" t="str">
        <f t="shared" si="10"/>
        <v/>
      </c>
      <c r="DD30" s="157" t="str">
        <f t="shared" si="10"/>
        <v/>
      </c>
      <c r="DE30" s="157" t="str">
        <f t="shared" si="10"/>
        <v/>
      </c>
      <c r="DF30" s="157" t="str">
        <f t="shared" si="10"/>
        <v/>
      </c>
      <c r="DG30" s="25"/>
    </row>
    <row r="31" spans="2:111" x14ac:dyDescent="0.25">
      <c r="B31" s="26"/>
      <c r="C31" s="136">
        <v>1</v>
      </c>
      <c r="D31" s="142">
        <v>0</v>
      </c>
      <c r="E31" s="57" t="s">
        <v>60</v>
      </c>
      <c r="F31" s="57">
        <v>0</v>
      </c>
      <c r="G31" s="143">
        <v>0</v>
      </c>
      <c r="H31" s="24"/>
      <c r="I31" s="38">
        <v>3</v>
      </c>
      <c r="J31" s="157" t="str">
        <f>IF($D33&gt;0,IF(J$27&lt;$F33,$D33*(1.5*(J$27/$F33)-0.5*(J$27/$F33)^3),$D33),"")</f>
        <v/>
      </c>
      <c r="K31" s="157" t="str">
        <f t="shared" ref="K31:AP31" si="11">IF($E33="Sph",IF($D33&gt;0,IF(K$27&lt;$F33,$D33*(1.5*(K$27/$F33)-0.5*(K$27/$F33)^3),$D33),""),IF($E33="Gaus",$D33*(1-EXP(-3*K$27^2/$F33^2)),$D33*(1-EXP(-3*K$27/$F33))))</f>
        <v/>
      </c>
      <c r="L31" s="157" t="str">
        <f t="shared" si="11"/>
        <v/>
      </c>
      <c r="M31" s="157" t="str">
        <f t="shared" si="11"/>
        <v/>
      </c>
      <c r="N31" s="157" t="str">
        <f t="shared" si="11"/>
        <v/>
      </c>
      <c r="O31" s="157" t="str">
        <f t="shared" si="11"/>
        <v/>
      </c>
      <c r="P31" s="157" t="str">
        <f t="shared" si="11"/>
        <v/>
      </c>
      <c r="Q31" s="157" t="str">
        <f t="shared" si="11"/>
        <v/>
      </c>
      <c r="R31" s="157" t="str">
        <f t="shared" si="11"/>
        <v/>
      </c>
      <c r="S31" s="157" t="str">
        <f t="shared" si="11"/>
        <v/>
      </c>
      <c r="T31" s="157" t="str">
        <f t="shared" si="11"/>
        <v/>
      </c>
      <c r="U31" s="157" t="str">
        <f t="shared" si="11"/>
        <v/>
      </c>
      <c r="V31" s="157" t="str">
        <f t="shared" si="11"/>
        <v/>
      </c>
      <c r="W31" s="157" t="str">
        <f t="shared" si="11"/>
        <v/>
      </c>
      <c r="X31" s="157" t="str">
        <f t="shared" si="11"/>
        <v/>
      </c>
      <c r="Y31" s="157" t="str">
        <f t="shared" si="11"/>
        <v/>
      </c>
      <c r="Z31" s="157" t="str">
        <f t="shared" si="11"/>
        <v/>
      </c>
      <c r="AA31" s="157" t="str">
        <f t="shared" si="11"/>
        <v/>
      </c>
      <c r="AB31" s="157" t="str">
        <f t="shared" si="11"/>
        <v/>
      </c>
      <c r="AC31" s="157" t="str">
        <f t="shared" si="11"/>
        <v/>
      </c>
      <c r="AD31" s="157" t="str">
        <f t="shared" si="11"/>
        <v/>
      </c>
      <c r="AE31" s="157" t="str">
        <f t="shared" si="11"/>
        <v/>
      </c>
      <c r="AF31" s="157" t="str">
        <f t="shared" si="11"/>
        <v/>
      </c>
      <c r="AG31" s="157" t="str">
        <f t="shared" si="11"/>
        <v/>
      </c>
      <c r="AH31" s="157" t="str">
        <f t="shared" si="11"/>
        <v/>
      </c>
      <c r="AI31" s="157" t="str">
        <f t="shared" si="11"/>
        <v/>
      </c>
      <c r="AJ31" s="157" t="str">
        <f t="shared" si="11"/>
        <v/>
      </c>
      <c r="AK31" s="157" t="str">
        <f t="shared" si="11"/>
        <v/>
      </c>
      <c r="AL31" s="157" t="str">
        <f t="shared" si="11"/>
        <v/>
      </c>
      <c r="AM31" s="157" t="str">
        <f t="shared" si="11"/>
        <v/>
      </c>
      <c r="AN31" s="157" t="str">
        <f t="shared" si="11"/>
        <v/>
      </c>
      <c r="AO31" s="157" t="str">
        <f t="shared" si="11"/>
        <v/>
      </c>
      <c r="AP31" s="157" t="str">
        <f t="shared" si="11"/>
        <v/>
      </c>
      <c r="AQ31" s="157" t="str">
        <f t="shared" ref="AQ31:BV31" si="12">IF($E33="Sph",IF($D33&gt;0,IF(AQ$27&lt;$F33,$D33*(1.5*(AQ$27/$F33)-0.5*(AQ$27/$F33)^3),$D33),""),IF($E33="Gaus",$D33*(1-EXP(-3*AQ$27^2/$F33^2)),$D33*(1-EXP(-3*AQ$27/$F33))))</f>
        <v/>
      </c>
      <c r="AR31" s="157" t="str">
        <f t="shared" si="12"/>
        <v/>
      </c>
      <c r="AS31" s="157" t="str">
        <f t="shared" si="12"/>
        <v/>
      </c>
      <c r="AT31" s="157" t="str">
        <f t="shared" si="12"/>
        <v/>
      </c>
      <c r="AU31" s="157" t="str">
        <f t="shared" si="12"/>
        <v/>
      </c>
      <c r="AV31" s="157" t="str">
        <f t="shared" si="12"/>
        <v/>
      </c>
      <c r="AW31" s="157" t="str">
        <f t="shared" si="12"/>
        <v/>
      </c>
      <c r="AX31" s="157" t="str">
        <f t="shared" si="12"/>
        <v/>
      </c>
      <c r="AY31" s="157" t="str">
        <f t="shared" si="12"/>
        <v/>
      </c>
      <c r="AZ31" s="157" t="str">
        <f t="shared" si="12"/>
        <v/>
      </c>
      <c r="BA31" s="157" t="str">
        <f t="shared" si="12"/>
        <v/>
      </c>
      <c r="BB31" s="157" t="str">
        <f t="shared" si="12"/>
        <v/>
      </c>
      <c r="BC31" s="157" t="str">
        <f t="shared" si="12"/>
        <v/>
      </c>
      <c r="BD31" s="157" t="str">
        <f t="shared" si="12"/>
        <v/>
      </c>
      <c r="BE31" s="157" t="str">
        <f t="shared" si="12"/>
        <v/>
      </c>
      <c r="BF31" s="157" t="str">
        <f t="shared" si="12"/>
        <v/>
      </c>
      <c r="BG31" s="157" t="str">
        <f t="shared" si="12"/>
        <v/>
      </c>
      <c r="BH31" s="157" t="str">
        <f t="shared" si="12"/>
        <v/>
      </c>
      <c r="BI31" s="157" t="str">
        <f t="shared" si="12"/>
        <v/>
      </c>
      <c r="BJ31" s="157" t="str">
        <f t="shared" si="12"/>
        <v/>
      </c>
      <c r="BK31" s="157" t="str">
        <f t="shared" si="12"/>
        <v/>
      </c>
      <c r="BL31" s="157" t="str">
        <f t="shared" si="12"/>
        <v/>
      </c>
      <c r="BM31" s="157" t="str">
        <f t="shared" si="12"/>
        <v/>
      </c>
      <c r="BN31" s="157" t="str">
        <f t="shared" si="12"/>
        <v/>
      </c>
      <c r="BO31" s="157" t="str">
        <f t="shared" si="12"/>
        <v/>
      </c>
      <c r="BP31" s="157" t="str">
        <f t="shared" si="12"/>
        <v/>
      </c>
      <c r="BQ31" s="157" t="str">
        <f t="shared" si="12"/>
        <v/>
      </c>
      <c r="BR31" s="157" t="str">
        <f t="shared" si="12"/>
        <v/>
      </c>
      <c r="BS31" s="157" t="str">
        <f t="shared" si="12"/>
        <v/>
      </c>
      <c r="BT31" s="157" t="str">
        <f t="shared" si="12"/>
        <v/>
      </c>
      <c r="BU31" s="157" t="str">
        <f t="shared" si="12"/>
        <v/>
      </c>
      <c r="BV31" s="157" t="str">
        <f t="shared" si="12"/>
        <v/>
      </c>
      <c r="BW31" s="157" t="str">
        <f t="shared" ref="BW31:DF31" si="13">IF($E33="Sph",IF($D33&gt;0,IF(BW$27&lt;$F33,$D33*(1.5*(BW$27/$F33)-0.5*(BW$27/$F33)^3),$D33),""),IF($E33="Gaus",$D33*(1-EXP(-3*BW$27^2/$F33^2)),$D33*(1-EXP(-3*BW$27/$F33))))</f>
        <v/>
      </c>
      <c r="BX31" s="157" t="str">
        <f t="shared" si="13"/>
        <v/>
      </c>
      <c r="BY31" s="157" t="str">
        <f t="shared" si="13"/>
        <v/>
      </c>
      <c r="BZ31" s="157" t="str">
        <f t="shared" si="13"/>
        <v/>
      </c>
      <c r="CA31" s="157" t="str">
        <f t="shared" si="13"/>
        <v/>
      </c>
      <c r="CB31" s="157" t="str">
        <f t="shared" si="13"/>
        <v/>
      </c>
      <c r="CC31" s="157" t="str">
        <f t="shared" si="13"/>
        <v/>
      </c>
      <c r="CD31" s="157" t="str">
        <f t="shared" si="13"/>
        <v/>
      </c>
      <c r="CE31" s="157" t="str">
        <f t="shared" si="13"/>
        <v/>
      </c>
      <c r="CF31" s="157" t="str">
        <f t="shared" si="13"/>
        <v/>
      </c>
      <c r="CG31" s="157" t="str">
        <f t="shared" si="13"/>
        <v/>
      </c>
      <c r="CH31" s="157" t="str">
        <f t="shared" si="13"/>
        <v/>
      </c>
      <c r="CI31" s="157" t="str">
        <f t="shared" si="13"/>
        <v/>
      </c>
      <c r="CJ31" s="157" t="str">
        <f t="shared" si="13"/>
        <v/>
      </c>
      <c r="CK31" s="157" t="str">
        <f t="shared" si="13"/>
        <v/>
      </c>
      <c r="CL31" s="157" t="str">
        <f t="shared" si="13"/>
        <v/>
      </c>
      <c r="CM31" s="157" t="str">
        <f t="shared" si="13"/>
        <v/>
      </c>
      <c r="CN31" s="157" t="str">
        <f t="shared" si="13"/>
        <v/>
      </c>
      <c r="CO31" s="157" t="str">
        <f t="shared" si="13"/>
        <v/>
      </c>
      <c r="CP31" s="157" t="str">
        <f t="shared" si="13"/>
        <v/>
      </c>
      <c r="CQ31" s="157" t="str">
        <f t="shared" si="13"/>
        <v/>
      </c>
      <c r="CR31" s="157" t="str">
        <f t="shared" si="13"/>
        <v/>
      </c>
      <c r="CS31" s="157" t="str">
        <f t="shared" si="13"/>
        <v/>
      </c>
      <c r="CT31" s="157" t="str">
        <f t="shared" si="13"/>
        <v/>
      </c>
      <c r="CU31" s="157" t="str">
        <f t="shared" si="13"/>
        <v/>
      </c>
      <c r="CV31" s="157" t="str">
        <f t="shared" si="13"/>
        <v/>
      </c>
      <c r="CW31" s="157" t="str">
        <f t="shared" si="13"/>
        <v/>
      </c>
      <c r="CX31" s="157" t="str">
        <f t="shared" si="13"/>
        <v/>
      </c>
      <c r="CY31" s="157" t="str">
        <f t="shared" si="13"/>
        <v/>
      </c>
      <c r="CZ31" s="157" t="str">
        <f t="shared" si="13"/>
        <v/>
      </c>
      <c r="DA31" s="157" t="str">
        <f t="shared" si="13"/>
        <v/>
      </c>
      <c r="DB31" s="157" t="str">
        <f t="shared" si="13"/>
        <v/>
      </c>
      <c r="DC31" s="157" t="str">
        <f t="shared" si="13"/>
        <v/>
      </c>
      <c r="DD31" s="157" t="str">
        <f t="shared" si="13"/>
        <v/>
      </c>
      <c r="DE31" s="157" t="str">
        <f t="shared" si="13"/>
        <v/>
      </c>
      <c r="DF31" s="157" t="str">
        <f t="shared" si="13"/>
        <v/>
      </c>
      <c r="DG31" s="25"/>
    </row>
    <row r="32" spans="2:111" x14ac:dyDescent="0.25">
      <c r="B32" s="26"/>
      <c r="C32" s="136">
        <v>2</v>
      </c>
      <c r="D32" s="142">
        <v>0</v>
      </c>
      <c r="E32" s="57" t="s">
        <v>60</v>
      </c>
      <c r="F32" s="57">
        <v>0</v>
      </c>
      <c r="G32" s="143">
        <v>0</v>
      </c>
      <c r="H32" s="24"/>
      <c r="I32" s="38">
        <v>4</v>
      </c>
      <c r="J32" s="157" t="str">
        <f>IF($D34&gt;0,IF(J$27&lt;$F34,$D34*(1.5*(J$27/$F34)-0.5*(J$27/$F34)^3),$D34),"")</f>
        <v/>
      </c>
      <c r="K32" s="157" t="str">
        <f t="shared" ref="K32:AP32" si="14">IF($E34="Sph",IF($D34&gt;0,IF(K$27&lt;$F34,$D34*(1.5*(K$27/$F34)-0.5*(K$27/$F34)^3),$D34),""),IF($E34="Gaus",$D34*(1-EXP(-3*K$27^2/$F34^2)),$D34*(1-EXP(-3*K$27/$F34))))</f>
        <v/>
      </c>
      <c r="L32" s="157" t="str">
        <f t="shared" si="14"/>
        <v/>
      </c>
      <c r="M32" s="157" t="str">
        <f t="shared" si="14"/>
        <v/>
      </c>
      <c r="N32" s="157" t="str">
        <f t="shared" si="14"/>
        <v/>
      </c>
      <c r="O32" s="157" t="str">
        <f t="shared" si="14"/>
        <v/>
      </c>
      <c r="P32" s="157" t="str">
        <f t="shared" si="14"/>
        <v/>
      </c>
      <c r="Q32" s="157" t="str">
        <f t="shared" si="14"/>
        <v/>
      </c>
      <c r="R32" s="157" t="str">
        <f t="shared" si="14"/>
        <v/>
      </c>
      <c r="S32" s="157" t="str">
        <f t="shared" si="14"/>
        <v/>
      </c>
      <c r="T32" s="157" t="str">
        <f t="shared" si="14"/>
        <v/>
      </c>
      <c r="U32" s="157" t="str">
        <f t="shared" si="14"/>
        <v/>
      </c>
      <c r="V32" s="157" t="str">
        <f t="shared" si="14"/>
        <v/>
      </c>
      <c r="W32" s="157" t="str">
        <f t="shared" si="14"/>
        <v/>
      </c>
      <c r="X32" s="157" t="str">
        <f t="shared" si="14"/>
        <v/>
      </c>
      <c r="Y32" s="157" t="str">
        <f t="shared" si="14"/>
        <v/>
      </c>
      <c r="Z32" s="157" t="str">
        <f t="shared" si="14"/>
        <v/>
      </c>
      <c r="AA32" s="157" t="str">
        <f t="shared" si="14"/>
        <v/>
      </c>
      <c r="AB32" s="157" t="str">
        <f t="shared" si="14"/>
        <v/>
      </c>
      <c r="AC32" s="157" t="str">
        <f t="shared" si="14"/>
        <v/>
      </c>
      <c r="AD32" s="157" t="str">
        <f t="shared" si="14"/>
        <v/>
      </c>
      <c r="AE32" s="157" t="str">
        <f t="shared" si="14"/>
        <v/>
      </c>
      <c r="AF32" s="157" t="str">
        <f t="shared" si="14"/>
        <v/>
      </c>
      <c r="AG32" s="157" t="str">
        <f t="shared" si="14"/>
        <v/>
      </c>
      <c r="AH32" s="157" t="str">
        <f t="shared" si="14"/>
        <v/>
      </c>
      <c r="AI32" s="157" t="str">
        <f t="shared" si="14"/>
        <v/>
      </c>
      <c r="AJ32" s="157" t="str">
        <f t="shared" si="14"/>
        <v/>
      </c>
      <c r="AK32" s="157" t="str">
        <f t="shared" si="14"/>
        <v/>
      </c>
      <c r="AL32" s="157" t="str">
        <f t="shared" si="14"/>
        <v/>
      </c>
      <c r="AM32" s="157" t="str">
        <f t="shared" si="14"/>
        <v/>
      </c>
      <c r="AN32" s="157" t="str">
        <f t="shared" si="14"/>
        <v/>
      </c>
      <c r="AO32" s="157" t="str">
        <f t="shared" si="14"/>
        <v/>
      </c>
      <c r="AP32" s="157" t="str">
        <f t="shared" si="14"/>
        <v/>
      </c>
      <c r="AQ32" s="157" t="str">
        <f t="shared" ref="AQ32:BV32" si="15">IF($E34="Sph",IF($D34&gt;0,IF(AQ$27&lt;$F34,$D34*(1.5*(AQ$27/$F34)-0.5*(AQ$27/$F34)^3),$D34),""),IF($E34="Gaus",$D34*(1-EXP(-3*AQ$27^2/$F34^2)),$D34*(1-EXP(-3*AQ$27/$F34))))</f>
        <v/>
      </c>
      <c r="AR32" s="157" t="str">
        <f t="shared" si="15"/>
        <v/>
      </c>
      <c r="AS32" s="157" t="str">
        <f t="shared" si="15"/>
        <v/>
      </c>
      <c r="AT32" s="157" t="str">
        <f t="shared" si="15"/>
        <v/>
      </c>
      <c r="AU32" s="157" t="str">
        <f t="shared" si="15"/>
        <v/>
      </c>
      <c r="AV32" s="157" t="str">
        <f t="shared" si="15"/>
        <v/>
      </c>
      <c r="AW32" s="157" t="str">
        <f t="shared" si="15"/>
        <v/>
      </c>
      <c r="AX32" s="157" t="str">
        <f t="shared" si="15"/>
        <v/>
      </c>
      <c r="AY32" s="157" t="str">
        <f t="shared" si="15"/>
        <v/>
      </c>
      <c r="AZ32" s="157" t="str">
        <f t="shared" si="15"/>
        <v/>
      </c>
      <c r="BA32" s="157" t="str">
        <f t="shared" si="15"/>
        <v/>
      </c>
      <c r="BB32" s="157" t="str">
        <f t="shared" si="15"/>
        <v/>
      </c>
      <c r="BC32" s="157" t="str">
        <f t="shared" si="15"/>
        <v/>
      </c>
      <c r="BD32" s="157" t="str">
        <f t="shared" si="15"/>
        <v/>
      </c>
      <c r="BE32" s="157" t="str">
        <f t="shared" si="15"/>
        <v/>
      </c>
      <c r="BF32" s="157" t="str">
        <f t="shared" si="15"/>
        <v/>
      </c>
      <c r="BG32" s="157" t="str">
        <f t="shared" si="15"/>
        <v/>
      </c>
      <c r="BH32" s="157" t="str">
        <f t="shared" si="15"/>
        <v/>
      </c>
      <c r="BI32" s="157" t="str">
        <f t="shared" si="15"/>
        <v/>
      </c>
      <c r="BJ32" s="157" t="str">
        <f t="shared" si="15"/>
        <v/>
      </c>
      <c r="BK32" s="157" t="str">
        <f t="shared" si="15"/>
        <v/>
      </c>
      <c r="BL32" s="157" t="str">
        <f t="shared" si="15"/>
        <v/>
      </c>
      <c r="BM32" s="157" t="str">
        <f t="shared" si="15"/>
        <v/>
      </c>
      <c r="BN32" s="157" t="str">
        <f t="shared" si="15"/>
        <v/>
      </c>
      <c r="BO32" s="157" t="str">
        <f t="shared" si="15"/>
        <v/>
      </c>
      <c r="BP32" s="157" t="str">
        <f t="shared" si="15"/>
        <v/>
      </c>
      <c r="BQ32" s="157" t="str">
        <f t="shared" si="15"/>
        <v/>
      </c>
      <c r="BR32" s="157" t="str">
        <f t="shared" si="15"/>
        <v/>
      </c>
      <c r="BS32" s="157" t="str">
        <f t="shared" si="15"/>
        <v/>
      </c>
      <c r="BT32" s="157" t="str">
        <f t="shared" si="15"/>
        <v/>
      </c>
      <c r="BU32" s="157" t="str">
        <f t="shared" si="15"/>
        <v/>
      </c>
      <c r="BV32" s="157" t="str">
        <f t="shared" si="15"/>
        <v/>
      </c>
      <c r="BW32" s="157" t="str">
        <f t="shared" ref="BW32:DF32" si="16">IF($E34="Sph",IF($D34&gt;0,IF(BW$27&lt;$F34,$D34*(1.5*(BW$27/$F34)-0.5*(BW$27/$F34)^3),$D34),""),IF($E34="Gaus",$D34*(1-EXP(-3*BW$27^2/$F34^2)),$D34*(1-EXP(-3*BW$27/$F34))))</f>
        <v/>
      </c>
      <c r="BX32" s="157" t="str">
        <f t="shared" si="16"/>
        <v/>
      </c>
      <c r="BY32" s="157" t="str">
        <f t="shared" si="16"/>
        <v/>
      </c>
      <c r="BZ32" s="157" t="str">
        <f t="shared" si="16"/>
        <v/>
      </c>
      <c r="CA32" s="157" t="str">
        <f t="shared" si="16"/>
        <v/>
      </c>
      <c r="CB32" s="157" t="str">
        <f t="shared" si="16"/>
        <v/>
      </c>
      <c r="CC32" s="157" t="str">
        <f t="shared" si="16"/>
        <v/>
      </c>
      <c r="CD32" s="157" t="str">
        <f t="shared" si="16"/>
        <v/>
      </c>
      <c r="CE32" s="157" t="str">
        <f t="shared" si="16"/>
        <v/>
      </c>
      <c r="CF32" s="157" t="str">
        <f t="shared" si="16"/>
        <v/>
      </c>
      <c r="CG32" s="157" t="str">
        <f t="shared" si="16"/>
        <v/>
      </c>
      <c r="CH32" s="157" t="str">
        <f t="shared" si="16"/>
        <v/>
      </c>
      <c r="CI32" s="157" t="str">
        <f t="shared" si="16"/>
        <v/>
      </c>
      <c r="CJ32" s="157" t="str">
        <f t="shared" si="16"/>
        <v/>
      </c>
      <c r="CK32" s="157" t="str">
        <f t="shared" si="16"/>
        <v/>
      </c>
      <c r="CL32" s="157" t="str">
        <f t="shared" si="16"/>
        <v/>
      </c>
      <c r="CM32" s="157" t="str">
        <f t="shared" si="16"/>
        <v/>
      </c>
      <c r="CN32" s="157" t="str">
        <f t="shared" si="16"/>
        <v/>
      </c>
      <c r="CO32" s="157" t="str">
        <f t="shared" si="16"/>
        <v/>
      </c>
      <c r="CP32" s="157" t="str">
        <f t="shared" si="16"/>
        <v/>
      </c>
      <c r="CQ32" s="157" t="str">
        <f t="shared" si="16"/>
        <v/>
      </c>
      <c r="CR32" s="157" t="str">
        <f t="shared" si="16"/>
        <v/>
      </c>
      <c r="CS32" s="157" t="str">
        <f t="shared" si="16"/>
        <v/>
      </c>
      <c r="CT32" s="157" t="str">
        <f t="shared" si="16"/>
        <v/>
      </c>
      <c r="CU32" s="157" t="str">
        <f t="shared" si="16"/>
        <v/>
      </c>
      <c r="CV32" s="157" t="str">
        <f t="shared" si="16"/>
        <v/>
      </c>
      <c r="CW32" s="157" t="str">
        <f t="shared" si="16"/>
        <v/>
      </c>
      <c r="CX32" s="157" t="str">
        <f t="shared" si="16"/>
        <v/>
      </c>
      <c r="CY32" s="157" t="str">
        <f t="shared" si="16"/>
        <v/>
      </c>
      <c r="CZ32" s="157" t="str">
        <f t="shared" si="16"/>
        <v/>
      </c>
      <c r="DA32" s="157" t="str">
        <f t="shared" si="16"/>
        <v/>
      </c>
      <c r="DB32" s="157" t="str">
        <f t="shared" si="16"/>
        <v/>
      </c>
      <c r="DC32" s="157" t="str">
        <f t="shared" si="16"/>
        <v/>
      </c>
      <c r="DD32" s="157" t="str">
        <f t="shared" si="16"/>
        <v/>
      </c>
      <c r="DE32" s="157" t="str">
        <f t="shared" si="16"/>
        <v/>
      </c>
      <c r="DF32" s="157" t="str">
        <f t="shared" si="16"/>
        <v/>
      </c>
      <c r="DG32" s="25"/>
    </row>
    <row r="33" spans="2:111" x14ac:dyDescent="0.25">
      <c r="B33" s="26"/>
      <c r="C33" s="136">
        <v>3</v>
      </c>
      <c r="D33" s="142">
        <v>0</v>
      </c>
      <c r="E33" s="57" t="s">
        <v>60</v>
      </c>
      <c r="F33" s="57">
        <v>0</v>
      </c>
      <c r="G33" s="143">
        <v>0</v>
      </c>
      <c r="H33" s="24"/>
      <c r="I33" s="158" t="s">
        <v>62</v>
      </c>
      <c r="J33" s="159">
        <f>SUM(J28:J32)</f>
        <v>0</v>
      </c>
      <c r="K33" s="159">
        <f t="shared" ref="K33:T33" si="17">SUM(K28:K32)</f>
        <v>0</v>
      </c>
      <c r="L33" s="159">
        <f t="shared" si="17"/>
        <v>0</v>
      </c>
      <c r="M33" s="159">
        <f t="shared" si="17"/>
        <v>0</v>
      </c>
      <c r="N33" s="159">
        <f t="shared" si="17"/>
        <v>0</v>
      </c>
      <c r="O33" s="159">
        <f t="shared" si="17"/>
        <v>0</v>
      </c>
      <c r="P33" s="159">
        <f t="shared" si="17"/>
        <v>0</v>
      </c>
      <c r="Q33" s="159">
        <f t="shared" si="17"/>
        <v>0</v>
      </c>
      <c r="R33" s="159">
        <f t="shared" si="17"/>
        <v>0</v>
      </c>
      <c r="S33" s="159">
        <f t="shared" si="17"/>
        <v>0</v>
      </c>
      <c r="T33" s="159">
        <f t="shared" si="17"/>
        <v>0</v>
      </c>
      <c r="U33" s="159">
        <f t="shared" ref="U33" si="18">SUM(U28:U32)</f>
        <v>0</v>
      </c>
      <c r="V33" s="159">
        <f t="shared" ref="V33" si="19">SUM(V28:V32)</f>
        <v>0</v>
      </c>
      <c r="W33" s="159">
        <f t="shared" ref="W33" si="20">SUM(W28:W32)</f>
        <v>0</v>
      </c>
      <c r="X33" s="159">
        <f t="shared" ref="X33" si="21">SUM(X28:X32)</f>
        <v>0</v>
      </c>
      <c r="Y33" s="159">
        <f t="shared" ref="Y33" si="22">SUM(Y28:Y32)</f>
        <v>0</v>
      </c>
      <c r="Z33" s="159">
        <f t="shared" ref="Z33" si="23">SUM(Z28:Z32)</f>
        <v>0</v>
      </c>
      <c r="AA33" s="159">
        <f t="shared" ref="AA33" si="24">SUM(AA28:AA32)</f>
        <v>0</v>
      </c>
      <c r="AB33" s="159">
        <f t="shared" ref="AB33" si="25">SUM(AB28:AB32)</f>
        <v>0</v>
      </c>
      <c r="AC33" s="159">
        <f t="shared" ref="AC33" si="26">SUM(AC28:AC32)</f>
        <v>0</v>
      </c>
      <c r="AD33" s="159">
        <f t="shared" ref="AD33" si="27">SUM(AD28:AD32)</f>
        <v>0</v>
      </c>
      <c r="AE33" s="159">
        <f t="shared" ref="AE33" si="28">SUM(AE28:AE32)</f>
        <v>0</v>
      </c>
      <c r="AF33" s="159">
        <f t="shared" ref="AF33" si="29">SUM(AF28:AF32)</f>
        <v>0</v>
      </c>
      <c r="AG33" s="159">
        <f t="shared" ref="AG33" si="30">SUM(AG28:AG32)</f>
        <v>0</v>
      </c>
      <c r="AH33" s="159">
        <f t="shared" ref="AH33" si="31">SUM(AH28:AH32)</f>
        <v>0</v>
      </c>
      <c r="AI33" s="159">
        <f t="shared" ref="AI33" si="32">SUM(AI28:AI32)</f>
        <v>0</v>
      </c>
      <c r="AJ33" s="159">
        <f t="shared" ref="AJ33" si="33">SUM(AJ28:AJ32)</f>
        <v>0</v>
      </c>
      <c r="AK33" s="159">
        <f t="shared" ref="AK33" si="34">SUM(AK28:AK32)</f>
        <v>0</v>
      </c>
      <c r="AL33" s="159">
        <f t="shared" ref="AL33" si="35">SUM(AL28:AL32)</f>
        <v>0</v>
      </c>
      <c r="AM33" s="159">
        <f t="shared" ref="AM33" si="36">SUM(AM28:AM32)</f>
        <v>0</v>
      </c>
      <c r="AN33" s="159">
        <f t="shared" ref="AN33" si="37">SUM(AN28:AN32)</f>
        <v>0</v>
      </c>
      <c r="AO33" s="159">
        <f t="shared" ref="AO33" si="38">SUM(AO28:AO32)</f>
        <v>0</v>
      </c>
      <c r="AP33" s="159">
        <f t="shared" ref="AP33" si="39">SUM(AP28:AP32)</f>
        <v>0</v>
      </c>
      <c r="AQ33" s="159">
        <f t="shared" ref="AQ33" si="40">SUM(AQ28:AQ32)</f>
        <v>0</v>
      </c>
      <c r="AR33" s="159">
        <f t="shared" ref="AR33" si="41">SUM(AR28:AR32)</f>
        <v>0</v>
      </c>
      <c r="AS33" s="159">
        <f t="shared" ref="AS33" si="42">SUM(AS28:AS32)</f>
        <v>0</v>
      </c>
      <c r="AT33" s="159">
        <f t="shared" ref="AT33" si="43">SUM(AT28:AT32)</f>
        <v>0</v>
      </c>
      <c r="AU33" s="159">
        <f t="shared" ref="AU33" si="44">SUM(AU28:AU32)</f>
        <v>0</v>
      </c>
      <c r="AV33" s="159">
        <f t="shared" ref="AV33" si="45">SUM(AV28:AV32)</f>
        <v>0</v>
      </c>
      <c r="AW33" s="159">
        <f t="shared" ref="AW33" si="46">SUM(AW28:AW32)</f>
        <v>0</v>
      </c>
      <c r="AX33" s="159">
        <f t="shared" ref="AX33" si="47">SUM(AX28:AX32)</f>
        <v>0</v>
      </c>
      <c r="AY33" s="159">
        <f t="shared" ref="AY33" si="48">SUM(AY28:AY32)</f>
        <v>0</v>
      </c>
      <c r="AZ33" s="159">
        <f t="shared" ref="AZ33" si="49">SUM(AZ28:AZ32)</f>
        <v>0</v>
      </c>
      <c r="BA33" s="159">
        <f t="shared" ref="BA33" si="50">SUM(BA28:BA32)</f>
        <v>0</v>
      </c>
      <c r="BB33" s="159">
        <f t="shared" ref="BB33" si="51">SUM(BB28:BB32)</f>
        <v>0</v>
      </c>
      <c r="BC33" s="159">
        <f t="shared" ref="BC33" si="52">SUM(BC28:BC32)</f>
        <v>0</v>
      </c>
      <c r="BD33" s="159">
        <f t="shared" ref="BD33" si="53">SUM(BD28:BD32)</f>
        <v>0</v>
      </c>
      <c r="BE33" s="159">
        <f t="shared" ref="BE33" si="54">SUM(BE28:BE32)</f>
        <v>0</v>
      </c>
      <c r="BF33" s="159">
        <f t="shared" ref="BF33" si="55">SUM(BF28:BF32)</f>
        <v>0</v>
      </c>
      <c r="BG33" s="159">
        <f t="shared" ref="BG33" si="56">SUM(BG28:BG32)</f>
        <v>0</v>
      </c>
      <c r="BH33" s="159">
        <f t="shared" ref="BH33" si="57">SUM(BH28:BH32)</f>
        <v>0</v>
      </c>
      <c r="BI33" s="159">
        <f t="shared" ref="BI33" si="58">SUM(BI28:BI32)</f>
        <v>0</v>
      </c>
      <c r="BJ33" s="159">
        <f t="shared" ref="BJ33" si="59">SUM(BJ28:BJ32)</f>
        <v>0</v>
      </c>
      <c r="BK33" s="159">
        <f t="shared" ref="BK33" si="60">SUM(BK28:BK32)</f>
        <v>0</v>
      </c>
      <c r="BL33" s="159">
        <f t="shared" ref="BL33" si="61">SUM(BL28:BL32)</f>
        <v>0</v>
      </c>
      <c r="BM33" s="159">
        <f t="shared" ref="BM33" si="62">SUM(BM28:BM32)</f>
        <v>0</v>
      </c>
      <c r="BN33" s="159">
        <f t="shared" ref="BN33" si="63">SUM(BN28:BN32)</f>
        <v>0</v>
      </c>
      <c r="BO33" s="159">
        <f t="shared" ref="BO33" si="64">SUM(BO28:BO32)</f>
        <v>0</v>
      </c>
      <c r="BP33" s="159">
        <f t="shared" ref="BP33" si="65">SUM(BP28:BP32)</f>
        <v>0</v>
      </c>
      <c r="BQ33" s="159">
        <f t="shared" ref="BQ33" si="66">SUM(BQ28:BQ32)</f>
        <v>0</v>
      </c>
      <c r="BR33" s="159">
        <f t="shared" ref="BR33" si="67">SUM(BR28:BR32)</f>
        <v>0</v>
      </c>
      <c r="BS33" s="159">
        <f t="shared" ref="BS33" si="68">SUM(BS28:BS32)</f>
        <v>0</v>
      </c>
      <c r="BT33" s="159">
        <f t="shared" ref="BT33" si="69">SUM(BT28:BT32)</f>
        <v>0</v>
      </c>
      <c r="BU33" s="159">
        <f t="shared" ref="BU33" si="70">SUM(BU28:BU32)</f>
        <v>0</v>
      </c>
      <c r="BV33" s="159">
        <f t="shared" ref="BV33" si="71">SUM(BV28:BV32)</f>
        <v>0</v>
      </c>
      <c r="BW33" s="159">
        <f t="shared" ref="BW33" si="72">SUM(BW28:BW32)</f>
        <v>0</v>
      </c>
      <c r="BX33" s="159">
        <f t="shared" ref="BX33" si="73">SUM(BX28:BX32)</f>
        <v>0</v>
      </c>
      <c r="BY33" s="159">
        <f t="shared" ref="BY33" si="74">SUM(BY28:BY32)</f>
        <v>0</v>
      </c>
      <c r="BZ33" s="159">
        <f t="shared" ref="BZ33" si="75">SUM(BZ28:BZ32)</f>
        <v>0</v>
      </c>
      <c r="CA33" s="159">
        <f t="shared" ref="CA33" si="76">SUM(CA28:CA32)</f>
        <v>0</v>
      </c>
      <c r="CB33" s="159">
        <f t="shared" ref="CB33" si="77">SUM(CB28:CB32)</f>
        <v>0</v>
      </c>
      <c r="CC33" s="159">
        <f t="shared" ref="CC33" si="78">SUM(CC28:CC32)</f>
        <v>0</v>
      </c>
      <c r="CD33" s="159">
        <f t="shared" ref="CD33" si="79">SUM(CD28:CD32)</f>
        <v>0</v>
      </c>
      <c r="CE33" s="159">
        <f t="shared" ref="CE33" si="80">SUM(CE28:CE32)</f>
        <v>0</v>
      </c>
      <c r="CF33" s="159">
        <f t="shared" ref="CF33" si="81">SUM(CF28:CF32)</f>
        <v>0</v>
      </c>
      <c r="CG33" s="159">
        <f t="shared" ref="CG33" si="82">SUM(CG28:CG32)</f>
        <v>0</v>
      </c>
      <c r="CH33" s="159">
        <f t="shared" ref="CH33" si="83">SUM(CH28:CH32)</f>
        <v>0</v>
      </c>
      <c r="CI33" s="159">
        <f t="shared" ref="CI33" si="84">SUM(CI28:CI32)</f>
        <v>0</v>
      </c>
      <c r="CJ33" s="159">
        <f t="shared" ref="CJ33" si="85">SUM(CJ28:CJ32)</f>
        <v>0</v>
      </c>
      <c r="CK33" s="159">
        <f t="shared" ref="CK33" si="86">SUM(CK28:CK32)</f>
        <v>0</v>
      </c>
      <c r="CL33" s="159">
        <f t="shared" ref="CL33" si="87">SUM(CL28:CL32)</f>
        <v>0</v>
      </c>
      <c r="CM33" s="159">
        <f t="shared" ref="CM33" si="88">SUM(CM28:CM32)</f>
        <v>0</v>
      </c>
      <c r="CN33" s="159">
        <f t="shared" ref="CN33" si="89">SUM(CN28:CN32)</f>
        <v>0</v>
      </c>
      <c r="CO33" s="159">
        <f t="shared" ref="CO33" si="90">SUM(CO28:CO32)</f>
        <v>0</v>
      </c>
      <c r="CP33" s="159">
        <f t="shared" ref="CP33" si="91">SUM(CP28:CP32)</f>
        <v>0</v>
      </c>
      <c r="CQ33" s="159">
        <f t="shared" ref="CQ33" si="92">SUM(CQ28:CQ32)</f>
        <v>0</v>
      </c>
      <c r="CR33" s="159">
        <f t="shared" ref="CR33" si="93">SUM(CR28:CR32)</f>
        <v>0</v>
      </c>
      <c r="CS33" s="159">
        <f t="shared" ref="CS33" si="94">SUM(CS28:CS32)</f>
        <v>0</v>
      </c>
      <c r="CT33" s="159">
        <f t="shared" ref="CT33" si="95">SUM(CT28:CT32)</f>
        <v>0</v>
      </c>
      <c r="CU33" s="159">
        <f t="shared" ref="CU33" si="96">SUM(CU28:CU32)</f>
        <v>0</v>
      </c>
      <c r="CV33" s="159">
        <f t="shared" ref="CV33" si="97">SUM(CV28:CV32)</f>
        <v>0</v>
      </c>
      <c r="CW33" s="159">
        <f t="shared" ref="CW33" si="98">SUM(CW28:CW32)</f>
        <v>0</v>
      </c>
      <c r="CX33" s="159">
        <f>SUM(CX28:CX32)</f>
        <v>0</v>
      </c>
      <c r="CY33" s="159">
        <f t="shared" ref="CY33" si="99">SUM(CY28:CY32)</f>
        <v>0</v>
      </c>
      <c r="CZ33" s="159">
        <f t="shared" ref="CZ33" si="100">SUM(CZ28:CZ32)</f>
        <v>0</v>
      </c>
      <c r="DA33" s="159">
        <f t="shared" ref="DA33" si="101">SUM(DA28:DA32)</f>
        <v>0</v>
      </c>
      <c r="DB33" s="159">
        <f t="shared" ref="DB33" si="102">SUM(DB28:DB32)</f>
        <v>0</v>
      </c>
      <c r="DC33" s="159">
        <f t="shared" ref="DC33" si="103">SUM(DC28:DC32)</f>
        <v>0</v>
      </c>
      <c r="DD33" s="159">
        <f t="shared" ref="DD33" si="104">SUM(DD28:DD32)</f>
        <v>0</v>
      </c>
      <c r="DE33" s="159">
        <f t="shared" ref="DE33" si="105">SUM(DE28:DE32)</f>
        <v>0</v>
      </c>
      <c r="DF33" s="159">
        <f t="shared" ref="DF33" si="106">SUM(DF28:DF32)</f>
        <v>0</v>
      </c>
      <c r="DG33" s="25"/>
    </row>
    <row r="34" spans="2:111" ht="15.75" thickBot="1" x14ac:dyDescent="0.3">
      <c r="B34" s="26"/>
      <c r="C34" s="137">
        <v>4</v>
      </c>
      <c r="D34" s="144">
        <v>0</v>
      </c>
      <c r="E34" s="145" t="s">
        <v>60</v>
      </c>
      <c r="F34" s="145">
        <v>0</v>
      </c>
      <c r="G34" s="146">
        <v>0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5"/>
    </row>
    <row r="35" spans="2:111" ht="15.75" thickBot="1" x14ac:dyDescent="0.3">
      <c r="B35" s="26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5"/>
    </row>
    <row r="36" spans="2:111" ht="15.75" thickBot="1" x14ac:dyDescent="0.3">
      <c r="B36" s="26"/>
      <c r="C36" s="39" t="s">
        <v>68</v>
      </c>
      <c r="D36" s="24"/>
      <c r="E36" s="24"/>
      <c r="F36" s="24"/>
      <c r="G36" s="24"/>
      <c r="H36" s="24"/>
      <c r="I36" s="132" t="str">
        <f>"Azi " &amp;G27</f>
        <v>Azi 0</v>
      </c>
      <c r="J36" s="133">
        <v>0</v>
      </c>
      <c r="K36" s="133">
        <v>1</v>
      </c>
      <c r="L36" s="133">
        <f>K36+1</f>
        <v>2</v>
      </c>
      <c r="M36" s="133">
        <f t="shared" ref="M36:BX36" si="107">L36+1</f>
        <v>3</v>
      </c>
      <c r="N36" s="133">
        <f t="shared" si="107"/>
        <v>4</v>
      </c>
      <c r="O36" s="133">
        <f t="shared" si="107"/>
        <v>5</v>
      </c>
      <c r="P36" s="133">
        <f t="shared" si="107"/>
        <v>6</v>
      </c>
      <c r="Q36" s="133">
        <f t="shared" si="107"/>
        <v>7</v>
      </c>
      <c r="R36" s="133">
        <f t="shared" si="107"/>
        <v>8</v>
      </c>
      <c r="S36" s="133">
        <f t="shared" si="107"/>
        <v>9</v>
      </c>
      <c r="T36" s="133">
        <f t="shared" si="107"/>
        <v>10</v>
      </c>
      <c r="U36" s="133">
        <f t="shared" si="107"/>
        <v>11</v>
      </c>
      <c r="V36" s="133">
        <f t="shared" si="107"/>
        <v>12</v>
      </c>
      <c r="W36" s="133">
        <f t="shared" si="107"/>
        <v>13</v>
      </c>
      <c r="X36" s="133">
        <f t="shared" si="107"/>
        <v>14</v>
      </c>
      <c r="Y36" s="133">
        <f t="shared" si="107"/>
        <v>15</v>
      </c>
      <c r="Z36" s="133">
        <f t="shared" si="107"/>
        <v>16</v>
      </c>
      <c r="AA36" s="133">
        <f t="shared" si="107"/>
        <v>17</v>
      </c>
      <c r="AB36" s="133">
        <f t="shared" si="107"/>
        <v>18</v>
      </c>
      <c r="AC36" s="133">
        <f t="shared" si="107"/>
        <v>19</v>
      </c>
      <c r="AD36" s="133">
        <f t="shared" si="107"/>
        <v>20</v>
      </c>
      <c r="AE36" s="133">
        <f t="shared" si="107"/>
        <v>21</v>
      </c>
      <c r="AF36" s="133">
        <f t="shared" si="107"/>
        <v>22</v>
      </c>
      <c r="AG36" s="133">
        <f t="shared" si="107"/>
        <v>23</v>
      </c>
      <c r="AH36" s="133">
        <f t="shared" si="107"/>
        <v>24</v>
      </c>
      <c r="AI36" s="133">
        <f t="shared" si="107"/>
        <v>25</v>
      </c>
      <c r="AJ36" s="133">
        <f t="shared" si="107"/>
        <v>26</v>
      </c>
      <c r="AK36" s="133">
        <f t="shared" si="107"/>
        <v>27</v>
      </c>
      <c r="AL36" s="133">
        <f t="shared" si="107"/>
        <v>28</v>
      </c>
      <c r="AM36" s="133">
        <f t="shared" si="107"/>
        <v>29</v>
      </c>
      <c r="AN36" s="133">
        <f t="shared" si="107"/>
        <v>30</v>
      </c>
      <c r="AO36" s="133">
        <f t="shared" si="107"/>
        <v>31</v>
      </c>
      <c r="AP36" s="133">
        <f t="shared" si="107"/>
        <v>32</v>
      </c>
      <c r="AQ36" s="133">
        <f t="shared" si="107"/>
        <v>33</v>
      </c>
      <c r="AR36" s="133">
        <f t="shared" si="107"/>
        <v>34</v>
      </c>
      <c r="AS36" s="133">
        <f t="shared" si="107"/>
        <v>35</v>
      </c>
      <c r="AT36" s="133">
        <f t="shared" si="107"/>
        <v>36</v>
      </c>
      <c r="AU36" s="133">
        <f t="shared" si="107"/>
        <v>37</v>
      </c>
      <c r="AV36" s="133">
        <f t="shared" si="107"/>
        <v>38</v>
      </c>
      <c r="AW36" s="133">
        <f t="shared" si="107"/>
        <v>39</v>
      </c>
      <c r="AX36" s="133">
        <f t="shared" si="107"/>
        <v>40</v>
      </c>
      <c r="AY36" s="133">
        <f t="shared" si="107"/>
        <v>41</v>
      </c>
      <c r="AZ36" s="133">
        <f t="shared" si="107"/>
        <v>42</v>
      </c>
      <c r="BA36" s="133">
        <f t="shared" si="107"/>
        <v>43</v>
      </c>
      <c r="BB36" s="133">
        <f t="shared" si="107"/>
        <v>44</v>
      </c>
      <c r="BC36" s="133">
        <f t="shared" si="107"/>
        <v>45</v>
      </c>
      <c r="BD36" s="133">
        <f t="shared" si="107"/>
        <v>46</v>
      </c>
      <c r="BE36" s="133">
        <f t="shared" si="107"/>
        <v>47</v>
      </c>
      <c r="BF36" s="133">
        <f t="shared" si="107"/>
        <v>48</v>
      </c>
      <c r="BG36" s="133">
        <f t="shared" si="107"/>
        <v>49</v>
      </c>
      <c r="BH36" s="133">
        <f t="shared" si="107"/>
        <v>50</v>
      </c>
      <c r="BI36" s="133">
        <f t="shared" si="107"/>
        <v>51</v>
      </c>
      <c r="BJ36" s="133">
        <f t="shared" si="107"/>
        <v>52</v>
      </c>
      <c r="BK36" s="133">
        <f t="shared" si="107"/>
        <v>53</v>
      </c>
      <c r="BL36" s="133">
        <f t="shared" si="107"/>
        <v>54</v>
      </c>
      <c r="BM36" s="133">
        <f t="shared" si="107"/>
        <v>55</v>
      </c>
      <c r="BN36" s="133">
        <f t="shared" si="107"/>
        <v>56</v>
      </c>
      <c r="BO36" s="133">
        <f t="shared" si="107"/>
        <v>57</v>
      </c>
      <c r="BP36" s="133">
        <f t="shared" si="107"/>
        <v>58</v>
      </c>
      <c r="BQ36" s="133">
        <f t="shared" si="107"/>
        <v>59</v>
      </c>
      <c r="BR36" s="133">
        <f t="shared" si="107"/>
        <v>60</v>
      </c>
      <c r="BS36" s="133">
        <f t="shared" si="107"/>
        <v>61</v>
      </c>
      <c r="BT36" s="133">
        <f t="shared" si="107"/>
        <v>62</v>
      </c>
      <c r="BU36" s="133">
        <f t="shared" si="107"/>
        <v>63</v>
      </c>
      <c r="BV36" s="133">
        <f t="shared" si="107"/>
        <v>64</v>
      </c>
      <c r="BW36" s="133">
        <f t="shared" si="107"/>
        <v>65</v>
      </c>
      <c r="BX36" s="133">
        <f t="shared" si="107"/>
        <v>66</v>
      </c>
      <c r="BY36" s="133">
        <f t="shared" ref="BY36:DF36" si="108">BX36+1</f>
        <v>67</v>
      </c>
      <c r="BZ36" s="133">
        <f t="shared" si="108"/>
        <v>68</v>
      </c>
      <c r="CA36" s="133">
        <f t="shared" si="108"/>
        <v>69</v>
      </c>
      <c r="CB36" s="133">
        <f t="shared" si="108"/>
        <v>70</v>
      </c>
      <c r="CC36" s="133">
        <f t="shared" si="108"/>
        <v>71</v>
      </c>
      <c r="CD36" s="133">
        <f t="shared" si="108"/>
        <v>72</v>
      </c>
      <c r="CE36" s="133">
        <f t="shared" si="108"/>
        <v>73</v>
      </c>
      <c r="CF36" s="133">
        <f t="shared" si="108"/>
        <v>74</v>
      </c>
      <c r="CG36" s="133">
        <f t="shared" si="108"/>
        <v>75</v>
      </c>
      <c r="CH36" s="133">
        <f t="shared" si="108"/>
        <v>76</v>
      </c>
      <c r="CI36" s="133">
        <f t="shared" si="108"/>
        <v>77</v>
      </c>
      <c r="CJ36" s="133">
        <f t="shared" si="108"/>
        <v>78</v>
      </c>
      <c r="CK36" s="133">
        <f t="shared" si="108"/>
        <v>79</v>
      </c>
      <c r="CL36" s="133">
        <f t="shared" si="108"/>
        <v>80</v>
      </c>
      <c r="CM36" s="133">
        <f t="shared" si="108"/>
        <v>81</v>
      </c>
      <c r="CN36" s="133">
        <f t="shared" si="108"/>
        <v>82</v>
      </c>
      <c r="CO36" s="133">
        <f t="shared" si="108"/>
        <v>83</v>
      </c>
      <c r="CP36" s="133">
        <f t="shared" si="108"/>
        <v>84</v>
      </c>
      <c r="CQ36" s="133">
        <f t="shared" si="108"/>
        <v>85</v>
      </c>
      <c r="CR36" s="133">
        <f t="shared" si="108"/>
        <v>86</v>
      </c>
      <c r="CS36" s="133">
        <f t="shared" si="108"/>
        <v>87</v>
      </c>
      <c r="CT36" s="133">
        <f t="shared" si="108"/>
        <v>88</v>
      </c>
      <c r="CU36" s="133">
        <f t="shared" si="108"/>
        <v>89</v>
      </c>
      <c r="CV36" s="133">
        <f t="shared" si="108"/>
        <v>90</v>
      </c>
      <c r="CW36" s="133">
        <f t="shared" si="108"/>
        <v>91</v>
      </c>
      <c r="CX36" s="133">
        <f t="shared" si="108"/>
        <v>92</v>
      </c>
      <c r="CY36" s="133">
        <f t="shared" si="108"/>
        <v>93</v>
      </c>
      <c r="CZ36" s="133">
        <f t="shared" si="108"/>
        <v>94</v>
      </c>
      <c r="DA36" s="133">
        <f t="shared" si="108"/>
        <v>95</v>
      </c>
      <c r="DB36" s="133">
        <f t="shared" si="108"/>
        <v>96</v>
      </c>
      <c r="DC36" s="133">
        <f t="shared" si="108"/>
        <v>97</v>
      </c>
      <c r="DD36" s="133">
        <f t="shared" si="108"/>
        <v>98</v>
      </c>
      <c r="DE36" s="133">
        <f t="shared" si="108"/>
        <v>99</v>
      </c>
      <c r="DF36" s="134">
        <f t="shared" si="108"/>
        <v>100</v>
      </c>
      <c r="DG36" s="27"/>
    </row>
    <row r="37" spans="2:111" x14ac:dyDescent="0.25">
      <c r="B37" s="26"/>
      <c r="C37" s="24"/>
      <c r="D37" s="24"/>
      <c r="E37" s="24"/>
      <c r="F37" s="24"/>
      <c r="G37" s="24"/>
      <c r="H37" s="24"/>
      <c r="I37" s="38">
        <v>0</v>
      </c>
      <c r="J37" s="157">
        <v>0</v>
      </c>
      <c r="K37" s="157">
        <f t="shared" ref="K37:AP37" si="109">$D$30</f>
        <v>0</v>
      </c>
      <c r="L37" s="157">
        <f t="shared" si="109"/>
        <v>0</v>
      </c>
      <c r="M37" s="157">
        <f t="shared" si="109"/>
        <v>0</v>
      </c>
      <c r="N37" s="157">
        <f t="shared" si="109"/>
        <v>0</v>
      </c>
      <c r="O37" s="157">
        <f t="shared" si="109"/>
        <v>0</v>
      </c>
      <c r="P37" s="157">
        <f t="shared" si="109"/>
        <v>0</v>
      </c>
      <c r="Q37" s="157">
        <f t="shared" si="109"/>
        <v>0</v>
      </c>
      <c r="R37" s="157">
        <f t="shared" si="109"/>
        <v>0</v>
      </c>
      <c r="S37" s="157">
        <f t="shared" si="109"/>
        <v>0</v>
      </c>
      <c r="T37" s="157">
        <f t="shared" si="109"/>
        <v>0</v>
      </c>
      <c r="U37" s="157">
        <f t="shared" si="109"/>
        <v>0</v>
      </c>
      <c r="V37" s="157">
        <f t="shared" si="109"/>
        <v>0</v>
      </c>
      <c r="W37" s="157">
        <f t="shared" si="109"/>
        <v>0</v>
      </c>
      <c r="X37" s="157">
        <f t="shared" si="109"/>
        <v>0</v>
      </c>
      <c r="Y37" s="157">
        <f t="shared" si="109"/>
        <v>0</v>
      </c>
      <c r="Z37" s="157">
        <f t="shared" si="109"/>
        <v>0</v>
      </c>
      <c r="AA37" s="157">
        <f t="shared" si="109"/>
        <v>0</v>
      </c>
      <c r="AB37" s="157">
        <f t="shared" si="109"/>
        <v>0</v>
      </c>
      <c r="AC37" s="157">
        <f t="shared" si="109"/>
        <v>0</v>
      </c>
      <c r="AD37" s="157">
        <f t="shared" si="109"/>
        <v>0</v>
      </c>
      <c r="AE37" s="157">
        <f t="shared" si="109"/>
        <v>0</v>
      </c>
      <c r="AF37" s="157">
        <f t="shared" si="109"/>
        <v>0</v>
      </c>
      <c r="AG37" s="157">
        <f t="shared" si="109"/>
        <v>0</v>
      </c>
      <c r="AH37" s="157">
        <f t="shared" si="109"/>
        <v>0</v>
      </c>
      <c r="AI37" s="157">
        <f t="shared" si="109"/>
        <v>0</v>
      </c>
      <c r="AJ37" s="157">
        <f t="shared" si="109"/>
        <v>0</v>
      </c>
      <c r="AK37" s="157">
        <f t="shared" si="109"/>
        <v>0</v>
      </c>
      <c r="AL37" s="157">
        <f t="shared" si="109"/>
        <v>0</v>
      </c>
      <c r="AM37" s="157">
        <f t="shared" si="109"/>
        <v>0</v>
      </c>
      <c r="AN37" s="157">
        <f t="shared" si="109"/>
        <v>0</v>
      </c>
      <c r="AO37" s="157">
        <f t="shared" si="109"/>
        <v>0</v>
      </c>
      <c r="AP37" s="157">
        <f t="shared" si="109"/>
        <v>0</v>
      </c>
      <c r="AQ37" s="157">
        <f t="shared" ref="AQ37:BV37" si="110">$D$30</f>
        <v>0</v>
      </c>
      <c r="AR37" s="157">
        <f t="shared" si="110"/>
        <v>0</v>
      </c>
      <c r="AS37" s="157">
        <f t="shared" si="110"/>
        <v>0</v>
      </c>
      <c r="AT37" s="157">
        <f t="shared" si="110"/>
        <v>0</v>
      </c>
      <c r="AU37" s="157">
        <f t="shared" si="110"/>
        <v>0</v>
      </c>
      <c r="AV37" s="157">
        <f t="shared" si="110"/>
        <v>0</v>
      </c>
      <c r="AW37" s="157">
        <f t="shared" si="110"/>
        <v>0</v>
      </c>
      <c r="AX37" s="157">
        <f t="shared" si="110"/>
        <v>0</v>
      </c>
      <c r="AY37" s="157">
        <f t="shared" si="110"/>
        <v>0</v>
      </c>
      <c r="AZ37" s="157">
        <f t="shared" si="110"/>
        <v>0</v>
      </c>
      <c r="BA37" s="157">
        <f t="shared" si="110"/>
        <v>0</v>
      </c>
      <c r="BB37" s="157">
        <f t="shared" si="110"/>
        <v>0</v>
      </c>
      <c r="BC37" s="157">
        <f t="shared" si="110"/>
        <v>0</v>
      </c>
      <c r="BD37" s="157">
        <f t="shared" si="110"/>
        <v>0</v>
      </c>
      <c r="BE37" s="157">
        <f t="shared" si="110"/>
        <v>0</v>
      </c>
      <c r="BF37" s="157">
        <f t="shared" si="110"/>
        <v>0</v>
      </c>
      <c r="BG37" s="157">
        <f t="shared" si="110"/>
        <v>0</v>
      </c>
      <c r="BH37" s="157">
        <f t="shared" si="110"/>
        <v>0</v>
      </c>
      <c r="BI37" s="157">
        <f t="shared" si="110"/>
        <v>0</v>
      </c>
      <c r="BJ37" s="157">
        <f t="shared" si="110"/>
        <v>0</v>
      </c>
      <c r="BK37" s="157">
        <f t="shared" si="110"/>
        <v>0</v>
      </c>
      <c r="BL37" s="157">
        <f t="shared" si="110"/>
        <v>0</v>
      </c>
      <c r="BM37" s="157">
        <f t="shared" si="110"/>
        <v>0</v>
      </c>
      <c r="BN37" s="157">
        <f t="shared" si="110"/>
        <v>0</v>
      </c>
      <c r="BO37" s="157">
        <f t="shared" si="110"/>
        <v>0</v>
      </c>
      <c r="BP37" s="157">
        <f t="shared" si="110"/>
        <v>0</v>
      </c>
      <c r="BQ37" s="157">
        <f t="shared" si="110"/>
        <v>0</v>
      </c>
      <c r="BR37" s="157">
        <f t="shared" si="110"/>
        <v>0</v>
      </c>
      <c r="BS37" s="157">
        <f t="shared" si="110"/>
        <v>0</v>
      </c>
      <c r="BT37" s="157">
        <f t="shared" si="110"/>
        <v>0</v>
      </c>
      <c r="BU37" s="157">
        <f t="shared" si="110"/>
        <v>0</v>
      </c>
      <c r="BV37" s="157">
        <f t="shared" si="110"/>
        <v>0</v>
      </c>
      <c r="BW37" s="157">
        <f t="shared" ref="BW37:DF37" si="111">$D$30</f>
        <v>0</v>
      </c>
      <c r="BX37" s="157">
        <f t="shared" si="111"/>
        <v>0</v>
      </c>
      <c r="BY37" s="157">
        <f t="shared" si="111"/>
        <v>0</v>
      </c>
      <c r="BZ37" s="157">
        <f t="shared" si="111"/>
        <v>0</v>
      </c>
      <c r="CA37" s="157">
        <f t="shared" si="111"/>
        <v>0</v>
      </c>
      <c r="CB37" s="157">
        <f t="shared" si="111"/>
        <v>0</v>
      </c>
      <c r="CC37" s="157">
        <f t="shared" si="111"/>
        <v>0</v>
      </c>
      <c r="CD37" s="157">
        <f t="shared" si="111"/>
        <v>0</v>
      </c>
      <c r="CE37" s="157">
        <f t="shared" si="111"/>
        <v>0</v>
      </c>
      <c r="CF37" s="157">
        <f t="shared" si="111"/>
        <v>0</v>
      </c>
      <c r="CG37" s="157">
        <f t="shared" si="111"/>
        <v>0</v>
      </c>
      <c r="CH37" s="157">
        <f t="shared" si="111"/>
        <v>0</v>
      </c>
      <c r="CI37" s="157">
        <f t="shared" si="111"/>
        <v>0</v>
      </c>
      <c r="CJ37" s="157">
        <f t="shared" si="111"/>
        <v>0</v>
      </c>
      <c r="CK37" s="157">
        <f t="shared" si="111"/>
        <v>0</v>
      </c>
      <c r="CL37" s="157">
        <f t="shared" si="111"/>
        <v>0</v>
      </c>
      <c r="CM37" s="157">
        <f t="shared" si="111"/>
        <v>0</v>
      </c>
      <c r="CN37" s="157">
        <f t="shared" si="111"/>
        <v>0</v>
      </c>
      <c r="CO37" s="157">
        <f t="shared" si="111"/>
        <v>0</v>
      </c>
      <c r="CP37" s="157">
        <f t="shared" si="111"/>
        <v>0</v>
      </c>
      <c r="CQ37" s="157">
        <f t="shared" si="111"/>
        <v>0</v>
      </c>
      <c r="CR37" s="157">
        <f t="shared" si="111"/>
        <v>0</v>
      </c>
      <c r="CS37" s="157">
        <f t="shared" si="111"/>
        <v>0</v>
      </c>
      <c r="CT37" s="157">
        <f t="shared" si="111"/>
        <v>0</v>
      </c>
      <c r="CU37" s="157">
        <f t="shared" si="111"/>
        <v>0</v>
      </c>
      <c r="CV37" s="157">
        <f t="shared" si="111"/>
        <v>0</v>
      </c>
      <c r="CW37" s="157">
        <f t="shared" si="111"/>
        <v>0</v>
      </c>
      <c r="CX37" s="157">
        <f t="shared" si="111"/>
        <v>0</v>
      </c>
      <c r="CY37" s="157">
        <f t="shared" si="111"/>
        <v>0</v>
      </c>
      <c r="CZ37" s="157">
        <f t="shared" si="111"/>
        <v>0</v>
      </c>
      <c r="DA37" s="157">
        <f t="shared" si="111"/>
        <v>0</v>
      </c>
      <c r="DB37" s="157">
        <f t="shared" si="111"/>
        <v>0</v>
      </c>
      <c r="DC37" s="157">
        <f t="shared" si="111"/>
        <v>0</v>
      </c>
      <c r="DD37" s="157">
        <f t="shared" si="111"/>
        <v>0</v>
      </c>
      <c r="DE37" s="157">
        <f t="shared" si="111"/>
        <v>0</v>
      </c>
      <c r="DF37" s="157">
        <f t="shared" si="111"/>
        <v>0</v>
      </c>
      <c r="DG37" s="25"/>
    </row>
    <row r="38" spans="2:111" x14ac:dyDescent="0.25">
      <c r="B38" s="26"/>
      <c r="D38" s="24"/>
      <c r="E38" s="24"/>
      <c r="F38" s="24"/>
      <c r="G38" s="24"/>
      <c r="H38" s="24"/>
      <c r="I38" s="38">
        <v>1</v>
      </c>
      <c r="J38" s="157" t="str">
        <f t="shared" ref="J38:AO38" si="112">IF($E31="Sph",IF($D31&gt;0,IF(J$27&lt;$G31,$D31*(1.5*(J$27/$G31)-0.5*(J$27/$G31)^3),$D31),""),IF($E31="Gaus",$D31*(1-EXP(-3*J$27^2/$G31^2)),$D31*(1-EXP(-3*J$27/$G31))))</f>
        <v/>
      </c>
      <c r="K38" s="157" t="str">
        <f t="shared" si="112"/>
        <v/>
      </c>
      <c r="L38" s="157" t="str">
        <f t="shared" si="112"/>
        <v/>
      </c>
      <c r="M38" s="157" t="str">
        <f t="shared" si="112"/>
        <v/>
      </c>
      <c r="N38" s="157" t="str">
        <f t="shared" si="112"/>
        <v/>
      </c>
      <c r="O38" s="157" t="str">
        <f t="shared" si="112"/>
        <v/>
      </c>
      <c r="P38" s="157" t="str">
        <f t="shared" si="112"/>
        <v/>
      </c>
      <c r="Q38" s="157" t="str">
        <f t="shared" si="112"/>
        <v/>
      </c>
      <c r="R38" s="157" t="str">
        <f t="shared" si="112"/>
        <v/>
      </c>
      <c r="S38" s="157" t="str">
        <f t="shared" si="112"/>
        <v/>
      </c>
      <c r="T38" s="157" t="str">
        <f t="shared" si="112"/>
        <v/>
      </c>
      <c r="U38" s="157" t="str">
        <f t="shared" si="112"/>
        <v/>
      </c>
      <c r="V38" s="157" t="str">
        <f t="shared" si="112"/>
        <v/>
      </c>
      <c r="W38" s="157" t="str">
        <f t="shared" si="112"/>
        <v/>
      </c>
      <c r="X38" s="157" t="str">
        <f t="shared" si="112"/>
        <v/>
      </c>
      <c r="Y38" s="157" t="str">
        <f t="shared" si="112"/>
        <v/>
      </c>
      <c r="Z38" s="157" t="str">
        <f t="shared" si="112"/>
        <v/>
      </c>
      <c r="AA38" s="157" t="str">
        <f t="shared" si="112"/>
        <v/>
      </c>
      <c r="AB38" s="157" t="str">
        <f t="shared" si="112"/>
        <v/>
      </c>
      <c r="AC38" s="157" t="str">
        <f t="shared" si="112"/>
        <v/>
      </c>
      <c r="AD38" s="157" t="str">
        <f t="shared" si="112"/>
        <v/>
      </c>
      <c r="AE38" s="157" t="str">
        <f t="shared" si="112"/>
        <v/>
      </c>
      <c r="AF38" s="157" t="str">
        <f t="shared" si="112"/>
        <v/>
      </c>
      <c r="AG38" s="157" t="str">
        <f t="shared" si="112"/>
        <v/>
      </c>
      <c r="AH38" s="157" t="str">
        <f t="shared" si="112"/>
        <v/>
      </c>
      <c r="AI38" s="157" t="str">
        <f t="shared" si="112"/>
        <v/>
      </c>
      <c r="AJ38" s="157" t="str">
        <f t="shared" si="112"/>
        <v/>
      </c>
      <c r="AK38" s="157" t="str">
        <f t="shared" si="112"/>
        <v/>
      </c>
      <c r="AL38" s="157" t="str">
        <f t="shared" si="112"/>
        <v/>
      </c>
      <c r="AM38" s="157" t="str">
        <f t="shared" si="112"/>
        <v/>
      </c>
      <c r="AN38" s="157" t="str">
        <f t="shared" si="112"/>
        <v/>
      </c>
      <c r="AO38" s="157" t="str">
        <f t="shared" si="112"/>
        <v/>
      </c>
      <c r="AP38" s="157" t="str">
        <f t="shared" ref="AP38:BU38" si="113">IF($E31="Sph",IF($D31&gt;0,IF(AP$27&lt;$G31,$D31*(1.5*(AP$27/$G31)-0.5*(AP$27/$G31)^3),$D31),""),IF($E31="Gaus",$D31*(1-EXP(-3*AP$27^2/$G31^2)),$D31*(1-EXP(-3*AP$27/$G31))))</f>
        <v/>
      </c>
      <c r="AQ38" s="157" t="str">
        <f t="shared" si="113"/>
        <v/>
      </c>
      <c r="AR38" s="157" t="str">
        <f t="shared" si="113"/>
        <v/>
      </c>
      <c r="AS38" s="157" t="str">
        <f t="shared" si="113"/>
        <v/>
      </c>
      <c r="AT38" s="157" t="str">
        <f t="shared" si="113"/>
        <v/>
      </c>
      <c r="AU38" s="157" t="str">
        <f t="shared" si="113"/>
        <v/>
      </c>
      <c r="AV38" s="157" t="str">
        <f t="shared" si="113"/>
        <v/>
      </c>
      <c r="AW38" s="157" t="str">
        <f t="shared" si="113"/>
        <v/>
      </c>
      <c r="AX38" s="157" t="str">
        <f t="shared" si="113"/>
        <v/>
      </c>
      <c r="AY38" s="157" t="str">
        <f t="shared" si="113"/>
        <v/>
      </c>
      <c r="AZ38" s="157" t="str">
        <f t="shared" si="113"/>
        <v/>
      </c>
      <c r="BA38" s="157" t="str">
        <f t="shared" si="113"/>
        <v/>
      </c>
      <c r="BB38" s="157" t="str">
        <f t="shared" si="113"/>
        <v/>
      </c>
      <c r="BC38" s="157" t="str">
        <f t="shared" si="113"/>
        <v/>
      </c>
      <c r="BD38" s="157" t="str">
        <f t="shared" si="113"/>
        <v/>
      </c>
      <c r="BE38" s="157" t="str">
        <f t="shared" si="113"/>
        <v/>
      </c>
      <c r="BF38" s="157" t="str">
        <f t="shared" si="113"/>
        <v/>
      </c>
      <c r="BG38" s="157" t="str">
        <f t="shared" si="113"/>
        <v/>
      </c>
      <c r="BH38" s="157" t="str">
        <f t="shared" si="113"/>
        <v/>
      </c>
      <c r="BI38" s="157" t="str">
        <f t="shared" si="113"/>
        <v/>
      </c>
      <c r="BJ38" s="157" t="str">
        <f t="shared" si="113"/>
        <v/>
      </c>
      <c r="BK38" s="157" t="str">
        <f t="shared" si="113"/>
        <v/>
      </c>
      <c r="BL38" s="157" t="str">
        <f t="shared" si="113"/>
        <v/>
      </c>
      <c r="BM38" s="157" t="str">
        <f t="shared" si="113"/>
        <v/>
      </c>
      <c r="BN38" s="157" t="str">
        <f t="shared" si="113"/>
        <v/>
      </c>
      <c r="BO38" s="157" t="str">
        <f t="shared" si="113"/>
        <v/>
      </c>
      <c r="BP38" s="157" t="str">
        <f t="shared" si="113"/>
        <v/>
      </c>
      <c r="BQ38" s="157" t="str">
        <f t="shared" si="113"/>
        <v/>
      </c>
      <c r="BR38" s="157" t="str">
        <f t="shared" si="113"/>
        <v/>
      </c>
      <c r="BS38" s="157" t="str">
        <f t="shared" si="113"/>
        <v/>
      </c>
      <c r="BT38" s="157" t="str">
        <f t="shared" si="113"/>
        <v/>
      </c>
      <c r="BU38" s="157" t="str">
        <f t="shared" si="113"/>
        <v/>
      </c>
      <c r="BV38" s="157" t="str">
        <f t="shared" ref="BV38:DF38" si="114">IF($E31="Sph",IF($D31&gt;0,IF(BV$27&lt;$G31,$D31*(1.5*(BV$27/$G31)-0.5*(BV$27/$G31)^3),$D31),""),IF($E31="Gaus",$D31*(1-EXP(-3*BV$27^2/$G31^2)),$D31*(1-EXP(-3*BV$27/$G31))))</f>
        <v/>
      </c>
      <c r="BW38" s="157" t="str">
        <f t="shared" si="114"/>
        <v/>
      </c>
      <c r="BX38" s="157" t="str">
        <f t="shared" si="114"/>
        <v/>
      </c>
      <c r="BY38" s="157" t="str">
        <f t="shared" si="114"/>
        <v/>
      </c>
      <c r="BZ38" s="157" t="str">
        <f t="shared" si="114"/>
        <v/>
      </c>
      <c r="CA38" s="157" t="str">
        <f t="shared" si="114"/>
        <v/>
      </c>
      <c r="CB38" s="157" t="str">
        <f t="shared" si="114"/>
        <v/>
      </c>
      <c r="CC38" s="157" t="str">
        <f t="shared" si="114"/>
        <v/>
      </c>
      <c r="CD38" s="157" t="str">
        <f t="shared" si="114"/>
        <v/>
      </c>
      <c r="CE38" s="157" t="str">
        <f t="shared" si="114"/>
        <v/>
      </c>
      <c r="CF38" s="157" t="str">
        <f t="shared" si="114"/>
        <v/>
      </c>
      <c r="CG38" s="157" t="str">
        <f t="shared" si="114"/>
        <v/>
      </c>
      <c r="CH38" s="157" t="str">
        <f t="shared" si="114"/>
        <v/>
      </c>
      <c r="CI38" s="157" t="str">
        <f t="shared" si="114"/>
        <v/>
      </c>
      <c r="CJ38" s="157" t="str">
        <f t="shared" si="114"/>
        <v/>
      </c>
      <c r="CK38" s="157" t="str">
        <f t="shared" si="114"/>
        <v/>
      </c>
      <c r="CL38" s="157" t="str">
        <f t="shared" si="114"/>
        <v/>
      </c>
      <c r="CM38" s="157" t="str">
        <f t="shared" si="114"/>
        <v/>
      </c>
      <c r="CN38" s="157" t="str">
        <f t="shared" si="114"/>
        <v/>
      </c>
      <c r="CO38" s="157" t="str">
        <f t="shared" si="114"/>
        <v/>
      </c>
      <c r="CP38" s="157" t="str">
        <f t="shared" si="114"/>
        <v/>
      </c>
      <c r="CQ38" s="157" t="str">
        <f t="shared" si="114"/>
        <v/>
      </c>
      <c r="CR38" s="157" t="str">
        <f t="shared" si="114"/>
        <v/>
      </c>
      <c r="CS38" s="157" t="str">
        <f t="shared" si="114"/>
        <v/>
      </c>
      <c r="CT38" s="157" t="str">
        <f t="shared" si="114"/>
        <v/>
      </c>
      <c r="CU38" s="157" t="str">
        <f t="shared" si="114"/>
        <v/>
      </c>
      <c r="CV38" s="157" t="str">
        <f t="shared" si="114"/>
        <v/>
      </c>
      <c r="CW38" s="157" t="str">
        <f t="shared" si="114"/>
        <v/>
      </c>
      <c r="CX38" s="157" t="str">
        <f t="shared" si="114"/>
        <v/>
      </c>
      <c r="CY38" s="157" t="str">
        <f t="shared" si="114"/>
        <v/>
      </c>
      <c r="CZ38" s="157" t="str">
        <f t="shared" si="114"/>
        <v/>
      </c>
      <c r="DA38" s="157" t="str">
        <f t="shared" si="114"/>
        <v/>
      </c>
      <c r="DB38" s="157" t="str">
        <f t="shared" si="114"/>
        <v/>
      </c>
      <c r="DC38" s="157" t="str">
        <f t="shared" si="114"/>
        <v/>
      </c>
      <c r="DD38" s="157" t="str">
        <f t="shared" si="114"/>
        <v/>
      </c>
      <c r="DE38" s="157" t="str">
        <f t="shared" si="114"/>
        <v/>
      </c>
      <c r="DF38" s="157" t="str">
        <f t="shared" si="114"/>
        <v/>
      </c>
      <c r="DG38" s="25"/>
    </row>
    <row r="39" spans="2:111" x14ac:dyDescent="0.25">
      <c r="B39" s="26"/>
      <c r="C39" s="24"/>
      <c r="D39" s="24"/>
      <c r="E39" s="24"/>
      <c r="F39" s="24"/>
      <c r="G39" s="24"/>
      <c r="H39" s="24"/>
      <c r="I39" s="38">
        <v>2</v>
      </c>
      <c r="J39" s="157" t="str">
        <f t="shared" ref="J39:AO39" si="115">IF($E32="Sph",IF($D32&gt;0,IF(J$27&lt;$G32,$D32*(1.5*(J$27/$G32)-0.5*(J$27/$G32)^3),$D32),""),IF($E32="Gaus",$D32*(1-EXP(-3*J$27^2/$G32^2)),$D32*(1-EXP(-3*J$27/$G32))))</f>
        <v/>
      </c>
      <c r="K39" s="157" t="str">
        <f t="shared" si="115"/>
        <v/>
      </c>
      <c r="L39" s="157" t="str">
        <f t="shared" si="115"/>
        <v/>
      </c>
      <c r="M39" s="157" t="str">
        <f t="shared" si="115"/>
        <v/>
      </c>
      <c r="N39" s="157" t="str">
        <f t="shared" si="115"/>
        <v/>
      </c>
      <c r="O39" s="157" t="str">
        <f t="shared" si="115"/>
        <v/>
      </c>
      <c r="P39" s="157" t="str">
        <f t="shared" si="115"/>
        <v/>
      </c>
      <c r="Q39" s="157" t="str">
        <f t="shared" si="115"/>
        <v/>
      </c>
      <c r="R39" s="157" t="str">
        <f t="shared" si="115"/>
        <v/>
      </c>
      <c r="S39" s="157" t="str">
        <f t="shared" si="115"/>
        <v/>
      </c>
      <c r="T39" s="157" t="str">
        <f t="shared" si="115"/>
        <v/>
      </c>
      <c r="U39" s="157" t="str">
        <f t="shared" si="115"/>
        <v/>
      </c>
      <c r="V39" s="157" t="str">
        <f t="shared" si="115"/>
        <v/>
      </c>
      <c r="W39" s="157" t="str">
        <f t="shared" si="115"/>
        <v/>
      </c>
      <c r="X39" s="157" t="str">
        <f t="shared" si="115"/>
        <v/>
      </c>
      <c r="Y39" s="157" t="str">
        <f t="shared" si="115"/>
        <v/>
      </c>
      <c r="Z39" s="157" t="str">
        <f t="shared" si="115"/>
        <v/>
      </c>
      <c r="AA39" s="157" t="str">
        <f t="shared" si="115"/>
        <v/>
      </c>
      <c r="AB39" s="157" t="str">
        <f t="shared" si="115"/>
        <v/>
      </c>
      <c r="AC39" s="157" t="str">
        <f t="shared" si="115"/>
        <v/>
      </c>
      <c r="AD39" s="157" t="str">
        <f t="shared" si="115"/>
        <v/>
      </c>
      <c r="AE39" s="157" t="str">
        <f t="shared" si="115"/>
        <v/>
      </c>
      <c r="AF39" s="157" t="str">
        <f t="shared" si="115"/>
        <v/>
      </c>
      <c r="AG39" s="157" t="str">
        <f t="shared" si="115"/>
        <v/>
      </c>
      <c r="AH39" s="157" t="str">
        <f t="shared" si="115"/>
        <v/>
      </c>
      <c r="AI39" s="157" t="str">
        <f t="shared" si="115"/>
        <v/>
      </c>
      <c r="AJ39" s="157" t="str">
        <f t="shared" si="115"/>
        <v/>
      </c>
      <c r="AK39" s="157" t="str">
        <f t="shared" si="115"/>
        <v/>
      </c>
      <c r="AL39" s="157" t="str">
        <f t="shared" si="115"/>
        <v/>
      </c>
      <c r="AM39" s="157" t="str">
        <f t="shared" si="115"/>
        <v/>
      </c>
      <c r="AN39" s="157" t="str">
        <f t="shared" si="115"/>
        <v/>
      </c>
      <c r="AO39" s="157" t="str">
        <f t="shared" si="115"/>
        <v/>
      </c>
      <c r="AP39" s="157" t="str">
        <f t="shared" ref="AP39:BU39" si="116">IF($E32="Sph",IF($D32&gt;0,IF(AP$27&lt;$G32,$D32*(1.5*(AP$27/$G32)-0.5*(AP$27/$G32)^3),$D32),""),IF($E32="Gaus",$D32*(1-EXP(-3*AP$27^2/$G32^2)),$D32*(1-EXP(-3*AP$27/$G32))))</f>
        <v/>
      </c>
      <c r="AQ39" s="157" t="str">
        <f t="shared" si="116"/>
        <v/>
      </c>
      <c r="AR39" s="157" t="str">
        <f t="shared" si="116"/>
        <v/>
      </c>
      <c r="AS39" s="157" t="str">
        <f t="shared" si="116"/>
        <v/>
      </c>
      <c r="AT39" s="157" t="str">
        <f t="shared" si="116"/>
        <v/>
      </c>
      <c r="AU39" s="157" t="str">
        <f t="shared" si="116"/>
        <v/>
      </c>
      <c r="AV39" s="157" t="str">
        <f t="shared" si="116"/>
        <v/>
      </c>
      <c r="AW39" s="157" t="str">
        <f t="shared" si="116"/>
        <v/>
      </c>
      <c r="AX39" s="157" t="str">
        <f t="shared" si="116"/>
        <v/>
      </c>
      <c r="AY39" s="157" t="str">
        <f t="shared" si="116"/>
        <v/>
      </c>
      <c r="AZ39" s="157" t="str">
        <f t="shared" si="116"/>
        <v/>
      </c>
      <c r="BA39" s="157" t="str">
        <f t="shared" si="116"/>
        <v/>
      </c>
      <c r="BB39" s="157" t="str">
        <f t="shared" si="116"/>
        <v/>
      </c>
      <c r="BC39" s="157" t="str">
        <f t="shared" si="116"/>
        <v/>
      </c>
      <c r="BD39" s="157" t="str">
        <f t="shared" si="116"/>
        <v/>
      </c>
      <c r="BE39" s="157" t="str">
        <f t="shared" si="116"/>
        <v/>
      </c>
      <c r="BF39" s="157" t="str">
        <f t="shared" si="116"/>
        <v/>
      </c>
      <c r="BG39" s="157" t="str">
        <f t="shared" si="116"/>
        <v/>
      </c>
      <c r="BH39" s="157" t="str">
        <f t="shared" si="116"/>
        <v/>
      </c>
      <c r="BI39" s="157" t="str">
        <f t="shared" si="116"/>
        <v/>
      </c>
      <c r="BJ39" s="157" t="str">
        <f t="shared" si="116"/>
        <v/>
      </c>
      <c r="BK39" s="157" t="str">
        <f t="shared" si="116"/>
        <v/>
      </c>
      <c r="BL39" s="157" t="str">
        <f t="shared" si="116"/>
        <v/>
      </c>
      <c r="BM39" s="157" t="str">
        <f t="shared" si="116"/>
        <v/>
      </c>
      <c r="BN39" s="157" t="str">
        <f t="shared" si="116"/>
        <v/>
      </c>
      <c r="BO39" s="157" t="str">
        <f t="shared" si="116"/>
        <v/>
      </c>
      <c r="BP39" s="157" t="str">
        <f t="shared" si="116"/>
        <v/>
      </c>
      <c r="BQ39" s="157" t="str">
        <f t="shared" si="116"/>
        <v/>
      </c>
      <c r="BR39" s="157" t="str">
        <f t="shared" si="116"/>
        <v/>
      </c>
      <c r="BS39" s="157" t="str">
        <f t="shared" si="116"/>
        <v/>
      </c>
      <c r="BT39" s="157" t="str">
        <f t="shared" si="116"/>
        <v/>
      </c>
      <c r="BU39" s="157" t="str">
        <f t="shared" si="116"/>
        <v/>
      </c>
      <c r="BV39" s="157" t="str">
        <f t="shared" ref="BV39:DF39" si="117">IF($E32="Sph",IF($D32&gt;0,IF(BV$27&lt;$G32,$D32*(1.5*(BV$27/$G32)-0.5*(BV$27/$G32)^3),$D32),""),IF($E32="Gaus",$D32*(1-EXP(-3*BV$27^2/$G32^2)),$D32*(1-EXP(-3*BV$27/$G32))))</f>
        <v/>
      </c>
      <c r="BW39" s="157" t="str">
        <f t="shared" si="117"/>
        <v/>
      </c>
      <c r="BX39" s="157" t="str">
        <f t="shared" si="117"/>
        <v/>
      </c>
      <c r="BY39" s="157" t="str">
        <f t="shared" si="117"/>
        <v/>
      </c>
      <c r="BZ39" s="157" t="str">
        <f t="shared" si="117"/>
        <v/>
      </c>
      <c r="CA39" s="157" t="str">
        <f t="shared" si="117"/>
        <v/>
      </c>
      <c r="CB39" s="157" t="str">
        <f t="shared" si="117"/>
        <v/>
      </c>
      <c r="CC39" s="157" t="str">
        <f t="shared" si="117"/>
        <v/>
      </c>
      <c r="CD39" s="157" t="str">
        <f t="shared" si="117"/>
        <v/>
      </c>
      <c r="CE39" s="157" t="str">
        <f t="shared" si="117"/>
        <v/>
      </c>
      <c r="CF39" s="157" t="str">
        <f t="shared" si="117"/>
        <v/>
      </c>
      <c r="CG39" s="157" t="str">
        <f t="shared" si="117"/>
        <v/>
      </c>
      <c r="CH39" s="157" t="str">
        <f t="shared" si="117"/>
        <v/>
      </c>
      <c r="CI39" s="157" t="str">
        <f t="shared" si="117"/>
        <v/>
      </c>
      <c r="CJ39" s="157" t="str">
        <f t="shared" si="117"/>
        <v/>
      </c>
      <c r="CK39" s="157" t="str">
        <f t="shared" si="117"/>
        <v/>
      </c>
      <c r="CL39" s="157" t="str">
        <f t="shared" si="117"/>
        <v/>
      </c>
      <c r="CM39" s="157" t="str">
        <f t="shared" si="117"/>
        <v/>
      </c>
      <c r="CN39" s="157" t="str">
        <f t="shared" si="117"/>
        <v/>
      </c>
      <c r="CO39" s="157" t="str">
        <f t="shared" si="117"/>
        <v/>
      </c>
      <c r="CP39" s="157" t="str">
        <f t="shared" si="117"/>
        <v/>
      </c>
      <c r="CQ39" s="157" t="str">
        <f t="shared" si="117"/>
        <v/>
      </c>
      <c r="CR39" s="157" t="str">
        <f t="shared" si="117"/>
        <v/>
      </c>
      <c r="CS39" s="157" t="str">
        <f t="shared" si="117"/>
        <v/>
      </c>
      <c r="CT39" s="157" t="str">
        <f t="shared" si="117"/>
        <v/>
      </c>
      <c r="CU39" s="157" t="str">
        <f t="shared" si="117"/>
        <v/>
      </c>
      <c r="CV39" s="157" t="str">
        <f t="shared" si="117"/>
        <v/>
      </c>
      <c r="CW39" s="157" t="str">
        <f t="shared" si="117"/>
        <v/>
      </c>
      <c r="CX39" s="157" t="str">
        <f t="shared" si="117"/>
        <v/>
      </c>
      <c r="CY39" s="157" t="str">
        <f t="shared" si="117"/>
        <v/>
      </c>
      <c r="CZ39" s="157" t="str">
        <f t="shared" si="117"/>
        <v/>
      </c>
      <c r="DA39" s="157" t="str">
        <f t="shared" si="117"/>
        <v/>
      </c>
      <c r="DB39" s="157" t="str">
        <f t="shared" si="117"/>
        <v/>
      </c>
      <c r="DC39" s="157" t="str">
        <f t="shared" si="117"/>
        <v/>
      </c>
      <c r="DD39" s="157" t="str">
        <f t="shared" si="117"/>
        <v/>
      </c>
      <c r="DE39" s="157" t="str">
        <f t="shared" si="117"/>
        <v/>
      </c>
      <c r="DF39" s="157" t="str">
        <f t="shared" si="117"/>
        <v/>
      </c>
      <c r="DG39" s="25"/>
    </row>
    <row r="40" spans="2:111" x14ac:dyDescent="0.25">
      <c r="B40" s="26"/>
      <c r="C40" s="24"/>
      <c r="D40" s="24"/>
      <c r="E40" s="24"/>
      <c r="F40" s="24"/>
      <c r="G40" s="24"/>
      <c r="H40" s="24"/>
      <c r="I40" s="38">
        <v>3</v>
      </c>
      <c r="J40" s="157" t="str">
        <f t="shared" ref="J40:AO40" si="118">IF($E33="Sph",IF($D33&gt;0,IF(J$27&lt;$G33,$D33*(1.5*(J$27/$G33)-0.5*(J$27/$G33)^3),$D33),""),IF($E33="Gaus",$D33*(1-EXP(-3*J$27^2/$G33^2)),$D33*(1-EXP(-3*J$27/$G33))))</f>
        <v/>
      </c>
      <c r="K40" s="157" t="str">
        <f t="shared" si="118"/>
        <v/>
      </c>
      <c r="L40" s="157" t="str">
        <f t="shared" si="118"/>
        <v/>
      </c>
      <c r="M40" s="157" t="str">
        <f t="shared" si="118"/>
        <v/>
      </c>
      <c r="N40" s="157" t="str">
        <f t="shared" si="118"/>
        <v/>
      </c>
      <c r="O40" s="157" t="str">
        <f t="shared" si="118"/>
        <v/>
      </c>
      <c r="P40" s="157" t="str">
        <f t="shared" si="118"/>
        <v/>
      </c>
      <c r="Q40" s="157" t="str">
        <f t="shared" si="118"/>
        <v/>
      </c>
      <c r="R40" s="157" t="str">
        <f t="shared" si="118"/>
        <v/>
      </c>
      <c r="S40" s="157" t="str">
        <f t="shared" si="118"/>
        <v/>
      </c>
      <c r="T40" s="157" t="str">
        <f t="shared" si="118"/>
        <v/>
      </c>
      <c r="U40" s="157" t="str">
        <f t="shared" si="118"/>
        <v/>
      </c>
      <c r="V40" s="157" t="str">
        <f t="shared" si="118"/>
        <v/>
      </c>
      <c r="W40" s="157" t="str">
        <f t="shared" si="118"/>
        <v/>
      </c>
      <c r="X40" s="157" t="str">
        <f t="shared" si="118"/>
        <v/>
      </c>
      <c r="Y40" s="157" t="str">
        <f t="shared" si="118"/>
        <v/>
      </c>
      <c r="Z40" s="157" t="str">
        <f t="shared" si="118"/>
        <v/>
      </c>
      <c r="AA40" s="157" t="str">
        <f t="shared" si="118"/>
        <v/>
      </c>
      <c r="AB40" s="157" t="str">
        <f t="shared" si="118"/>
        <v/>
      </c>
      <c r="AC40" s="157" t="str">
        <f t="shared" si="118"/>
        <v/>
      </c>
      <c r="AD40" s="157" t="str">
        <f t="shared" si="118"/>
        <v/>
      </c>
      <c r="AE40" s="157" t="str">
        <f t="shared" si="118"/>
        <v/>
      </c>
      <c r="AF40" s="157" t="str">
        <f t="shared" si="118"/>
        <v/>
      </c>
      <c r="AG40" s="157" t="str">
        <f t="shared" si="118"/>
        <v/>
      </c>
      <c r="AH40" s="157" t="str">
        <f t="shared" si="118"/>
        <v/>
      </c>
      <c r="AI40" s="157" t="str">
        <f t="shared" si="118"/>
        <v/>
      </c>
      <c r="AJ40" s="157" t="str">
        <f t="shared" si="118"/>
        <v/>
      </c>
      <c r="AK40" s="157" t="str">
        <f t="shared" si="118"/>
        <v/>
      </c>
      <c r="AL40" s="157" t="str">
        <f t="shared" si="118"/>
        <v/>
      </c>
      <c r="AM40" s="157" t="str">
        <f t="shared" si="118"/>
        <v/>
      </c>
      <c r="AN40" s="157" t="str">
        <f t="shared" si="118"/>
        <v/>
      </c>
      <c r="AO40" s="157" t="str">
        <f t="shared" si="118"/>
        <v/>
      </c>
      <c r="AP40" s="157" t="str">
        <f t="shared" ref="AP40:BU40" si="119">IF($E33="Sph",IF($D33&gt;0,IF(AP$27&lt;$G33,$D33*(1.5*(AP$27/$G33)-0.5*(AP$27/$G33)^3),$D33),""),IF($E33="Gaus",$D33*(1-EXP(-3*AP$27^2/$G33^2)),$D33*(1-EXP(-3*AP$27/$G33))))</f>
        <v/>
      </c>
      <c r="AQ40" s="157" t="str">
        <f t="shared" si="119"/>
        <v/>
      </c>
      <c r="AR40" s="157" t="str">
        <f t="shared" si="119"/>
        <v/>
      </c>
      <c r="AS40" s="157" t="str">
        <f t="shared" si="119"/>
        <v/>
      </c>
      <c r="AT40" s="157" t="str">
        <f t="shared" si="119"/>
        <v/>
      </c>
      <c r="AU40" s="157" t="str">
        <f t="shared" si="119"/>
        <v/>
      </c>
      <c r="AV40" s="157" t="str">
        <f t="shared" si="119"/>
        <v/>
      </c>
      <c r="AW40" s="157" t="str">
        <f t="shared" si="119"/>
        <v/>
      </c>
      <c r="AX40" s="157" t="str">
        <f t="shared" si="119"/>
        <v/>
      </c>
      <c r="AY40" s="157" t="str">
        <f t="shared" si="119"/>
        <v/>
      </c>
      <c r="AZ40" s="157" t="str">
        <f t="shared" si="119"/>
        <v/>
      </c>
      <c r="BA40" s="157" t="str">
        <f t="shared" si="119"/>
        <v/>
      </c>
      <c r="BB40" s="157" t="str">
        <f t="shared" si="119"/>
        <v/>
      </c>
      <c r="BC40" s="157" t="str">
        <f t="shared" si="119"/>
        <v/>
      </c>
      <c r="BD40" s="157" t="str">
        <f t="shared" si="119"/>
        <v/>
      </c>
      <c r="BE40" s="157" t="str">
        <f t="shared" si="119"/>
        <v/>
      </c>
      <c r="BF40" s="157" t="str">
        <f t="shared" si="119"/>
        <v/>
      </c>
      <c r="BG40" s="157" t="str">
        <f t="shared" si="119"/>
        <v/>
      </c>
      <c r="BH40" s="157" t="str">
        <f t="shared" si="119"/>
        <v/>
      </c>
      <c r="BI40" s="157" t="str">
        <f t="shared" si="119"/>
        <v/>
      </c>
      <c r="BJ40" s="157" t="str">
        <f t="shared" si="119"/>
        <v/>
      </c>
      <c r="BK40" s="157" t="str">
        <f t="shared" si="119"/>
        <v/>
      </c>
      <c r="BL40" s="157" t="str">
        <f t="shared" si="119"/>
        <v/>
      </c>
      <c r="BM40" s="157" t="str">
        <f t="shared" si="119"/>
        <v/>
      </c>
      <c r="BN40" s="157" t="str">
        <f t="shared" si="119"/>
        <v/>
      </c>
      <c r="BO40" s="157" t="str">
        <f t="shared" si="119"/>
        <v/>
      </c>
      <c r="BP40" s="157" t="str">
        <f t="shared" si="119"/>
        <v/>
      </c>
      <c r="BQ40" s="157" t="str">
        <f t="shared" si="119"/>
        <v/>
      </c>
      <c r="BR40" s="157" t="str">
        <f t="shared" si="119"/>
        <v/>
      </c>
      <c r="BS40" s="157" t="str">
        <f t="shared" si="119"/>
        <v/>
      </c>
      <c r="BT40" s="157" t="str">
        <f t="shared" si="119"/>
        <v/>
      </c>
      <c r="BU40" s="157" t="str">
        <f t="shared" si="119"/>
        <v/>
      </c>
      <c r="BV40" s="157" t="str">
        <f t="shared" ref="BV40:DF40" si="120">IF($E33="Sph",IF($D33&gt;0,IF(BV$27&lt;$G33,$D33*(1.5*(BV$27/$G33)-0.5*(BV$27/$G33)^3),$D33),""),IF($E33="Gaus",$D33*(1-EXP(-3*BV$27^2/$G33^2)),$D33*(1-EXP(-3*BV$27/$G33))))</f>
        <v/>
      </c>
      <c r="BW40" s="157" t="str">
        <f t="shared" si="120"/>
        <v/>
      </c>
      <c r="BX40" s="157" t="str">
        <f t="shared" si="120"/>
        <v/>
      </c>
      <c r="BY40" s="157" t="str">
        <f t="shared" si="120"/>
        <v/>
      </c>
      <c r="BZ40" s="157" t="str">
        <f t="shared" si="120"/>
        <v/>
      </c>
      <c r="CA40" s="157" t="str">
        <f t="shared" si="120"/>
        <v/>
      </c>
      <c r="CB40" s="157" t="str">
        <f t="shared" si="120"/>
        <v/>
      </c>
      <c r="CC40" s="157" t="str">
        <f t="shared" si="120"/>
        <v/>
      </c>
      <c r="CD40" s="157" t="str">
        <f t="shared" si="120"/>
        <v/>
      </c>
      <c r="CE40" s="157" t="str">
        <f t="shared" si="120"/>
        <v/>
      </c>
      <c r="CF40" s="157" t="str">
        <f t="shared" si="120"/>
        <v/>
      </c>
      <c r="CG40" s="157" t="str">
        <f t="shared" si="120"/>
        <v/>
      </c>
      <c r="CH40" s="157" t="str">
        <f t="shared" si="120"/>
        <v/>
      </c>
      <c r="CI40" s="157" t="str">
        <f t="shared" si="120"/>
        <v/>
      </c>
      <c r="CJ40" s="157" t="str">
        <f t="shared" si="120"/>
        <v/>
      </c>
      <c r="CK40" s="157" t="str">
        <f t="shared" si="120"/>
        <v/>
      </c>
      <c r="CL40" s="157" t="str">
        <f t="shared" si="120"/>
        <v/>
      </c>
      <c r="CM40" s="157" t="str">
        <f t="shared" si="120"/>
        <v/>
      </c>
      <c r="CN40" s="157" t="str">
        <f t="shared" si="120"/>
        <v/>
      </c>
      <c r="CO40" s="157" t="str">
        <f t="shared" si="120"/>
        <v/>
      </c>
      <c r="CP40" s="157" t="str">
        <f t="shared" si="120"/>
        <v/>
      </c>
      <c r="CQ40" s="157" t="str">
        <f t="shared" si="120"/>
        <v/>
      </c>
      <c r="CR40" s="157" t="str">
        <f t="shared" si="120"/>
        <v/>
      </c>
      <c r="CS40" s="157" t="str">
        <f t="shared" si="120"/>
        <v/>
      </c>
      <c r="CT40" s="157" t="str">
        <f t="shared" si="120"/>
        <v/>
      </c>
      <c r="CU40" s="157" t="str">
        <f t="shared" si="120"/>
        <v/>
      </c>
      <c r="CV40" s="157" t="str">
        <f t="shared" si="120"/>
        <v/>
      </c>
      <c r="CW40" s="157" t="str">
        <f t="shared" si="120"/>
        <v/>
      </c>
      <c r="CX40" s="157" t="str">
        <f t="shared" si="120"/>
        <v/>
      </c>
      <c r="CY40" s="157" t="str">
        <f t="shared" si="120"/>
        <v/>
      </c>
      <c r="CZ40" s="157" t="str">
        <f t="shared" si="120"/>
        <v/>
      </c>
      <c r="DA40" s="157" t="str">
        <f t="shared" si="120"/>
        <v/>
      </c>
      <c r="DB40" s="157" t="str">
        <f t="shared" si="120"/>
        <v/>
      </c>
      <c r="DC40" s="157" t="str">
        <f t="shared" si="120"/>
        <v/>
      </c>
      <c r="DD40" s="157" t="str">
        <f t="shared" si="120"/>
        <v/>
      </c>
      <c r="DE40" s="157" t="str">
        <f t="shared" si="120"/>
        <v/>
      </c>
      <c r="DF40" s="157" t="str">
        <f t="shared" si="120"/>
        <v/>
      </c>
      <c r="DG40" s="25"/>
    </row>
    <row r="41" spans="2:111" x14ac:dyDescent="0.25">
      <c r="B41" s="26"/>
      <c r="C41" s="24"/>
      <c r="D41" s="24"/>
      <c r="E41" s="24"/>
      <c r="F41" s="24"/>
      <c r="G41" s="24"/>
      <c r="H41" s="24"/>
      <c r="I41" s="38">
        <v>4</v>
      </c>
      <c r="J41" s="157" t="str">
        <f t="shared" ref="J41:AO41" si="121">IF($E34="Sph",IF($D34&gt;0,IF(J$27&lt;$G34,$D34*(1.5*(J$27/$G34)-0.5*(J$27/$G34)^3),$D34),""),IF($E34="Gaus",$D34*(1-EXP(-3*J$27^2/$G34^2)),$D34*(1-EXP(-3*J$27/$G34))))</f>
        <v/>
      </c>
      <c r="K41" s="157" t="str">
        <f t="shared" si="121"/>
        <v/>
      </c>
      <c r="L41" s="157" t="str">
        <f t="shared" si="121"/>
        <v/>
      </c>
      <c r="M41" s="157" t="str">
        <f t="shared" si="121"/>
        <v/>
      </c>
      <c r="N41" s="157" t="str">
        <f t="shared" si="121"/>
        <v/>
      </c>
      <c r="O41" s="157" t="str">
        <f t="shared" si="121"/>
        <v/>
      </c>
      <c r="P41" s="157" t="str">
        <f t="shared" si="121"/>
        <v/>
      </c>
      <c r="Q41" s="157" t="str">
        <f t="shared" si="121"/>
        <v/>
      </c>
      <c r="R41" s="157" t="str">
        <f t="shared" si="121"/>
        <v/>
      </c>
      <c r="S41" s="157" t="str">
        <f t="shared" si="121"/>
        <v/>
      </c>
      <c r="T41" s="157" t="str">
        <f t="shared" si="121"/>
        <v/>
      </c>
      <c r="U41" s="157" t="str">
        <f t="shared" si="121"/>
        <v/>
      </c>
      <c r="V41" s="157" t="str">
        <f t="shared" si="121"/>
        <v/>
      </c>
      <c r="W41" s="157" t="str">
        <f t="shared" si="121"/>
        <v/>
      </c>
      <c r="X41" s="157" t="str">
        <f t="shared" si="121"/>
        <v/>
      </c>
      <c r="Y41" s="157" t="str">
        <f t="shared" si="121"/>
        <v/>
      </c>
      <c r="Z41" s="157" t="str">
        <f t="shared" si="121"/>
        <v/>
      </c>
      <c r="AA41" s="157" t="str">
        <f t="shared" si="121"/>
        <v/>
      </c>
      <c r="AB41" s="157" t="str">
        <f t="shared" si="121"/>
        <v/>
      </c>
      <c r="AC41" s="157" t="str">
        <f t="shared" si="121"/>
        <v/>
      </c>
      <c r="AD41" s="157" t="str">
        <f t="shared" si="121"/>
        <v/>
      </c>
      <c r="AE41" s="157" t="str">
        <f t="shared" si="121"/>
        <v/>
      </c>
      <c r="AF41" s="157" t="str">
        <f t="shared" si="121"/>
        <v/>
      </c>
      <c r="AG41" s="157" t="str">
        <f t="shared" si="121"/>
        <v/>
      </c>
      <c r="AH41" s="157" t="str">
        <f t="shared" si="121"/>
        <v/>
      </c>
      <c r="AI41" s="157" t="str">
        <f t="shared" si="121"/>
        <v/>
      </c>
      <c r="AJ41" s="157" t="str">
        <f t="shared" si="121"/>
        <v/>
      </c>
      <c r="AK41" s="157" t="str">
        <f t="shared" si="121"/>
        <v/>
      </c>
      <c r="AL41" s="157" t="str">
        <f t="shared" si="121"/>
        <v/>
      </c>
      <c r="AM41" s="157" t="str">
        <f t="shared" si="121"/>
        <v/>
      </c>
      <c r="AN41" s="157" t="str">
        <f t="shared" si="121"/>
        <v/>
      </c>
      <c r="AO41" s="157" t="str">
        <f t="shared" si="121"/>
        <v/>
      </c>
      <c r="AP41" s="157" t="str">
        <f t="shared" ref="AP41:BU41" si="122">IF($E34="Sph",IF($D34&gt;0,IF(AP$27&lt;$G34,$D34*(1.5*(AP$27/$G34)-0.5*(AP$27/$G34)^3),$D34),""),IF($E34="Gaus",$D34*(1-EXP(-3*AP$27^2/$G34^2)),$D34*(1-EXP(-3*AP$27/$G34))))</f>
        <v/>
      </c>
      <c r="AQ41" s="157" t="str">
        <f t="shared" si="122"/>
        <v/>
      </c>
      <c r="AR41" s="157" t="str">
        <f t="shared" si="122"/>
        <v/>
      </c>
      <c r="AS41" s="157" t="str">
        <f t="shared" si="122"/>
        <v/>
      </c>
      <c r="AT41" s="157" t="str">
        <f t="shared" si="122"/>
        <v/>
      </c>
      <c r="AU41" s="157" t="str">
        <f t="shared" si="122"/>
        <v/>
      </c>
      <c r="AV41" s="157" t="str">
        <f t="shared" si="122"/>
        <v/>
      </c>
      <c r="AW41" s="157" t="str">
        <f t="shared" si="122"/>
        <v/>
      </c>
      <c r="AX41" s="157" t="str">
        <f t="shared" si="122"/>
        <v/>
      </c>
      <c r="AY41" s="157" t="str">
        <f t="shared" si="122"/>
        <v/>
      </c>
      <c r="AZ41" s="157" t="str">
        <f t="shared" si="122"/>
        <v/>
      </c>
      <c r="BA41" s="157" t="str">
        <f t="shared" si="122"/>
        <v/>
      </c>
      <c r="BB41" s="157" t="str">
        <f t="shared" si="122"/>
        <v/>
      </c>
      <c r="BC41" s="157" t="str">
        <f t="shared" si="122"/>
        <v/>
      </c>
      <c r="BD41" s="157" t="str">
        <f t="shared" si="122"/>
        <v/>
      </c>
      <c r="BE41" s="157" t="str">
        <f t="shared" si="122"/>
        <v/>
      </c>
      <c r="BF41" s="157" t="str">
        <f t="shared" si="122"/>
        <v/>
      </c>
      <c r="BG41" s="157" t="str">
        <f t="shared" si="122"/>
        <v/>
      </c>
      <c r="BH41" s="157" t="str">
        <f t="shared" si="122"/>
        <v/>
      </c>
      <c r="BI41" s="157" t="str">
        <f t="shared" si="122"/>
        <v/>
      </c>
      <c r="BJ41" s="157" t="str">
        <f t="shared" si="122"/>
        <v/>
      </c>
      <c r="BK41" s="157" t="str">
        <f t="shared" si="122"/>
        <v/>
      </c>
      <c r="BL41" s="157" t="str">
        <f t="shared" si="122"/>
        <v/>
      </c>
      <c r="BM41" s="157" t="str">
        <f t="shared" si="122"/>
        <v/>
      </c>
      <c r="BN41" s="157" t="str">
        <f t="shared" si="122"/>
        <v/>
      </c>
      <c r="BO41" s="157" t="str">
        <f t="shared" si="122"/>
        <v/>
      </c>
      <c r="BP41" s="157" t="str">
        <f t="shared" si="122"/>
        <v/>
      </c>
      <c r="BQ41" s="157" t="str">
        <f t="shared" si="122"/>
        <v/>
      </c>
      <c r="BR41" s="157" t="str">
        <f t="shared" si="122"/>
        <v/>
      </c>
      <c r="BS41" s="157" t="str">
        <f t="shared" si="122"/>
        <v/>
      </c>
      <c r="BT41" s="157" t="str">
        <f t="shared" si="122"/>
        <v/>
      </c>
      <c r="BU41" s="157" t="str">
        <f t="shared" si="122"/>
        <v/>
      </c>
      <c r="BV41" s="157" t="str">
        <f t="shared" ref="BV41:DF41" si="123">IF($E34="Sph",IF($D34&gt;0,IF(BV$27&lt;$G34,$D34*(1.5*(BV$27/$G34)-0.5*(BV$27/$G34)^3),$D34),""),IF($E34="Gaus",$D34*(1-EXP(-3*BV$27^2/$G34^2)),$D34*(1-EXP(-3*BV$27/$G34))))</f>
        <v/>
      </c>
      <c r="BW41" s="157" t="str">
        <f t="shared" si="123"/>
        <v/>
      </c>
      <c r="BX41" s="157" t="str">
        <f t="shared" si="123"/>
        <v/>
      </c>
      <c r="BY41" s="157" t="str">
        <f t="shared" si="123"/>
        <v/>
      </c>
      <c r="BZ41" s="157" t="str">
        <f t="shared" si="123"/>
        <v/>
      </c>
      <c r="CA41" s="157" t="str">
        <f t="shared" si="123"/>
        <v/>
      </c>
      <c r="CB41" s="157" t="str">
        <f t="shared" si="123"/>
        <v/>
      </c>
      <c r="CC41" s="157" t="str">
        <f t="shared" si="123"/>
        <v/>
      </c>
      <c r="CD41" s="157" t="str">
        <f t="shared" si="123"/>
        <v/>
      </c>
      <c r="CE41" s="157" t="str">
        <f t="shared" si="123"/>
        <v/>
      </c>
      <c r="CF41" s="157" t="str">
        <f t="shared" si="123"/>
        <v/>
      </c>
      <c r="CG41" s="157" t="str">
        <f t="shared" si="123"/>
        <v/>
      </c>
      <c r="CH41" s="157" t="str">
        <f t="shared" si="123"/>
        <v/>
      </c>
      <c r="CI41" s="157" t="str">
        <f t="shared" si="123"/>
        <v/>
      </c>
      <c r="CJ41" s="157" t="str">
        <f t="shared" si="123"/>
        <v/>
      </c>
      <c r="CK41" s="157" t="str">
        <f t="shared" si="123"/>
        <v/>
      </c>
      <c r="CL41" s="157" t="str">
        <f t="shared" si="123"/>
        <v/>
      </c>
      <c r="CM41" s="157" t="str">
        <f t="shared" si="123"/>
        <v/>
      </c>
      <c r="CN41" s="157" t="str">
        <f t="shared" si="123"/>
        <v/>
      </c>
      <c r="CO41" s="157" t="str">
        <f t="shared" si="123"/>
        <v/>
      </c>
      <c r="CP41" s="157" t="str">
        <f t="shared" si="123"/>
        <v/>
      </c>
      <c r="CQ41" s="157" t="str">
        <f t="shared" si="123"/>
        <v/>
      </c>
      <c r="CR41" s="157" t="str">
        <f t="shared" si="123"/>
        <v/>
      </c>
      <c r="CS41" s="157" t="str">
        <f t="shared" si="123"/>
        <v/>
      </c>
      <c r="CT41" s="157" t="str">
        <f t="shared" si="123"/>
        <v/>
      </c>
      <c r="CU41" s="157" t="str">
        <f t="shared" si="123"/>
        <v/>
      </c>
      <c r="CV41" s="157" t="str">
        <f t="shared" si="123"/>
        <v/>
      </c>
      <c r="CW41" s="157" t="str">
        <f t="shared" si="123"/>
        <v/>
      </c>
      <c r="CX41" s="157" t="str">
        <f t="shared" si="123"/>
        <v/>
      </c>
      <c r="CY41" s="157" t="str">
        <f t="shared" si="123"/>
        <v/>
      </c>
      <c r="CZ41" s="157" t="str">
        <f t="shared" si="123"/>
        <v/>
      </c>
      <c r="DA41" s="157" t="str">
        <f t="shared" si="123"/>
        <v/>
      </c>
      <c r="DB41" s="157" t="str">
        <f t="shared" si="123"/>
        <v/>
      </c>
      <c r="DC41" s="157" t="str">
        <f t="shared" si="123"/>
        <v/>
      </c>
      <c r="DD41" s="157" t="str">
        <f t="shared" si="123"/>
        <v/>
      </c>
      <c r="DE41" s="157" t="str">
        <f t="shared" si="123"/>
        <v/>
      </c>
      <c r="DF41" s="157" t="str">
        <f t="shared" si="123"/>
        <v/>
      </c>
      <c r="DG41" s="25"/>
    </row>
    <row r="42" spans="2:111" x14ac:dyDescent="0.25">
      <c r="B42" s="26"/>
      <c r="C42" s="24"/>
      <c r="D42" s="24"/>
      <c r="E42" s="24"/>
      <c r="F42" s="24"/>
      <c r="G42" s="24"/>
      <c r="H42" s="24"/>
      <c r="I42" s="158" t="s">
        <v>62</v>
      </c>
      <c r="J42" s="159">
        <f>SUM(J37:J41)</f>
        <v>0</v>
      </c>
      <c r="K42" s="159">
        <f t="shared" ref="K42" si="124">SUM(K37:K41)</f>
        <v>0</v>
      </c>
      <c r="L42" s="159">
        <f t="shared" ref="L42" si="125">SUM(L37:L41)</f>
        <v>0</v>
      </c>
      <c r="M42" s="159">
        <f t="shared" ref="M42" si="126">SUM(M37:M41)</f>
        <v>0</v>
      </c>
      <c r="N42" s="159">
        <f t="shared" ref="N42" si="127">SUM(N37:N41)</f>
        <v>0</v>
      </c>
      <c r="O42" s="159">
        <f t="shared" ref="O42" si="128">SUM(O37:O41)</f>
        <v>0</v>
      </c>
      <c r="P42" s="159">
        <f t="shared" ref="P42" si="129">SUM(P37:P41)</f>
        <v>0</v>
      </c>
      <c r="Q42" s="159">
        <f t="shared" ref="Q42" si="130">SUM(Q37:Q41)</f>
        <v>0</v>
      </c>
      <c r="R42" s="159">
        <f t="shared" ref="R42" si="131">SUM(R37:R41)</f>
        <v>0</v>
      </c>
      <c r="S42" s="159">
        <f t="shared" ref="S42" si="132">SUM(S37:S41)</f>
        <v>0</v>
      </c>
      <c r="T42" s="159">
        <f t="shared" ref="T42" si="133">SUM(T37:T41)</f>
        <v>0</v>
      </c>
      <c r="U42" s="159">
        <f t="shared" ref="U42" si="134">SUM(U37:U41)</f>
        <v>0</v>
      </c>
      <c r="V42" s="159">
        <f t="shared" ref="V42" si="135">SUM(V37:V41)</f>
        <v>0</v>
      </c>
      <c r="W42" s="159">
        <f t="shared" ref="W42" si="136">SUM(W37:W41)</f>
        <v>0</v>
      </c>
      <c r="X42" s="159">
        <f t="shared" ref="X42" si="137">SUM(X37:X41)</f>
        <v>0</v>
      </c>
      <c r="Y42" s="159">
        <f t="shared" ref="Y42" si="138">SUM(Y37:Y41)</f>
        <v>0</v>
      </c>
      <c r="Z42" s="159">
        <f t="shared" ref="Z42" si="139">SUM(Z37:Z41)</f>
        <v>0</v>
      </c>
      <c r="AA42" s="159">
        <f t="shared" ref="AA42" si="140">SUM(AA37:AA41)</f>
        <v>0</v>
      </c>
      <c r="AB42" s="159">
        <f t="shared" ref="AB42" si="141">SUM(AB37:AB41)</f>
        <v>0</v>
      </c>
      <c r="AC42" s="159">
        <f t="shared" ref="AC42" si="142">SUM(AC37:AC41)</f>
        <v>0</v>
      </c>
      <c r="AD42" s="159">
        <f t="shared" ref="AD42" si="143">SUM(AD37:AD41)</f>
        <v>0</v>
      </c>
      <c r="AE42" s="159">
        <f t="shared" ref="AE42" si="144">SUM(AE37:AE41)</f>
        <v>0</v>
      </c>
      <c r="AF42" s="159">
        <f t="shared" ref="AF42" si="145">SUM(AF37:AF41)</f>
        <v>0</v>
      </c>
      <c r="AG42" s="159">
        <f t="shared" ref="AG42" si="146">SUM(AG37:AG41)</f>
        <v>0</v>
      </c>
      <c r="AH42" s="159">
        <f t="shared" ref="AH42" si="147">SUM(AH37:AH41)</f>
        <v>0</v>
      </c>
      <c r="AI42" s="159">
        <f t="shared" ref="AI42" si="148">SUM(AI37:AI41)</f>
        <v>0</v>
      </c>
      <c r="AJ42" s="159">
        <f t="shared" ref="AJ42" si="149">SUM(AJ37:AJ41)</f>
        <v>0</v>
      </c>
      <c r="AK42" s="159">
        <f t="shared" ref="AK42" si="150">SUM(AK37:AK41)</f>
        <v>0</v>
      </c>
      <c r="AL42" s="159">
        <f t="shared" ref="AL42" si="151">SUM(AL37:AL41)</f>
        <v>0</v>
      </c>
      <c r="AM42" s="159">
        <f t="shared" ref="AM42" si="152">SUM(AM37:AM41)</f>
        <v>0</v>
      </c>
      <c r="AN42" s="159">
        <f t="shared" ref="AN42" si="153">SUM(AN37:AN41)</f>
        <v>0</v>
      </c>
      <c r="AO42" s="159">
        <f t="shared" ref="AO42" si="154">SUM(AO37:AO41)</f>
        <v>0</v>
      </c>
      <c r="AP42" s="159">
        <f t="shared" ref="AP42" si="155">SUM(AP37:AP41)</f>
        <v>0</v>
      </c>
      <c r="AQ42" s="159">
        <f t="shared" ref="AQ42" si="156">SUM(AQ37:AQ41)</f>
        <v>0</v>
      </c>
      <c r="AR42" s="159">
        <f t="shared" ref="AR42" si="157">SUM(AR37:AR41)</f>
        <v>0</v>
      </c>
      <c r="AS42" s="159">
        <f t="shared" ref="AS42" si="158">SUM(AS37:AS41)</f>
        <v>0</v>
      </c>
      <c r="AT42" s="159">
        <f t="shared" ref="AT42" si="159">SUM(AT37:AT41)</f>
        <v>0</v>
      </c>
      <c r="AU42" s="159">
        <f t="shared" ref="AU42" si="160">SUM(AU37:AU41)</f>
        <v>0</v>
      </c>
      <c r="AV42" s="159">
        <f t="shared" ref="AV42" si="161">SUM(AV37:AV41)</f>
        <v>0</v>
      </c>
      <c r="AW42" s="159">
        <f t="shared" ref="AW42" si="162">SUM(AW37:AW41)</f>
        <v>0</v>
      </c>
      <c r="AX42" s="159">
        <f t="shared" ref="AX42" si="163">SUM(AX37:AX41)</f>
        <v>0</v>
      </c>
      <c r="AY42" s="159">
        <f t="shared" ref="AY42" si="164">SUM(AY37:AY41)</f>
        <v>0</v>
      </c>
      <c r="AZ42" s="159">
        <f t="shared" ref="AZ42" si="165">SUM(AZ37:AZ41)</f>
        <v>0</v>
      </c>
      <c r="BA42" s="159">
        <f t="shared" ref="BA42" si="166">SUM(BA37:BA41)</f>
        <v>0</v>
      </c>
      <c r="BB42" s="159">
        <f t="shared" ref="BB42" si="167">SUM(BB37:BB41)</f>
        <v>0</v>
      </c>
      <c r="BC42" s="159">
        <f t="shared" ref="BC42" si="168">SUM(BC37:BC41)</f>
        <v>0</v>
      </c>
      <c r="BD42" s="159">
        <f t="shared" ref="BD42" si="169">SUM(BD37:BD41)</f>
        <v>0</v>
      </c>
      <c r="BE42" s="159">
        <f t="shared" ref="BE42" si="170">SUM(BE37:BE41)</f>
        <v>0</v>
      </c>
      <c r="BF42" s="159">
        <f t="shared" ref="BF42" si="171">SUM(BF37:BF41)</f>
        <v>0</v>
      </c>
      <c r="BG42" s="159">
        <f t="shared" ref="BG42" si="172">SUM(BG37:BG41)</f>
        <v>0</v>
      </c>
      <c r="BH42" s="159">
        <f t="shared" ref="BH42" si="173">SUM(BH37:BH41)</f>
        <v>0</v>
      </c>
      <c r="BI42" s="159">
        <f t="shared" ref="BI42" si="174">SUM(BI37:BI41)</f>
        <v>0</v>
      </c>
      <c r="BJ42" s="159">
        <f t="shared" ref="BJ42" si="175">SUM(BJ37:BJ41)</f>
        <v>0</v>
      </c>
      <c r="BK42" s="159">
        <f t="shared" ref="BK42" si="176">SUM(BK37:BK41)</f>
        <v>0</v>
      </c>
      <c r="BL42" s="159">
        <f t="shared" ref="BL42" si="177">SUM(BL37:BL41)</f>
        <v>0</v>
      </c>
      <c r="BM42" s="159">
        <f t="shared" ref="BM42" si="178">SUM(BM37:BM41)</f>
        <v>0</v>
      </c>
      <c r="BN42" s="159">
        <f t="shared" ref="BN42" si="179">SUM(BN37:BN41)</f>
        <v>0</v>
      </c>
      <c r="BO42" s="159">
        <f t="shared" ref="BO42" si="180">SUM(BO37:BO41)</f>
        <v>0</v>
      </c>
      <c r="BP42" s="159">
        <f t="shared" ref="BP42" si="181">SUM(BP37:BP41)</f>
        <v>0</v>
      </c>
      <c r="BQ42" s="159">
        <f t="shared" ref="BQ42" si="182">SUM(BQ37:BQ41)</f>
        <v>0</v>
      </c>
      <c r="BR42" s="159">
        <f t="shared" ref="BR42" si="183">SUM(BR37:BR41)</f>
        <v>0</v>
      </c>
      <c r="BS42" s="159">
        <f t="shared" ref="BS42" si="184">SUM(BS37:BS41)</f>
        <v>0</v>
      </c>
      <c r="BT42" s="159">
        <f t="shared" ref="BT42" si="185">SUM(BT37:BT41)</f>
        <v>0</v>
      </c>
      <c r="BU42" s="159">
        <f t="shared" ref="BU42" si="186">SUM(BU37:BU41)</f>
        <v>0</v>
      </c>
      <c r="BV42" s="159">
        <f t="shared" ref="BV42" si="187">SUM(BV37:BV41)</f>
        <v>0</v>
      </c>
      <c r="BW42" s="159">
        <f t="shared" ref="BW42" si="188">SUM(BW37:BW41)</f>
        <v>0</v>
      </c>
      <c r="BX42" s="159">
        <f t="shared" ref="BX42" si="189">SUM(BX37:BX41)</f>
        <v>0</v>
      </c>
      <c r="BY42" s="159">
        <f t="shared" ref="BY42" si="190">SUM(BY37:BY41)</f>
        <v>0</v>
      </c>
      <c r="BZ42" s="159">
        <f t="shared" ref="BZ42" si="191">SUM(BZ37:BZ41)</f>
        <v>0</v>
      </c>
      <c r="CA42" s="159">
        <f t="shared" ref="CA42" si="192">SUM(CA37:CA41)</f>
        <v>0</v>
      </c>
      <c r="CB42" s="159">
        <f t="shared" ref="CB42" si="193">SUM(CB37:CB41)</f>
        <v>0</v>
      </c>
      <c r="CC42" s="159">
        <f t="shared" ref="CC42" si="194">SUM(CC37:CC41)</f>
        <v>0</v>
      </c>
      <c r="CD42" s="159">
        <f t="shared" ref="CD42" si="195">SUM(CD37:CD41)</f>
        <v>0</v>
      </c>
      <c r="CE42" s="159">
        <f t="shared" ref="CE42" si="196">SUM(CE37:CE41)</f>
        <v>0</v>
      </c>
      <c r="CF42" s="159">
        <f t="shared" ref="CF42" si="197">SUM(CF37:CF41)</f>
        <v>0</v>
      </c>
      <c r="CG42" s="159">
        <f t="shared" ref="CG42" si="198">SUM(CG37:CG41)</f>
        <v>0</v>
      </c>
      <c r="CH42" s="159">
        <f t="shared" ref="CH42" si="199">SUM(CH37:CH41)</f>
        <v>0</v>
      </c>
      <c r="CI42" s="159">
        <f t="shared" ref="CI42" si="200">SUM(CI37:CI41)</f>
        <v>0</v>
      </c>
      <c r="CJ42" s="159">
        <f t="shared" ref="CJ42" si="201">SUM(CJ37:CJ41)</f>
        <v>0</v>
      </c>
      <c r="CK42" s="159">
        <f t="shared" ref="CK42" si="202">SUM(CK37:CK41)</f>
        <v>0</v>
      </c>
      <c r="CL42" s="159">
        <f t="shared" ref="CL42" si="203">SUM(CL37:CL41)</f>
        <v>0</v>
      </c>
      <c r="CM42" s="159">
        <f t="shared" ref="CM42" si="204">SUM(CM37:CM41)</f>
        <v>0</v>
      </c>
      <c r="CN42" s="159">
        <f t="shared" ref="CN42" si="205">SUM(CN37:CN41)</f>
        <v>0</v>
      </c>
      <c r="CO42" s="159">
        <f t="shared" ref="CO42" si="206">SUM(CO37:CO41)</f>
        <v>0</v>
      </c>
      <c r="CP42" s="159">
        <f t="shared" ref="CP42" si="207">SUM(CP37:CP41)</f>
        <v>0</v>
      </c>
      <c r="CQ42" s="159">
        <f t="shared" ref="CQ42" si="208">SUM(CQ37:CQ41)</f>
        <v>0</v>
      </c>
      <c r="CR42" s="159">
        <f t="shared" ref="CR42" si="209">SUM(CR37:CR41)</f>
        <v>0</v>
      </c>
      <c r="CS42" s="159">
        <f t="shared" ref="CS42" si="210">SUM(CS37:CS41)</f>
        <v>0</v>
      </c>
      <c r="CT42" s="159">
        <f t="shared" ref="CT42" si="211">SUM(CT37:CT41)</f>
        <v>0</v>
      </c>
      <c r="CU42" s="159">
        <f t="shared" ref="CU42" si="212">SUM(CU37:CU41)</f>
        <v>0</v>
      </c>
      <c r="CV42" s="159">
        <f t="shared" ref="CV42" si="213">SUM(CV37:CV41)</f>
        <v>0</v>
      </c>
      <c r="CW42" s="159">
        <f t="shared" ref="CW42" si="214">SUM(CW37:CW41)</f>
        <v>0</v>
      </c>
      <c r="CX42" s="159">
        <f t="shared" ref="CX42" si="215">SUM(CX37:CX41)</f>
        <v>0</v>
      </c>
      <c r="CY42" s="159">
        <f t="shared" ref="CY42" si="216">SUM(CY37:CY41)</f>
        <v>0</v>
      </c>
      <c r="CZ42" s="159">
        <f t="shared" ref="CZ42" si="217">SUM(CZ37:CZ41)</f>
        <v>0</v>
      </c>
      <c r="DA42" s="159">
        <f t="shared" ref="DA42" si="218">SUM(DA37:DA41)</f>
        <v>0</v>
      </c>
      <c r="DB42" s="159">
        <f t="shared" ref="DB42" si="219">SUM(DB37:DB41)</f>
        <v>0</v>
      </c>
      <c r="DC42" s="159">
        <f t="shared" ref="DC42" si="220">SUM(DC37:DC41)</f>
        <v>0</v>
      </c>
      <c r="DD42" s="159">
        <f t="shared" ref="DD42" si="221">SUM(DD37:DD41)</f>
        <v>0</v>
      </c>
      <c r="DE42" s="159">
        <f t="shared" ref="DE42" si="222">SUM(DE37:DE41)</f>
        <v>0</v>
      </c>
      <c r="DF42" s="159">
        <f t="shared" ref="DF42" si="223">SUM(DF37:DF41)</f>
        <v>0</v>
      </c>
      <c r="DG42" s="25"/>
    </row>
    <row r="43" spans="2:111" x14ac:dyDescent="0.25">
      <c r="B43" s="26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5"/>
    </row>
    <row r="44" spans="2:111" ht="15.75" thickBot="1" x14ac:dyDescent="0.3">
      <c r="B44" s="10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3"/>
    </row>
    <row r="45" spans="2:111" s="88" customFormat="1" x14ac:dyDescent="0.25"/>
    <row r="46" spans="2:111" s="88" customFormat="1" x14ac:dyDescent="0.25"/>
    <row r="47" spans="2:111" s="88" customFormat="1" x14ac:dyDescent="0.25"/>
    <row r="48" spans="2:111" s="88" customFormat="1" x14ac:dyDescent="0.25"/>
    <row r="49" s="88" customFormat="1" x14ac:dyDescent="0.25"/>
    <row r="50" s="88" customFormat="1" x14ac:dyDescent="0.25"/>
    <row r="51" s="88" customFormat="1" x14ac:dyDescent="0.25"/>
    <row r="52" s="88" customFormat="1" x14ac:dyDescent="0.25"/>
    <row r="53" s="88" customFormat="1" x14ac:dyDescent="0.25"/>
    <row r="54" s="88" customFormat="1" x14ac:dyDescent="0.25"/>
    <row r="55" s="88" customFormat="1" x14ac:dyDescent="0.25"/>
    <row r="56" s="88" customFormat="1" x14ac:dyDescent="0.25"/>
    <row r="57" s="88" customFormat="1" x14ac:dyDescent="0.25"/>
    <row r="58" s="88" customFormat="1" x14ac:dyDescent="0.25"/>
    <row r="59" s="88" customFormat="1" x14ac:dyDescent="0.25"/>
    <row r="60" s="88" customFormat="1" x14ac:dyDescent="0.25"/>
    <row r="61" s="88" customFormat="1" x14ac:dyDescent="0.25"/>
    <row r="62" s="88" customFormat="1" x14ac:dyDescent="0.25"/>
    <row r="63" s="88" customFormat="1" x14ac:dyDescent="0.25"/>
    <row r="64" s="88" customFormat="1" x14ac:dyDescent="0.25"/>
    <row r="65" spans="4:4" s="88" customFormat="1" x14ac:dyDescent="0.25"/>
    <row r="66" spans="4:4" s="88" customFormat="1" x14ac:dyDescent="0.25"/>
    <row r="67" spans="4:4" s="88" customFormat="1" x14ac:dyDescent="0.25"/>
    <row r="68" spans="4:4" s="88" customFormat="1" x14ac:dyDescent="0.25"/>
    <row r="69" spans="4:4" s="88" customFormat="1" x14ac:dyDescent="0.25"/>
    <row r="70" spans="4:4" s="88" customFormat="1" x14ac:dyDescent="0.25"/>
    <row r="71" spans="4:4" s="88" customFormat="1" x14ac:dyDescent="0.25">
      <c r="D71" s="88" t="s">
        <v>60</v>
      </c>
    </row>
    <row r="72" spans="4:4" s="88" customFormat="1" x14ac:dyDescent="0.25">
      <c r="D72" s="88" t="s">
        <v>63</v>
      </c>
    </row>
    <row r="73" spans="4:4" s="88" customFormat="1" x14ac:dyDescent="0.25">
      <c r="D73" s="88" t="s">
        <v>64</v>
      </c>
    </row>
    <row r="74" spans="4:4" s="88" customFormat="1" x14ac:dyDescent="0.25"/>
    <row r="75" spans="4:4" s="88" customFormat="1" x14ac:dyDescent="0.25"/>
    <row r="76" spans="4:4" s="88" customFormat="1" x14ac:dyDescent="0.25"/>
    <row r="77" spans="4:4" s="88" customFormat="1" x14ac:dyDescent="0.25"/>
    <row r="78" spans="4:4" s="88" customFormat="1" x14ac:dyDescent="0.25"/>
    <row r="79" spans="4:4" s="88" customFormat="1" x14ac:dyDescent="0.25"/>
    <row r="80" spans="4:4" s="88" customFormat="1" x14ac:dyDescent="0.25"/>
    <row r="81" s="88" customFormat="1" x14ac:dyDescent="0.25"/>
    <row r="82" s="88" customFormat="1" x14ac:dyDescent="0.25"/>
    <row r="83" s="88" customFormat="1" x14ac:dyDescent="0.25"/>
    <row r="84" s="88" customFormat="1" x14ac:dyDescent="0.25"/>
    <row r="85" s="88" customFormat="1" x14ac:dyDescent="0.25"/>
    <row r="86" s="88" customFormat="1" x14ac:dyDescent="0.25"/>
    <row r="87" s="88" customFormat="1" x14ac:dyDescent="0.25"/>
    <row r="88" s="88" customFormat="1" x14ac:dyDescent="0.25"/>
    <row r="89" s="88" customFormat="1" x14ac:dyDescent="0.25"/>
    <row r="90" s="88" customFormat="1" x14ac:dyDescent="0.25"/>
    <row r="91" s="88" customFormat="1" x14ac:dyDescent="0.25"/>
    <row r="92" s="88" customFormat="1" x14ac:dyDescent="0.25"/>
    <row r="93" s="88" customFormat="1" x14ac:dyDescent="0.25"/>
    <row r="94" s="88" customFormat="1" x14ac:dyDescent="0.25"/>
    <row r="95" s="88" customFormat="1" x14ac:dyDescent="0.25"/>
    <row r="96" s="88" customFormat="1" x14ac:dyDescent="0.25"/>
    <row r="97" s="88" customFormat="1" x14ac:dyDescent="0.25"/>
    <row r="98" s="88" customFormat="1" x14ac:dyDescent="0.25"/>
    <row r="99" s="88" customFormat="1" x14ac:dyDescent="0.25"/>
    <row r="100" s="88" customFormat="1" x14ac:dyDescent="0.25"/>
    <row r="101" s="88" customFormat="1" x14ac:dyDescent="0.25"/>
    <row r="102" s="88" customFormat="1" x14ac:dyDescent="0.25"/>
    <row r="103" s="88" customFormat="1" x14ac:dyDescent="0.25"/>
    <row r="104" s="88" customFormat="1" x14ac:dyDescent="0.25"/>
    <row r="105" s="88" customFormat="1" x14ac:dyDescent="0.25"/>
    <row r="106" s="88" customFormat="1" x14ac:dyDescent="0.25"/>
    <row r="107" s="88" customFormat="1" x14ac:dyDescent="0.25"/>
    <row r="108" s="88" customFormat="1" x14ac:dyDescent="0.25"/>
    <row r="109" s="88" customFormat="1" x14ac:dyDescent="0.25"/>
    <row r="110" s="88" customFormat="1" x14ac:dyDescent="0.25"/>
    <row r="111" s="88" customFormat="1" x14ac:dyDescent="0.25"/>
    <row r="112" s="88" customFormat="1" x14ac:dyDescent="0.25"/>
    <row r="113" s="88" customFormat="1" x14ac:dyDescent="0.25"/>
    <row r="114" s="88" customFormat="1" x14ac:dyDescent="0.25"/>
    <row r="115" s="88" customFormat="1" x14ac:dyDescent="0.25"/>
    <row r="116" s="88" customFormat="1" x14ac:dyDescent="0.25"/>
    <row r="117" s="88" customFormat="1" x14ac:dyDescent="0.25"/>
    <row r="118" s="88" customFormat="1" x14ac:dyDescent="0.25"/>
    <row r="119" s="88" customFormat="1" x14ac:dyDescent="0.25"/>
    <row r="120" s="88" customFormat="1" x14ac:dyDescent="0.25"/>
    <row r="121" s="88" customFormat="1" x14ac:dyDescent="0.25"/>
    <row r="122" s="88" customFormat="1" x14ac:dyDescent="0.25"/>
    <row r="123" s="88" customFormat="1" x14ac:dyDescent="0.25"/>
    <row r="124" s="88" customFormat="1" x14ac:dyDescent="0.25"/>
    <row r="125" s="88" customFormat="1" x14ac:dyDescent="0.25"/>
    <row r="126" s="88" customFormat="1" x14ac:dyDescent="0.25"/>
    <row r="127" s="88" customFormat="1" x14ac:dyDescent="0.25"/>
    <row r="128" s="88" customFormat="1" x14ac:dyDescent="0.25"/>
    <row r="129" s="88" customFormat="1" x14ac:dyDescent="0.25"/>
    <row r="130" s="88" customFormat="1" x14ac:dyDescent="0.25"/>
    <row r="131" s="88" customFormat="1" x14ac:dyDescent="0.25"/>
    <row r="132" s="88" customFormat="1" x14ac:dyDescent="0.25"/>
    <row r="133" s="88" customFormat="1" x14ac:dyDescent="0.25"/>
    <row r="134" s="88" customFormat="1" x14ac:dyDescent="0.25"/>
    <row r="135" s="88" customFormat="1" x14ac:dyDescent="0.25"/>
    <row r="136" s="88" customFormat="1" x14ac:dyDescent="0.25"/>
    <row r="137" s="88" customFormat="1" x14ac:dyDescent="0.25"/>
    <row r="138" s="88" customFormat="1" x14ac:dyDescent="0.25"/>
    <row r="139" s="88" customFormat="1" x14ac:dyDescent="0.25"/>
    <row r="140" s="88" customFormat="1" x14ac:dyDescent="0.25"/>
    <row r="141" s="88" customFormat="1" x14ac:dyDescent="0.25"/>
    <row r="142" s="88" customFormat="1" x14ac:dyDescent="0.25"/>
    <row r="143" s="88" customFormat="1" x14ac:dyDescent="0.25"/>
    <row r="144" s="88" customFormat="1" x14ac:dyDescent="0.25"/>
    <row r="145" s="88" customFormat="1" x14ac:dyDescent="0.25"/>
    <row r="146" s="88" customFormat="1" x14ac:dyDescent="0.25"/>
    <row r="147" s="88" customFormat="1" x14ac:dyDescent="0.25"/>
    <row r="148" s="88" customFormat="1" x14ac:dyDescent="0.25"/>
    <row r="149" s="88" customFormat="1" x14ac:dyDescent="0.25"/>
    <row r="150" s="88" customFormat="1" x14ac:dyDescent="0.25"/>
    <row r="151" s="88" customFormat="1" x14ac:dyDescent="0.25"/>
    <row r="152" s="88" customFormat="1" x14ac:dyDescent="0.25"/>
    <row r="153" s="88" customFormat="1" x14ac:dyDescent="0.25"/>
    <row r="154" s="88" customFormat="1" x14ac:dyDescent="0.25"/>
    <row r="155" s="88" customFormat="1" x14ac:dyDescent="0.25"/>
    <row r="156" s="88" customFormat="1" x14ac:dyDescent="0.25"/>
    <row r="157" s="88" customFormat="1" x14ac:dyDescent="0.25"/>
    <row r="158" s="88" customFormat="1" x14ac:dyDescent="0.25"/>
    <row r="159" s="88" customFormat="1" x14ac:dyDescent="0.25"/>
    <row r="160" s="88" customFormat="1" x14ac:dyDescent="0.25"/>
    <row r="161" s="88" customFormat="1" x14ac:dyDescent="0.25"/>
    <row r="162" s="88" customFormat="1" x14ac:dyDescent="0.25"/>
    <row r="163" s="88" customFormat="1" x14ac:dyDescent="0.25"/>
    <row r="164" s="88" customFormat="1" x14ac:dyDescent="0.25"/>
    <row r="165" s="88" customFormat="1" x14ac:dyDescent="0.25"/>
    <row r="166" s="88" customFormat="1" x14ac:dyDescent="0.25"/>
    <row r="167" s="88" customFormat="1" x14ac:dyDescent="0.25"/>
    <row r="168" s="88" customFormat="1" x14ac:dyDescent="0.25"/>
    <row r="169" s="88" customFormat="1" x14ac:dyDescent="0.25"/>
    <row r="170" s="88" customFormat="1" x14ac:dyDescent="0.25"/>
    <row r="171" s="88" customFormat="1" x14ac:dyDescent="0.25"/>
    <row r="172" s="88" customFormat="1" x14ac:dyDescent="0.25"/>
    <row r="173" s="88" customFormat="1" x14ac:dyDescent="0.25"/>
    <row r="174" s="88" customFormat="1" x14ac:dyDescent="0.25"/>
    <row r="175" s="88" customFormat="1" x14ac:dyDescent="0.25"/>
    <row r="176" s="88" customFormat="1" x14ac:dyDescent="0.25"/>
    <row r="177" s="88" customFormat="1" x14ac:dyDescent="0.25"/>
    <row r="178" s="88" customFormat="1" x14ac:dyDescent="0.25"/>
    <row r="179" s="88" customFormat="1" x14ac:dyDescent="0.25"/>
    <row r="180" s="88" customFormat="1" x14ac:dyDescent="0.25"/>
    <row r="181" s="88" customFormat="1" x14ac:dyDescent="0.25"/>
    <row r="182" s="88" customFormat="1" x14ac:dyDescent="0.25"/>
    <row r="183" s="88" customFormat="1" x14ac:dyDescent="0.25"/>
    <row r="184" s="88" customFormat="1" x14ac:dyDescent="0.25"/>
    <row r="185" s="88" customFormat="1" x14ac:dyDescent="0.25"/>
    <row r="186" s="88" customFormat="1" x14ac:dyDescent="0.25"/>
    <row r="187" s="88" customFormat="1" x14ac:dyDescent="0.25"/>
    <row r="188" s="88" customFormat="1" x14ac:dyDescent="0.25"/>
    <row r="189" s="88" customFormat="1" x14ac:dyDescent="0.25"/>
    <row r="190" s="88" customFormat="1" x14ac:dyDescent="0.25"/>
    <row r="191" s="88" customFormat="1" x14ac:dyDescent="0.25"/>
    <row r="192" s="88" customFormat="1" x14ac:dyDescent="0.25"/>
    <row r="193" s="88" customFormat="1" x14ac:dyDescent="0.25"/>
    <row r="194" s="88" customFormat="1" x14ac:dyDescent="0.25"/>
    <row r="195" s="88" customFormat="1" x14ac:dyDescent="0.25"/>
    <row r="196" s="88" customFormat="1" x14ac:dyDescent="0.25"/>
    <row r="197" s="88" customFormat="1" x14ac:dyDescent="0.25"/>
    <row r="198" s="88" customFormat="1" x14ac:dyDescent="0.25"/>
    <row r="199" s="88" customFormat="1" x14ac:dyDescent="0.25"/>
    <row r="200" s="88" customFormat="1" x14ac:dyDescent="0.25"/>
    <row r="201" s="88" customFormat="1" x14ac:dyDescent="0.25"/>
    <row r="202" s="88" customFormat="1" x14ac:dyDescent="0.25"/>
    <row r="203" s="88" customFormat="1" x14ac:dyDescent="0.25"/>
    <row r="204" s="88" customFormat="1" x14ac:dyDescent="0.25"/>
    <row r="205" s="88" customFormat="1" x14ac:dyDescent="0.25"/>
    <row r="206" s="88" customFormat="1" x14ac:dyDescent="0.25"/>
    <row r="207" s="88" customFormat="1" x14ac:dyDescent="0.25"/>
    <row r="208" s="88" customFormat="1" x14ac:dyDescent="0.25"/>
    <row r="209" s="88" customFormat="1" x14ac:dyDescent="0.25"/>
    <row r="210" s="88" customFormat="1" x14ac:dyDescent="0.25"/>
    <row r="211" s="88" customFormat="1" x14ac:dyDescent="0.25"/>
    <row r="212" s="88" customFormat="1" x14ac:dyDescent="0.25"/>
    <row r="213" s="88" customFormat="1" x14ac:dyDescent="0.25"/>
    <row r="214" s="88" customFormat="1" x14ac:dyDescent="0.25"/>
    <row r="215" s="88" customFormat="1" x14ac:dyDescent="0.25"/>
    <row r="216" s="88" customFormat="1" x14ac:dyDescent="0.25"/>
    <row r="217" s="88" customFormat="1" x14ac:dyDescent="0.25"/>
    <row r="218" s="88" customFormat="1" x14ac:dyDescent="0.25"/>
    <row r="219" s="88" customFormat="1" x14ac:dyDescent="0.25"/>
    <row r="220" s="88" customFormat="1" x14ac:dyDescent="0.25"/>
    <row r="221" s="88" customFormat="1" x14ac:dyDescent="0.25"/>
    <row r="222" s="88" customFormat="1" x14ac:dyDescent="0.25"/>
    <row r="223" s="88" customFormat="1" x14ac:dyDescent="0.25"/>
    <row r="224" s="88" customFormat="1" x14ac:dyDescent="0.25"/>
    <row r="225" s="88" customFormat="1" x14ac:dyDescent="0.25"/>
    <row r="226" s="88" customFormat="1" x14ac:dyDescent="0.25"/>
    <row r="227" s="88" customFormat="1" x14ac:dyDescent="0.25"/>
    <row r="228" s="88" customFormat="1" x14ac:dyDescent="0.25"/>
    <row r="229" s="88" customFormat="1" x14ac:dyDescent="0.25"/>
    <row r="230" s="88" customFormat="1" x14ac:dyDescent="0.25"/>
    <row r="231" s="88" customFormat="1" x14ac:dyDescent="0.25"/>
    <row r="232" s="88" customFormat="1" x14ac:dyDescent="0.25"/>
    <row r="233" s="88" customFormat="1" x14ac:dyDescent="0.25"/>
    <row r="234" s="88" customFormat="1" x14ac:dyDescent="0.25"/>
    <row r="235" s="88" customFormat="1" x14ac:dyDescent="0.25"/>
    <row r="236" s="88" customFormat="1" x14ac:dyDescent="0.25"/>
    <row r="237" s="88" customFormat="1" x14ac:dyDescent="0.25"/>
    <row r="238" s="88" customFormat="1" x14ac:dyDescent="0.25"/>
    <row r="239" s="88" customFormat="1" x14ac:dyDescent="0.25"/>
    <row r="240" s="88" customFormat="1" x14ac:dyDescent="0.25"/>
    <row r="241" s="88" customFormat="1" x14ac:dyDescent="0.25"/>
    <row r="242" s="88" customFormat="1" x14ac:dyDescent="0.25"/>
    <row r="243" s="88" customFormat="1" x14ac:dyDescent="0.25"/>
    <row r="244" s="88" customFormat="1" x14ac:dyDescent="0.25"/>
    <row r="245" s="88" customFormat="1" x14ac:dyDescent="0.25"/>
    <row r="246" s="88" customFormat="1" x14ac:dyDescent="0.25"/>
    <row r="247" s="88" customFormat="1" x14ac:dyDescent="0.25"/>
    <row r="248" s="88" customFormat="1" x14ac:dyDescent="0.25"/>
    <row r="249" s="88" customFormat="1" x14ac:dyDescent="0.25"/>
    <row r="250" s="88" customFormat="1" x14ac:dyDescent="0.25"/>
    <row r="251" s="88" customFormat="1" x14ac:dyDescent="0.25"/>
    <row r="252" s="88" customFormat="1" x14ac:dyDescent="0.25"/>
    <row r="253" s="88" customFormat="1" x14ac:dyDescent="0.25"/>
    <row r="254" s="88" customFormat="1" x14ac:dyDescent="0.25"/>
    <row r="255" s="88" customFormat="1" x14ac:dyDescent="0.25"/>
    <row r="256" s="88" customFormat="1" x14ac:dyDescent="0.25"/>
    <row r="257" s="88" customFormat="1" x14ac:dyDescent="0.25"/>
    <row r="258" s="88" customFormat="1" x14ac:dyDescent="0.25"/>
    <row r="259" s="88" customFormat="1" x14ac:dyDescent="0.25"/>
    <row r="260" s="88" customFormat="1" x14ac:dyDescent="0.25"/>
    <row r="261" s="88" customFormat="1" x14ac:dyDescent="0.25"/>
    <row r="262" s="88" customFormat="1" x14ac:dyDescent="0.25"/>
    <row r="263" s="88" customFormat="1" x14ac:dyDescent="0.25"/>
    <row r="264" s="88" customFormat="1" x14ac:dyDescent="0.25"/>
    <row r="265" s="88" customFormat="1" x14ac:dyDescent="0.25"/>
    <row r="266" s="88" customFormat="1" x14ac:dyDescent="0.25"/>
    <row r="267" s="88" customFormat="1" x14ac:dyDescent="0.25"/>
    <row r="268" s="88" customFormat="1" x14ac:dyDescent="0.25"/>
    <row r="269" s="88" customFormat="1" x14ac:dyDescent="0.25"/>
    <row r="270" s="88" customFormat="1" x14ac:dyDescent="0.25"/>
    <row r="271" s="88" customFormat="1" x14ac:dyDescent="0.25"/>
    <row r="272" s="88" customFormat="1" x14ac:dyDescent="0.25"/>
    <row r="273" s="88" customFormat="1" x14ac:dyDescent="0.25"/>
    <row r="274" s="88" customFormat="1" x14ac:dyDescent="0.25"/>
    <row r="275" s="88" customFormat="1" x14ac:dyDescent="0.25"/>
    <row r="276" s="88" customFormat="1" x14ac:dyDescent="0.25"/>
    <row r="277" s="88" customFormat="1" x14ac:dyDescent="0.25"/>
    <row r="278" s="88" customFormat="1" x14ac:dyDescent="0.25"/>
    <row r="279" s="88" customFormat="1" x14ac:dyDescent="0.25"/>
    <row r="280" s="88" customFormat="1" x14ac:dyDescent="0.25"/>
    <row r="281" s="88" customFormat="1" x14ac:dyDescent="0.25"/>
    <row r="282" s="88" customFormat="1" x14ac:dyDescent="0.25"/>
    <row r="283" s="88" customFormat="1" x14ac:dyDescent="0.25"/>
    <row r="284" s="88" customFormat="1" x14ac:dyDescent="0.25"/>
    <row r="285" s="88" customFormat="1" x14ac:dyDescent="0.25"/>
    <row r="286" s="88" customFormat="1" x14ac:dyDescent="0.25"/>
    <row r="287" s="88" customFormat="1" x14ac:dyDescent="0.25"/>
    <row r="288" s="88" customFormat="1" x14ac:dyDescent="0.25"/>
    <row r="289" s="88" customFormat="1" x14ac:dyDescent="0.25"/>
    <row r="290" s="88" customFormat="1" x14ac:dyDescent="0.25"/>
    <row r="291" s="88" customFormat="1" x14ac:dyDescent="0.25"/>
    <row r="292" s="88" customFormat="1" x14ac:dyDescent="0.25"/>
    <row r="293" s="88" customFormat="1" x14ac:dyDescent="0.25"/>
    <row r="294" s="88" customFormat="1" x14ac:dyDescent="0.25"/>
    <row r="295" s="88" customFormat="1" x14ac:dyDescent="0.25"/>
    <row r="296" s="88" customFormat="1" x14ac:dyDescent="0.25"/>
    <row r="297" s="88" customFormat="1" x14ac:dyDescent="0.25"/>
    <row r="298" s="88" customFormat="1" x14ac:dyDescent="0.25"/>
    <row r="299" s="88" customFormat="1" x14ac:dyDescent="0.25"/>
    <row r="300" s="88" customFormat="1" x14ac:dyDescent="0.25"/>
    <row r="301" s="88" customFormat="1" x14ac:dyDescent="0.25"/>
    <row r="302" s="88" customFormat="1" x14ac:dyDescent="0.25"/>
    <row r="303" s="88" customFormat="1" x14ac:dyDescent="0.25"/>
    <row r="304" s="88" customFormat="1" x14ac:dyDescent="0.25"/>
    <row r="305" s="88" customFormat="1" x14ac:dyDescent="0.25"/>
    <row r="306" s="88" customFormat="1" x14ac:dyDescent="0.25"/>
    <row r="307" s="88" customFormat="1" x14ac:dyDescent="0.25"/>
    <row r="308" s="88" customFormat="1" x14ac:dyDescent="0.25"/>
    <row r="309" s="88" customFormat="1" x14ac:dyDescent="0.25"/>
    <row r="310" s="88" customFormat="1" x14ac:dyDescent="0.25"/>
    <row r="311" s="88" customFormat="1" x14ac:dyDescent="0.25"/>
    <row r="312" s="88" customFormat="1" x14ac:dyDescent="0.25"/>
    <row r="313" s="88" customFormat="1" x14ac:dyDescent="0.25"/>
    <row r="314" s="88" customFormat="1" x14ac:dyDescent="0.25"/>
    <row r="315" s="88" customFormat="1" x14ac:dyDescent="0.25"/>
    <row r="316" s="88" customFormat="1" x14ac:dyDescent="0.25"/>
    <row r="317" s="88" customFormat="1" x14ac:dyDescent="0.25"/>
    <row r="318" s="88" customFormat="1" x14ac:dyDescent="0.25"/>
    <row r="319" s="88" customFormat="1" x14ac:dyDescent="0.25"/>
    <row r="320" s="88" customFormat="1" x14ac:dyDescent="0.25"/>
    <row r="321" s="88" customFormat="1" x14ac:dyDescent="0.25"/>
    <row r="322" s="88" customFormat="1" x14ac:dyDescent="0.25"/>
    <row r="323" s="88" customFormat="1" x14ac:dyDescent="0.25"/>
    <row r="324" s="88" customFormat="1" x14ac:dyDescent="0.25"/>
    <row r="325" s="88" customFormat="1" x14ac:dyDescent="0.25"/>
    <row r="326" s="88" customFormat="1" x14ac:dyDescent="0.25"/>
    <row r="327" s="88" customFormat="1" x14ac:dyDescent="0.25"/>
    <row r="328" s="88" customFormat="1" x14ac:dyDescent="0.25"/>
    <row r="329" s="88" customFormat="1" x14ac:dyDescent="0.25"/>
    <row r="330" s="88" customFormat="1" x14ac:dyDescent="0.25"/>
    <row r="331" s="88" customFormat="1" x14ac:dyDescent="0.25"/>
    <row r="332" s="88" customFormat="1" x14ac:dyDescent="0.25"/>
    <row r="333" s="88" customFormat="1" x14ac:dyDescent="0.25"/>
    <row r="334" s="88" customFormat="1" x14ac:dyDescent="0.25"/>
    <row r="335" s="88" customFormat="1" x14ac:dyDescent="0.25"/>
    <row r="336" s="88" customFormat="1" x14ac:dyDescent="0.25"/>
    <row r="337" s="88" customFormat="1" x14ac:dyDescent="0.25"/>
    <row r="338" s="88" customFormat="1" x14ac:dyDescent="0.25"/>
  </sheetData>
  <dataValidations count="1">
    <dataValidation type="list" allowBlank="1" showInputMessage="1" showErrorMessage="1" sqref="E31:E34" xr:uid="{00000000-0002-0000-0100-000000000000}">
      <formula1>$D$71:$D$73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Variogram Calc</vt:lpstr>
      <vt:lpstr>Variogram Model</vt:lpstr>
      <vt:lpstr>coords</vt:lpstr>
      <vt:lpstr>test</vt:lpstr>
      <vt:lpstr>test2</vt:lpstr>
      <vt:lpstr>truth_Model</vt:lpstr>
      <vt:lpstr>values</vt:lpstr>
      <vt:lpstr>weight_table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2020-04-15T15:45:03Z</dcterms:modified>
</cp:coreProperties>
</file>